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omments1.xml" ContentType="application/vnd.openxmlformats-officedocument.spreadsheetml.comments+xml"/>
  <Override PartName="/xl/pivotTables/pivotTable2.xml" ContentType="application/vnd.openxmlformats-officedocument.spreadsheetml.pivotTable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UETREO AUDITORIA 5%/"/>
    </mc:Choice>
  </mc:AlternateContent>
  <xr:revisionPtr revIDLastSave="17" documentId="13_ncr:1_{62FD338D-850B-4F2D-99D4-9F7E15CA6539}" xr6:coauthVersionLast="47" xr6:coauthVersionMax="47" xr10:uidLastSave="{DB7F13A9-636C-46DD-BC80-1C9191010B70}"/>
  <bookViews>
    <workbookView xWindow="-120" yWindow="-120" windowWidth="20730" windowHeight="11040" firstSheet="2" activeTab="3" xr2:uid="{00000000-000D-0000-FFFF-FFFF00000000}"/>
  </bookViews>
  <sheets>
    <sheet name="Hoja1" sheetId="60" r:id="rId1"/>
    <sheet name="Población Depurada" sheetId="3" r:id="rId2"/>
    <sheet name="Población" sheetId="5" r:id="rId3"/>
    <sheet name="Criterios de Muestreo" sheetId="7" r:id="rId4"/>
    <sheet name="Resumen del Muestreo" sheetId="70" r:id="rId5"/>
    <sheet name="Art 2-3-277" sheetId="20" r:id="rId6"/>
    <sheet name="Art 4" sheetId="12" r:id="rId7"/>
    <sheet name="Art 6" sheetId="21" r:id="rId8"/>
    <sheet name="Art 7" sheetId="22" r:id="rId9"/>
    <sheet name="Art 10" sheetId="23" r:id="rId10"/>
  </sheets>
  <externalReferences>
    <externalReference r:id="rId11"/>
    <externalReference r:id="rId12"/>
  </externalReferences>
  <definedNames>
    <definedName name="_xlnm._FilterDatabase" localSheetId="9" hidden="1">'Art 10'!$A$1:$I$114</definedName>
    <definedName name="_xlnm._FilterDatabase" localSheetId="5" hidden="1">'Art 2-3-277'!$A$1:$I$50</definedName>
    <definedName name="_xlnm._FilterDatabase" localSheetId="7" hidden="1">'Art 6'!$A$1:$I$152</definedName>
    <definedName name="_xlnm._FilterDatabase" localSheetId="8" hidden="1">'Art 7'!$A$1:$I$57</definedName>
    <definedName name="_xlnm._FilterDatabase" localSheetId="2" hidden="1">Población!$A$1:$K$165</definedName>
    <definedName name="_xlnm._FilterDatabase" localSheetId="1" hidden="1">'Población Depurada'!$A$1:$J$416</definedName>
  </definedNames>
  <calcPr calcId="191029"/>
  <pivotCaches>
    <pivotCache cacheId="2" r:id="rId13"/>
    <pivotCache cacheId="3" r:id="rId14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7" l="1"/>
  <c r="A3" i="23"/>
  <c r="A4" i="23"/>
  <c r="A5" i="23"/>
  <c r="A6" i="23"/>
  <c r="A7" i="23"/>
  <c r="A8" i="23"/>
  <c r="A9" i="23"/>
  <c r="A10" i="23"/>
  <c r="A11" i="23"/>
  <c r="A12" i="23"/>
  <c r="A13" i="23"/>
  <c r="A14" i="23"/>
  <c r="A15" i="23"/>
  <c r="A16" i="23"/>
  <c r="A17" i="23"/>
  <c r="A18" i="23"/>
  <c r="A19" i="23"/>
  <c r="A20" i="23"/>
  <c r="A21" i="23"/>
  <c r="A22" i="23"/>
  <c r="A23" i="23"/>
  <c r="A24" i="23"/>
  <c r="A25" i="23"/>
  <c r="A26" i="23"/>
  <c r="A27" i="23"/>
  <c r="A28" i="23"/>
  <c r="A29" i="23"/>
  <c r="A30" i="23"/>
  <c r="A31" i="23"/>
  <c r="A32" i="23"/>
  <c r="A33" i="23"/>
  <c r="A34" i="23"/>
  <c r="A35" i="23"/>
  <c r="A36" i="23"/>
  <c r="A37" i="23"/>
  <c r="A38" i="23"/>
  <c r="A39" i="23"/>
  <c r="A40" i="23"/>
  <c r="A41" i="23"/>
  <c r="A42" i="23"/>
  <c r="A43" i="23"/>
  <c r="A44" i="23"/>
  <c r="A45" i="23"/>
  <c r="A46" i="23"/>
  <c r="A2" i="23"/>
  <c r="A3" i="22"/>
  <c r="A4" i="22"/>
  <c r="A5" i="22"/>
  <c r="A6" i="22"/>
  <c r="A7" i="22"/>
  <c r="A8" i="22"/>
  <c r="A9" i="22"/>
  <c r="A10" i="22"/>
  <c r="A11" i="22"/>
  <c r="A12" i="22"/>
  <c r="A13" i="22"/>
  <c r="A14" i="22"/>
  <c r="A15" i="22"/>
  <c r="A16" i="22"/>
  <c r="A17" i="22"/>
  <c r="A18" i="22"/>
  <c r="A19" i="22"/>
  <c r="A20" i="22"/>
  <c r="A21" i="22"/>
  <c r="A22" i="22"/>
  <c r="A23" i="22"/>
  <c r="A24" i="22"/>
  <c r="A25" i="22"/>
  <c r="A26" i="22"/>
  <c r="A27" i="22"/>
  <c r="A28" i="22"/>
  <c r="A29" i="22"/>
  <c r="A30" i="22"/>
  <c r="A31" i="22"/>
  <c r="A32" i="22"/>
  <c r="A33" i="22"/>
  <c r="A34" i="22"/>
  <c r="A35" i="22"/>
  <c r="A36" i="22"/>
  <c r="A37" i="22"/>
  <c r="A38" i="22"/>
  <c r="A39" i="22"/>
  <c r="A40" i="22"/>
  <c r="A41" i="22"/>
  <c r="A42" i="22"/>
  <c r="A43" i="22"/>
  <c r="A44" i="22"/>
  <c r="A45" i="22"/>
  <c r="A46" i="22"/>
  <c r="A47" i="22"/>
  <c r="A48" i="22"/>
  <c r="A49" i="22"/>
  <c r="A50" i="22"/>
  <c r="A51" i="22"/>
  <c r="A2" i="22"/>
  <c r="A2" i="21"/>
  <c r="A2" i="20"/>
  <c r="I2" i="21"/>
  <c r="A3" i="20"/>
  <c r="A4" i="20"/>
  <c r="A5" i="20"/>
  <c r="A6" i="20"/>
  <c r="A7" i="20"/>
  <c r="A8" i="20"/>
  <c r="A9" i="20"/>
  <c r="A10" i="20"/>
  <c r="A11" i="20"/>
  <c r="A12" i="20"/>
  <c r="A13" i="20"/>
  <c r="A14" i="20"/>
  <c r="A15" i="20"/>
  <c r="A16" i="20"/>
  <c r="A17" i="20"/>
  <c r="A18" i="20"/>
  <c r="A19" i="20"/>
  <c r="A20" i="20"/>
  <c r="A21" i="20"/>
  <c r="A22" i="20"/>
  <c r="A23" i="20"/>
  <c r="A24" i="20"/>
  <c r="A25" i="20"/>
  <c r="A26" i="20"/>
  <c r="A27" i="20"/>
  <c r="A28" i="20"/>
  <c r="D5" i="70"/>
  <c r="D6" i="70"/>
  <c r="D7" i="70"/>
  <c r="D8" i="70"/>
  <c r="C9" i="70"/>
  <c r="C7" i="70"/>
  <c r="D9" i="70" l="1"/>
  <c r="D4" i="70" l="1"/>
  <c r="C8" i="70"/>
  <c r="C6" i="70"/>
  <c r="C5" i="70"/>
  <c r="C4" i="70"/>
  <c r="J3" i="5" l="1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2" i="5"/>
  <c r="G3" i="5" l="1"/>
  <c r="I3" i="5" s="1"/>
  <c r="K3" i="5" s="1"/>
  <c r="H3" i="5" s="1"/>
  <c r="G4" i="5"/>
  <c r="I4" i="5" s="1"/>
  <c r="K4" i="5" s="1"/>
  <c r="H4" i="5" s="1"/>
  <c r="G5" i="5"/>
  <c r="I5" i="5" s="1"/>
  <c r="K5" i="5" s="1"/>
  <c r="H5" i="5" s="1"/>
  <c r="G6" i="5"/>
  <c r="I6" i="5" s="1"/>
  <c r="K6" i="5" s="1"/>
  <c r="H6" i="5" s="1"/>
  <c r="G7" i="5"/>
  <c r="I7" i="5" s="1"/>
  <c r="K7" i="5" s="1"/>
  <c r="H7" i="5" s="1"/>
  <c r="G8" i="5"/>
  <c r="I8" i="5" s="1"/>
  <c r="K8" i="5" s="1"/>
  <c r="H8" i="5" s="1"/>
  <c r="G9" i="5"/>
  <c r="I9" i="5" s="1"/>
  <c r="K9" i="5" s="1"/>
  <c r="H9" i="5" s="1"/>
  <c r="G10" i="5"/>
  <c r="I10" i="5" s="1"/>
  <c r="K10" i="5" s="1"/>
  <c r="H10" i="5" s="1"/>
  <c r="G11" i="5"/>
  <c r="I11" i="5" s="1"/>
  <c r="K11" i="5" s="1"/>
  <c r="H11" i="5" s="1"/>
  <c r="G12" i="5"/>
  <c r="I12" i="5" s="1"/>
  <c r="K12" i="5" s="1"/>
  <c r="H12" i="5" s="1"/>
  <c r="G13" i="5"/>
  <c r="I13" i="5" s="1"/>
  <c r="K13" i="5" s="1"/>
  <c r="H13" i="5" s="1"/>
  <c r="G14" i="5"/>
  <c r="I14" i="5" s="1"/>
  <c r="K14" i="5" s="1"/>
  <c r="H14" i="5" s="1"/>
  <c r="G15" i="5"/>
  <c r="I15" i="5" s="1"/>
  <c r="K15" i="5" s="1"/>
  <c r="H15" i="5" s="1"/>
  <c r="G16" i="5"/>
  <c r="I16" i="5" s="1"/>
  <c r="K16" i="5" s="1"/>
  <c r="H16" i="5" s="1"/>
  <c r="G17" i="5"/>
  <c r="I17" i="5" s="1"/>
  <c r="K17" i="5" s="1"/>
  <c r="H17" i="5" s="1"/>
  <c r="G18" i="5"/>
  <c r="I18" i="5" s="1"/>
  <c r="K18" i="5" s="1"/>
  <c r="H18" i="5" s="1"/>
  <c r="G19" i="5"/>
  <c r="I19" i="5" s="1"/>
  <c r="K19" i="5" s="1"/>
  <c r="H19" i="5" s="1"/>
  <c r="G20" i="5"/>
  <c r="I20" i="5" s="1"/>
  <c r="K20" i="5" s="1"/>
  <c r="H20" i="5" s="1"/>
  <c r="G21" i="5"/>
  <c r="I21" i="5" s="1"/>
  <c r="K21" i="5" s="1"/>
  <c r="H21" i="5" s="1"/>
  <c r="G22" i="5"/>
  <c r="I22" i="5" s="1"/>
  <c r="K22" i="5" s="1"/>
  <c r="H22" i="5" s="1"/>
  <c r="G23" i="5"/>
  <c r="I23" i="5" s="1"/>
  <c r="K23" i="5" s="1"/>
  <c r="H23" i="5" s="1"/>
  <c r="G24" i="5"/>
  <c r="I24" i="5" s="1"/>
  <c r="K24" i="5" s="1"/>
  <c r="H24" i="5" s="1"/>
  <c r="G25" i="5"/>
  <c r="I25" i="5" s="1"/>
  <c r="K25" i="5" s="1"/>
  <c r="H25" i="5" s="1"/>
  <c r="G26" i="5"/>
  <c r="I26" i="5" s="1"/>
  <c r="K26" i="5" s="1"/>
  <c r="H26" i="5" s="1"/>
  <c r="G27" i="5"/>
  <c r="I27" i="5" s="1"/>
  <c r="K27" i="5" s="1"/>
  <c r="H27" i="5" s="1"/>
  <c r="G28" i="5"/>
  <c r="I28" i="5" s="1"/>
  <c r="K28" i="5" s="1"/>
  <c r="H28" i="5" s="1"/>
  <c r="G29" i="5"/>
  <c r="I29" i="5" s="1"/>
  <c r="K29" i="5" s="1"/>
  <c r="H29" i="5" s="1"/>
  <c r="G30" i="5"/>
  <c r="I30" i="5" s="1"/>
  <c r="K30" i="5" s="1"/>
  <c r="H30" i="5" s="1"/>
  <c r="G31" i="5"/>
  <c r="I31" i="5" s="1"/>
  <c r="K31" i="5" s="1"/>
  <c r="H31" i="5" s="1"/>
  <c r="G32" i="5"/>
  <c r="I32" i="5" s="1"/>
  <c r="K32" i="5" s="1"/>
  <c r="H32" i="5" s="1"/>
  <c r="G33" i="5"/>
  <c r="I33" i="5" s="1"/>
  <c r="K33" i="5" s="1"/>
  <c r="H33" i="5" s="1"/>
  <c r="G34" i="5"/>
  <c r="I34" i="5" s="1"/>
  <c r="K34" i="5" s="1"/>
  <c r="H34" i="5" s="1"/>
  <c r="G35" i="5"/>
  <c r="I35" i="5" s="1"/>
  <c r="K35" i="5" s="1"/>
  <c r="H35" i="5" s="1"/>
  <c r="G36" i="5"/>
  <c r="I36" i="5" s="1"/>
  <c r="K36" i="5" s="1"/>
  <c r="H36" i="5" s="1"/>
  <c r="G37" i="5"/>
  <c r="I37" i="5" s="1"/>
  <c r="K37" i="5" s="1"/>
  <c r="H37" i="5" s="1"/>
  <c r="G38" i="5"/>
  <c r="I38" i="5" s="1"/>
  <c r="K38" i="5" s="1"/>
  <c r="H38" i="5" s="1"/>
  <c r="G39" i="5"/>
  <c r="I39" i="5" s="1"/>
  <c r="K39" i="5" s="1"/>
  <c r="H39" i="5" s="1"/>
  <c r="G40" i="5"/>
  <c r="I40" i="5" s="1"/>
  <c r="K40" i="5" s="1"/>
  <c r="H40" i="5" s="1"/>
  <c r="G41" i="5"/>
  <c r="I41" i="5" s="1"/>
  <c r="K41" i="5" s="1"/>
  <c r="H41" i="5" s="1"/>
  <c r="G42" i="5"/>
  <c r="I42" i="5" s="1"/>
  <c r="K42" i="5" s="1"/>
  <c r="H42" i="5" s="1"/>
  <c r="G43" i="5"/>
  <c r="I43" i="5" s="1"/>
  <c r="K43" i="5" s="1"/>
  <c r="H43" i="5" s="1"/>
  <c r="G44" i="5"/>
  <c r="I44" i="5" s="1"/>
  <c r="K44" i="5" s="1"/>
  <c r="H44" i="5" s="1"/>
  <c r="G45" i="5"/>
  <c r="I45" i="5" s="1"/>
  <c r="K45" i="5" s="1"/>
  <c r="H45" i="5" s="1"/>
  <c r="G46" i="5"/>
  <c r="I46" i="5" s="1"/>
  <c r="K46" i="5" s="1"/>
  <c r="H46" i="5" s="1"/>
  <c r="G47" i="5"/>
  <c r="I47" i="5" s="1"/>
  <c r="K47" i="5" s="1"/>
  <c r="H47" i="5" s="1"/>
  <c r="G48" i="5"/>
  <c r="I48" i="5" s="1"/>
  <c r="K48" i="5" s="1"/>
  <c r="H48" i="5" s="1"/>
  <c r="G49" i="5"/>
  <c r="I49" i="5" s="1"/>
  <c r="K49" i="5" s="1"/>
  <c r="H49" i="5" s="1"/>
  <c r="G50" i="5"/>
  <c r="I50" i="5" s="1"/>
  <c r="K50" i="5" s="1"/>
  <c r="H50" i="5" s="1"/>
  <c r="G51" i="5"/>
  <c r="I51" i="5" s="1"/>
  <c r="K51" i="5" s="1"/>
  <c r="H51" i="5" s="1"/>
  <c r="G52" i="5"/>
  <c r="I52" i="5" s="1"/>
  <c r="K52" i="5" s="1"/>
  <c r="H52" i="5" s="1"/>
  <c r="G53" i="5"/>
  <c r="I53" i="5" s="1"/>
  <c r="K53" i="5" s="1"/>
  <c r="H53" i="5" s="1"/>
  <c r="G54" i="5"/>
  <c r="I54" i="5" s="1"/>
  <c r="K54" i="5" s="1"/>
  <c r="H54" i="5" s="1"/>
  <c r="G55" i="5"/>
  <c r="I55" i="5" s="1"/>
  <c r="K55" i="5" s="1"/>
  <c r="H55" i="5" s="1"/>
  <c r="G56" i="5"/>
  <c r="I56" i="5" s="1"/>
  <c r="K56" i="5" s="1"/>
  <c r="H56" i="5" s="1"/>
  <c r="G57" i="5"/>
  <c r="I57" i="5" s="1"/>
  <c r="K57" i="5" s="1"/>
  <c r="H57" i="5" s="1"/>
  <c r="G58" i="5"/>
  <c r="I58" i="5" s="1"/>
  <c r="K58" i="5" s="1"/>
  <c r="H58" i="5" s="1"/>
  <c r="G59" i="5"/>
  <c r="I59" i="5" s="1"/>
  <c r="K59" i="5" s="1"/>
  <c r="H59" i="5" s="1"/>
  <c r="G60" i="5"/>
  <c r="I60" i="5" s="1"/>
  <c r="K60" i="5" s="1"/>
  <c r="H60" i="5" s="1"/>
  <c r="G61" i="5"/>
  <c r="I61" i="5" s="1"/>
  <c r="K61" i="5" s="1"/>
  <c r="H61" i="5" s="1"/>
  <c r="G62" i="5"/>
  <c r="I62" i="5" s="1"/>
  <c r="K62" i="5" s="1"/>
  <c r="H62" i="5" s="1"/>
  <c r="G63" i="5"/>
  <c r="I63" i="5" s="1"/>
  <c r="K63" i="5" s="1"/>
  <c r="H63" i="5" s="1"/>
  <c r="G64" i="5"/>
  <c r="I64" i="5" s="1"/>
  <c r="K64" i="5" s="1"/>
  <c r="H64" i="5" s="1"/>
  <c r="G65" i="5"/>
  <c r="I65" i="5" s="1"/>
  <c r="K65" i="5" s="1"/>
  <c r="H65" i="5" s="1"/>
  <c r="G66" i="5"/>
  <c r="I66" i="5" s="1"/>
  <c r="K66" i="5" s="1"/>
  <c r="H66" i="5" s="1"/>
  <c r="G67" i="5"/>
  <c r="I67" i="5" s="1"/>
  <c r="K67" i="5" s="1"/>
  <c r="H67" i="5" s="1"/>
  <c r="G68" i="5"/>
  <c r="I68" i="5" s="1"/>
  <c r="K68" i="5" s="1"/>
  <c r="H68" i="5" s="1"/>
  <c r="G69" i="5"/>
  <c r="I69" i="5" s="1"/>
  <c r="K69" i="5" s="1"/>
  <c r="H69" i="5" s="1"/>
  <c r="G70" i="5"/>
  <c r="I70" i="5" s="1"/>
  <c r="K70" i="5" s="1"/>
  <c r="H70" i="5" s="1"/>
  <c r="G71" i="5"/>
  <c r="I71" i="5" s="1"/>
  <c r="K71" i="5" s="1"/>
  <c r="H71" i="5" s="1"/>
  <c r="G72" i="5"/>
  <c r="I72" i="5" s="1"/>
  <c r="K72" i="5" s="1"/>
  <c r="H72" i="5" s="1"/>
  <c r="G73" i="5"/>
  <c r="I73" i="5" s="1"/>
  <c r="K73" i="5" s="1"/>
  <c r="H73" i="5" s="1"/>
  <c r="G74" i="5"/>
  <c r="I74" i="5" s="1"/>
  <c r="K74" i="5" s="1"/>
  <c r="H74" i="5" s="1"/>
  <c r="G75" i="5"/>
  <c r="I75" i="5" s="1"/>
  <c r="K75" i="5" s="1"/>
  <c r="H75" i="5" s="1"/>
  <c r="G76" i="5"/>
  <c r="I76" i="5" s="1"/>
  <c r="K76" i="5" s="1"/>
  <c r="H76" i="5" s="1"/>
  <c r="G77" i="5"/>
  <c r="I77" i="5" s="1"/>
  <c r="K77" i="5" s="1"/>
  <c r="H77" i="5" s="1"/>
  <c r="G78" i="5"/>
  <c r="I78" i="5" s="1"/>
  <c r="K78" i="5" s="1"/>
  <c r="H78" i="5" s="1"/>
  <c r="G79" i="5"/>
  <c r="I79" i="5" s="1"/>
  <c r="K79" i="5" s="1"/>
  <c r="H79" i="5" s="1"/>
  <c r="G80" i="5"/>
  <c r="I80" i="5" s="1"/>
  <c r="K80" i="5" s="1"/>
  <c r="H80" i="5" s="1"/>
  <c r="G81" i="5"/>
  <c r="I81" i="5" s="1"/>
  <c r="K81" i="5" s="1"/>
  <c r="H81" i="5" s="1"/>
  <c r="G82" i="5"/>
  <c r="I82" i="5" s="1"/>
  <c r="K82" i="5" s="1"/>
  <c r="H82" i="5" s="1"/>
  <c r="G83" i="5"/>
  <c r="I83" i="5" s="1"/>
  <c r="K83" i="5" s="1"/>
  <c r="H83" i="5" s="1"/>
  <c r="G84" i="5"/>
  <c r="I84" i="5" s="1"/>
  <c r="K84" i="5" s="1"/>
  <c r="H84" i="5" s="1"/>
  <c r="G85" i="5"/>
  <c r="I85" i="5" s="1"/>
  <c r="K85" i="5" s="1"/>
  <c r="H85" i="5" s="1"/>
  <c r="G86" i="5"/>
  <c r="I86" i="5" s="1"/>
  <c r="K86" i="5" s="1"/>
  <c r="H86" i="5" s="1"/>
  <c r="G87" i="5"/>
  <c r="I87" i="5" s="1"/>
  <c r="K87" i="5" s="1"/>
  <c r="H87" i="5" s="1"/>
  <c r="G88" i="5"/>
  <c r="I88" i="5" s="1"/>
  <c r="K88" i="5" s="1"/>
  <c r="H88" i="5" s="1"/>
  <c r="G89" i="5"/>
  <c r="I89" i="5" s="1"/>
  <c r="K89" i="5" s="1"/>
  <c r="H89" i="5" s="1"/>
  <c r="G90" i="5"/>
  <c r="I90" i="5" s="1"/>
  <c r="K90" i="5" s="1"/>
  <c r="H90" i="5" s="1"/>
  <c r="G91" i="5"/>
  <c r="I91" i="5" s="1"/>
  <c r="K91" i="5" s="1"/>
  <c r="H91" i="5" s="1"/>
  <c r="G92" i="5"/>
  <c r="I92" i="5" s="1"/>
  <c r="K92" i="5" s="1"/>
  <c r="H92" i="5" s="1"/>
  <c r="G93" i="5"/>
  <c r="I93" i="5" s="1"/>
  <c r="K93" i="5" s="1"/>
  <c r="H93" i="5" s="1"/>
  <c r="G94" i="5"/>
  <c r="I94" i="5" s="1"/>
  <c r="K94" i="5" s="1"/>
  <c r="H94" i="5" s="1"/>
  <c r="G95" i="5"/>
  <c r="I95" i="5" s="1"/>
  <c r="K95" i="5" s="1"/>
  <c r="H95" i="5" s="1"/>
  <c r="G96" i="5"/>
  <c r="I96" i="5" s="1"/>
  <c r="K96" i="5" s="1"/>
  <c r="H96" i="5" s="1"/>
  <c r="G97" i="5"/>
  <c r="I97" i="5" s="1"/>
  <c r="K97" i="5" s="1"/>
  <c r="H97" i="5" s="1"/>
  <c r="G98" i="5"/>
  <c r="I98" i="5" s="1"/>
  <c r="K98" i="5" s="1"/>
  <c r="H98" i="5" s="1"/>
  <c r="G99" i="5"/>
  <c r="I99" i="5" s="1"/>
  <c r="K99" i="5" s="1"/>
  <c r="H99" i="5" s="1"/>
  <c r="G100" i="5"/>
  <c r="I100" i="5" s="1"/>
  <c r="K100" i="5" s="1"/>
  <c r="H100" i="5" s="1"/>
  <c r="G101" i="5"/>
  <c r="I101" i="5" s="1"/>
  <c r="K101" i="5" s="1"/>
  <c r="H101" i="5" s="1"/>
  <c r="G102" i="5"/>
  <c r="I102" i="5" s="1"/>
  <c r="K102" i="5" s="1"/>
  <c r="H102" i="5" s="1"/>
  <c r="G103" i="5"/>
  <c r="I103" i="5" s="1"/>
  <c r="K103" i="5" s="1"/>
  <c r="H103" i="5" s="1"/>
  <c r="G104" i="5"/>
  <c r="I104" i="5" s="1"/>
  <c r="K104" i="5" s="1"/>
  <c r="H104" i="5" s="1"/>
  <c r="G105" i="5"/>
  <c r="I105" i="5" s="1"/>
  <c r="K105" i="5" s="1"/>
  <c r="H105" i="5" s="1"/>
  <c r="G106" i="5"/>
  <c r="I106" i="5" s="1"/>
  <c r="K106" i="5" s="1"/>
  <c r="H106" i="5" s="1"/>
  <c r="G107" i="5"/>
  <c r="I107" i="5" s="1"/>
  <c r="K107" i="5" s="1"/>
  <c r="H107" i="5" s="1"/>
  <c r="G108" i="5"/>
  <c r="I108" i="5" s="1"/>
  <c r="K108" i="5" s="1"/>
  <c r="H108" i="5" s="1"/>
  <c r="G109" i="5"/>
  <c r="I109" i="5" s="1"/>
  <c r="K109" i="5" s="1"/>
  <c r="H109" i="5" s="1"/>
  <c r="G110" i="5"/>
  <c r="I110" i="5" s="1"/>
  <c r="K110" i="5" s="1"/>
  <c r="H110" i="5" s="1"/>
  <c r="G111" i="5"/>
  <c r="I111" i="5" s="1"/>
  <c r="K111" i="5" s="1"/>
  <c r="H111" i="5" s="1"/>
  <c r="G112" i="5"/>
  <c r="I112" i="5" s="1"/>
  <c r="K112" i="5" s="1"/>
  <c r="H112" i="5" s="1"/>
  <c r="G113" i="5"/>
  <c r="I113" i="5" s="1"/>
  <c r="K113" i="5" s="1"/>
  <c r="H113" i="5" s="1"/>
  <c r="G114" i="5"/>
  <c r="I114" i="5" s="1"/>
  <c r="K114" i="5" s="1"/>
  <c r="H114" i="5" s="1"/>
  <c r="G115" i="5"/>
  <c r="I115" i="5" s="1"/>
  <c r="K115" i="5" s="1"/>
  <c r="H115" i="5" s="1"/>
  <c r="G116" i="5"/>
  <c r="I116" i="5" s="1"/>
  <c r="K116" i="5" s="1"/>
  <c r="H116" i="5" s="1"/>
  <c r="G117" i="5"/>
  <c r="I117" i="5" s="1"/>
  <c r="K117" i="5" s="1"/>
  <c r="H117" i="5" s="1"/>
  <c r="G118" i="5"/>
  <c r="I118" i="5" s="1"/>
  <c r="K118" i="5" s="1"/>
  <c r="H118" i="5" s="1"/>
  <c r="G119" i="5"/>
  <c r="I119" i="5" s="1"/>
  <c r="K119" i="5" s="1"/>
  <c r="H119" i="5" s="1"/>
  <c r="G120" i="5"/>
  <c r="I120" i="5" s="1"/>
  <c r="K120" i="5" s="1"/>
  <c r="H120" i="5" s="1"/>
  <c r="G121" i="5"/>
  <c r="I121" i="5" s="1"/>
  <c r="K121" i="5" s="1"/>
  <c r="H121" i="5" s="1"/>
  <c r="G122" i="5"/>
  <c r="I122" i="5" s="1"/>
  <c r="K122" i="5" s="1"/>
  <c r="H122" i="5" s="1"/>
  <c r="G123" i="5"/>
  <c r="I123" i="5" s="1"/>
  <c r="K123" i="5" s="1"/>
  <c r="H123" i="5" s="1"/>
  <c r="G124" i="5"/>
  <c r="I124" i="5" s="1"/>
  <c r="K124" i="5" s="1"/>
  <c r="H124" i="5" s="1"/>
  <c r="G125" i="5"/>
  <c r="I125" i="5" s="1"/>
  <c r="K125" i="5" s="1"/>
  <c r="H125" i="5" s="1"/>
  <c r="G126" i="5"/>
  <c r="I126" i="5" s="1"/>
  <c r="K126" i="5" s="1"/>
  <c r="H126" i="5" s="1"/>
  <c r="G127" i="5"/>
  <c r="I127" i="5" s="1"/>
  <c r="K127" i="5" s="1"/>
  <c r="H127" i="5" s="1"/>
  <c r="G128" i="5"/>
  <c r="I128" i="5" s="1"/>
  <c r="K128" i="5" s="1"/>
  <c r="H128" i="5" s="1"/>
  <c r="G129" i="5"/>
  <c r="I129" i="5" s="1"/>
  <c r="K129" i="5" s="1"/>
  <c r="H129" i="5" s="1"/>
  <c r="G130" i="5"/>
  <c r="I130" i="5" s="1"/>
  <c r="K130" i="5" s="1"/>
  <c r="H130" i="5" s="1"/>
  <c r="G131" i="5"/>
  <c r="I131" i="5" s="1"/>
  <c r="K131" i="5" s="1"/>
  <c r="H131" i="5" s="1"/>
  <c r="G132" i="5"/>
  <c r="I132" i="5" s="1"/>
  <c r="K132" i="5" s="1"/>
  <c r="H132" i="5" s="1"/>
  <c r="G133" i="5"/>
  <c r="I133" i="5" s="1"/>
  <c r="K133" i="5" s="1"/>
  <c r="H133" i="5" s="1"/>
  <c r="G134" i="5"/>
  <c r="I134" i="5" s="1"/>
  <c r="K134" i="5" s="1"/>
  <c r="H134" i="5" s="1"/>
  <c r="G135" i="5"/>
  <c r="I135" i="5" s="1"/>
  <c r="K135" i="5" s="1"/>
  <c r="H135" i="5" s="1"/>
  <c r="G136" i="5"/>
  <c r="I136" i="5" s="1"/>
  <c r="K136" i="5" s="1"/>
  <c r="H136" i="5" s="1"/>
  <c r="G137" i="5"/>
  <c r="I137" i="5" s="1"/>
  <c r="K137" i="5" s="1"/>
  <c r="H137" i="5" s="1"/>
  <c r="G138" i="5"/>
  <c r="I138" i="5" s="1"/>
  <c r="K138" i="5" s="1"/>
  <c r="H138" i="5" s="1"/>
  <c r="G139" i="5"/>
  <c r="I139" i="5" s="1"/>
  <c r="K139" i="5" s="1"/>
  <c r="H139" i="5" s="1"/>
  <c r="G140" i="5"/>
  <c r="I140" i="5" s="1"/>
  <c r="K140" i="5" s="1"/>
  <c r="H140" i="5" s="1"/>
  <c r="G141" i="5"/>
  <c r="I141" i="5" s="1"/>
  <c r="K141" i="5" s="1"/>
  <c r="H141" i="5" s="1"/>
  <c r="G142" i="5"/>
  <c r="I142" i="5" s="1"/>
  <c r="K142" i="5" s="1"/>
  <c r="H142" i="5" s="1"/>
  <c r="G143" i="5"/>
  <c r="I143" i="5" s="1"/>
  <c r="K143" i="5" s="1"/>
  <c r="H143" i="5" s="1"/>
  <c r="G144" i="5"/>
  <c r="I144" i="5" s="1"/>
  <c r="K144" i="5" s="1"/>
  <c r="H144" i="5" s="1"/>
  <c r="G145" i="5"/>
  <c r="I145" i="5" s="1"/>
  <c r="K145" i="5" s="1"/>
  <c r="H145" i="5" s="1"/>
  <c r="G146" i="5"/>
  <c r="I146" i="5" s="1"/>
  <c r="K146" i="5" s="1"/>
  <c r="H146" i="5" s="1"/>
  <c r="G147" i="5"/>
  <c r="I147" i="5" s="1"/>
  <c r="K147" i="5" s="1"/>
  <c r="H147" i="5" s="1"/>
  <c r="G148" i="5"/>
  <c r="I148" i="5" s="1"/>
  <c r="K148" i="5" s="1"/>
  <c r="H148" i="5" s="1"/>
  <c r="G149" i="5"/>
  <c r="I149" i="5" s="1"/>
  <c r="K149" i="5" s="1"/>
  <c r="H149" i="5" s="1"/>
  <c r="G150" i="5"/>
  <c r="I150" i="5" s="1"/>
  <c r="K150" i="5" s="1"/>
  <c r="H150" i="5" s="1"/>
  <c r="G151" i="5"/>
  <c r="I151" i="5" s="1"/>
  <c r="K151" i="5" s="1"/>
  <c r="H151" i="5" s="1"/>
  <c r="G152" i="5"/>
  <c r="I152" i="5" s="1"/>
  <c r="K152" i="5" s="1"/>
  <c r="H152" i="5" s="1"/>
  <c r="G153" i="5"/>
  <c r="I153" i="5" s="1"/>
  <c r="K153" i="5" s="1"/>
  <c r="H153" i="5" s="1"/>
  <c r="G154" i="5"/>
  <c r="I154" i="5" s="1"/>
  <c r="K154" i="5" s="1"/>
  <c r="H154" i="5" s="1"/>
  <c r="G155" i="5"/>
  <c r="I155" i="5" s="1"/>
  <c r="K155" i="5" s="1"/>
  <c r="H155" i="5" s="1"/>
  <c r="G156" i="5"/>
  <c r="I156" i="5" s="1"/>
  <c r="K156" i="5" s="1"/>
  <c r="H156" i="5" s="1"/>
  <c r="G157" i="5"/>
  <c r="I157" i="5" s="1"/>
  <c r="K157" i="5" s="1"/>
  <c r="H157" i="5" s="1"/>
  <c r="G158" i="5"/>
  <c r="I158" i="5" s="1"/>
  <c r="K158" i="5" s="1"/>
  <c r="H158" i="5" s="1"/>
  <c r="G159" i="5"/>
  <c r="I159" i="5" s="1"/>
  <c r="K159" i="5" s="1"/>
  <c r="H159" i="5" s="1"/>
  <c r="G160" i="5"/>
  <c r="I160" i="5" s="1"/>
  <c r="K160" i="5" s="1"/>
  <c r="H160" i="5" s="1"/>
  <c r="G161" i="5"/>
  <c r="I161" i="5" s="1"/>
  <c r="K161" i="5" s="1"/>
  <c r="H161" i="5" s="1"/>
  <c r="G162" i="5"/>
  <c r="I162" i="5" s="1"/>
  <c r="K162" i="5" s="1"/>
  <c r="H162" i="5" s="1"/>
  <c r="G163" i="5"/>
  <c r="I163" i="5" s="1"/>
  <c r="K163" i="5" s="1"/>
  <c r="H163" i="5" s="1"/>
  <c r="G164" i="5"/>
  <c r="I164" i="5" s="1"/>
  <c r="K164" i="5" s="1"/>
  <c r="H164" i="5" s="1"/>
  <c r="G165" i="5"/>
  <c r="I165" i="5" s="1"/>
  <c r="K165" i="5" s="1"/>
  <c r="H165" i="5" s="1"/>
  <c r="G2" i="5"/>
  <c r="I3" i="3"/>
  <c r="I4" i="3"/>
  <c r="I5" i="3"/>
  <c r="I6" i="3"/>
  <c r="I7" i="3"/>
  <c r="I8" i="3"/>
  <c r="I9" i="3"/>
  <c r="I10" i="3"/>
  <c r="I11" i="3"/>
  <c r="I12" i="3"/>
  <c r="I13" i="3"/>
  <c r="I14" i="3"/>
  <c r="I15" i="3"/>
  <c r="I16" i="3"/>
  <c r="I17" i="3"/>
  <c r="I18" i="3"/>
  <c r="I19" i="3"/>
  <c r="I20" i="3"/>
  <c r="I2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109" i="3"/>
  <c r="I110" i="3"/>
  <c r="I111" i="3"/>
  <c r="I112" i="3"/>
  <c r="I113" i="3"/>
  <c r="I114" i="3"/>
  <c r="I115" i="3"/>
  <c r="I116" i="3"/>
  <c r="I117" i="3"/>
  <c r="I118" i="3"/>
  <c r="I119" i="3"/>
  <c r="I120" i="3"/>
  <c r="I121" i="3"/>
  <c r="I122" i="3"/>
  <c r="I123" i="3"/>
  <c r="I124" i="3"/>
  <c r="I125" i="3"/>
  <c r="I126" i="3"/>
  <c r="I127" i="3"/>
  <c r="I128" i="3"/>
  <c r="I129" i="3"/>
  <c r="I130" i="3"/>
  <c r="I131" i="3"/>
  <c r="I132" i="3"/>
  <c r="I133" i="3"/>
  <c r="I134" i="3"/>
  <c r="I135" i="3"/>
  <c r="I136" i="3"/>
  <c r="I137" i="3"/>
  <c r="I138" i="3"/>
  <c r="I139" i="3"/>
  <c r="I140" i="3"/>
  <c r="I141" i="3"/>
  <c r="I142" i="3"/>
  <c r="I143" i="3"/>
  <c r="I144" i="3"/>
  <c r="I145" i="3"/>
  <c r="I146" i="3"/>
  <c r="I147" i="3"/>
  <c r="I148" i="3"/>
  <c r="I149" i="3"/>
  <c r="I150" i="3"/>
  <c r="I151" i="3"/>
  <c r="I152" i="3"/>
  <c r="I153" i="3"/>
  <c r="I154" i="3"/>
  <c r="I155" i="3"/>
  <c r="I156" i="3"/>
  <c r="I157" i="3"/>
  <c r="I158" i="3"/>
  <c r="I159" i="3"/>
  <c r="I160" i="3"/>
  <c r="I161" i="3"/>
  <c r="I162" i="3"/>
  <c r="I163" i="3"/>
  <c r="I164" i="3"/>
  <c r="I165" i="3"/>
  <c r="I2" i="3"/>
  <c r="G3" i="3"/>
  <c r="H3" i="3" s="1"/>
  <c r="J3" i="3" s="1"/>
  <c r="G4" i="3"/>
  <c r="H4" i="3" s="1"/>
  <c r="J4" i="3" s="1"/>
  <c r="G5" i="3"/>
  <c r="H5" i="3" s="1"/>
  <c r="J5" i="3" s="1"/>
  <c r="G6" i="3"/>
  <c r="H6" i="3" s="1"/>
  <c r="J6" i="3" s="1"/>
  <c r="G7" i="3"/>
  <c r="H7" i="3" s="1"/>
  <c r="J7" i="3" s="1"/>
  <c r="G8" i="3"/>
  <c r="H8" i="3" s="1"/>
  <c r="J8" i="3" s="1"/>
  <c r="G9" i="3"/>
  <c r="H9" i="3" s="1"/>
  <c r="J9" i="3" s="1"/>
  <c r="G10" i="3"/>
  <c r="H10" i="3" s="1"/>
  <c r="J10" i="3" s="1"/>
  <c r="G11" i="3"/>
  <c r="H11" i="3" s="1"/>
  <c r="J11" i="3" s="1"/>
  <c r="G12" i="3"/>
  <c r="H12" i="3" s="1"/>
  <c r="J12" i="3" s="1"/>
  <c r="G13" i="3"/>
  <c r="H13" i="3" s="1"/>
  <c r="J13" i="3" s="1"/>
  <c r="G14" i="3"/>
  <c r="H14" i="3" s="1"/>
  <c r="J14" i="3" s="1"/>
  <c r="G15" i="3"/>
  <c r="H15" i="3" s="1"/>
  <c r="J15" i="3" s="1"/>
  <c r="G16" i="3"/>
  <c r="H16" i="3" s="1"/>
  <c r="J16" i="3" s="1"/>
  <c r="G17" i="3"/>
  <c r="H17" i="3" s="1"/>
  <c r="J17" i="3" s="1"/>
  <c r="G18" i="3"/>
  <c r="H18" i="3" s="1"/>
  <c r="J18" i="3" s="1"/>
  <c r="G19" i="3"/>
  <c r="H19" i="3" s="1"/>
  <c r="J19" i="3" s="1"/>
  <c r="G20" i="3"/>
  <c r="H20" i="3" s="1"/>
  <c r="J20" i="3" s="1"/>
  <c r="G21" i="3"/>
  <c r="H21" i="3" s="1"/>
  <c r="J21" i="3" s="1"/>
  <c r="G22" i="3"/>
  <c r="H22" i="3" s="1"/>
  <c r="J22" i="3" s="1"/>
  <c r="G23" i="3"/>
  <c r="H23" i="3" s="1"/>
  <c r="J23" i="3" s="1"/>
  <c r="G24" i="3"/>
  <c r="H24" i="3" s="1"/>
  <c r="J24" i="3" s="1"/>
  <c r="G25" i="3"/>
  <c r="H25" i="3" s="1"/>
  <c r="J25" i="3" s="1"/>
  <c r="G26" i="3"/>
  <c r="H26" i="3" s="1"/>
  <c r="J26" i="3" s="1"/>
  <c r="G27" i="3"/>
  <c r="H27" i="3" s="1"/>
  <c r="J27" i="3" s="1"/>
  <c r="G28" i="3"/>
  <c r="H28" i="3" s="1"/>
  <c r="J28" i="3" s="1"/>
  <c r="G29" i="3"/>
  <c r="H29" i="3" s="1"/>
  <c r="J29" i="3" s="1"/>
  <c r="G30" i="3"/>
  <c r="H30" i="3" s="1"/>
  <c r="J30" i="3" s="1"/>
  <c r="G31" i="3"/>
  <c r="H31" i="3" s="1"/>
  <c r="J31" i="3" s="1"/>
  <c r="G32" i="3"/>
  <c r="H32" i="3" s="1"/>
  <c r="J32" i="3" s="1"/>
  <c r="G33" i="3"/>
  <c r="H33" i="3" s="1"/>
  <c r="J33" i="3" s="1"/>
  <c r="G34" i="3"/>
  <c r="H34" i="3" s="1"/>
  <c r="J34" i="3" s="1"/>
  <c r="G35" i="3"/>
  <c r="H35" i="3" s="1"/>
  <c r="J35" i="3" s="1"/>
  <c r="G36" i="3"/>
  <c r="H36" i="3" s="1"/>
  <c r="J36" i="3" s="1"/>
  <c r="G37" i="3"/>
  <c r="H37" i="3" s="1"/>
  <c r="J37" i="3" s="1"/>
  <c r="G38" i="3"/>
  <c r="H38" i="3" s="1"/>
  <c r="J38" i="3" s="1"/>
  <c r="G39" i="3"/>
  <c r="H39" i="3" s="1"/>
  <c r="J39" i="3" s="1"/>
  <c r="G40" i="3"/>
  <c r="H40" i="3" s="1"/>
  <c r="J40" i="3" s="1"/>
  <c r="G41" i="3"/>
  <c r="H41" i="3" s="1"/>
  <c r="J41" i="3" s="1"/>
  <c r="G42" i="3"/>
  <c r="H42" i="3" s="1"/>
  <c r="J42" i="3" s="1"/>
  <c r="G43" i="3"/>
  <c r="H43" i="3" s="1"/>
  <c r="J43" i="3" s="1"/>
  <c r="G44" i="3"/>
  <c r="H44" i="3" s="1"/>
  <c r="J44" i="3" s="1"/>
  <c r="G45" i="3"/>
  <c r="H45" i="3" s="1"/>
  <c r="J45" i="3" s="1"/>
  <c r="G46" i="3"/>
  <c r="H46" i="3" s="1"/>
  <c r="J46" i="3" s="1"/>
  <c r="G47" i="3"/>
  <c r="H47" i="3" s="1"/>
  <c r="J47" i="3" s="1"/>
  <c r="G48" i="3"/>
  <c r="H48" i="3" s="1"/>
  <c r="J48" i="3" s="1"/>
  <c r="G49" i="3"/>
  <c r="H49" i="3" s="1"/>
  <c r="J49" i="3" s="1"/>
  <c r="G50" i="3"/>
  <c r="H50" i="3" s="1"/>
  <c r="J50" i="3" s="1"/>
  <c r="G51" i="3"/>
  <c r="H51" i="3" s="1"/>
  <c r="J51" i="3" s="1"/>
  <c r="G52" i="3"/>
  <c r="H52" i="3" s="1"/>
  <c r="J52" i="3" s="1"/>
  <c r="G53" i="3"/>
  <c r="H53" i="3" s="1"/>
  <c r="J53" i="3" s="1"/>
  <c r="G54" i="3"/>
  <c r="H54" i="3" s="1"/>
  <c r="J54" i="3" s="1"/>
  <c r="G55" i="3"/>
  <c r="H55" i="3" s="1"/>
  <c r="J55" i="3" s="1"/>
  <c r="G56" i="3"/>
  <c r="H56" i="3" s="1"/>
  <c r="J56" i="3" s="1"/>
  <c r="G57" i="3"/>
  <c r="H57" i="3" s="1"/>
  <c r="J57" i="3" s="1"/>
  <c r="G58" i="3"/>
  <c r="H58" i="3" s="1"/>
  <c r="J58" i="3" s="1"/>
  <c r="G59" i="3"/>
  <c r="H59" i="3" s="1"/>
  <c r="J59" i="3" s="1"/>
  <c r="G60" i="3"/>
  <c r="H60" i="3" s="1"/>
  <c r="J60" i="3" s="1"/>
  <c r="G61" i="3"/>
  <c r="H61" i="3" s="1"/>
  <c r="J61" i="3" s="1"/>
  <c r="G62" i="3"/>
  <c r="H62" i="3" s="1"/>
  <c r="J62" i="3" s="1"/>
  <c r="G63" i="3"/>
  <c r="H63" i="3" s="1"/>
  <c r="J63" i="3" s="1"/>
  <c r="G64" i="3"/>
  <c r="H64" i="3" s="1"/>
  <c r="J64" i="3" s="1"/>
  <c r="G65" i="3"/>
  <c r="H65" i="3" s="1"/>
  <c r="J65" i="3" s="1"/>
  <c r="G66" i="3"/>
  <c r="H66" i="3" s="1"/>
  <c r="J66" i="3" s="1"/>
  <c r="G67" i="3"/>
  <c r="H67" i="3" s="1"/>
  <c r="J67" i="3" s="1"/>
  <c r="G68" i="3"/>
  <c r="H68" i="3" s="1"/>
  <c r="J68" i="3" s="1"/>
  <c r="G69" i="3"/>
  <c r="H69" i="3" s="1"/>
  <c r="J69" i="3" s="1"/>
  <c r="G70" i="3"/>
  <c r="H70" i="3" s="1"/>
  <c r="J70" i="3" s="1"/>
  <c r="G71" i="3"/>
  <c r="H71" i="3" s="1"/>
  <c r="J71" i="3" s="1"/>
  <c r="G72" i="3"/>
  <c r="H72" i="3" s="1"/>
  <c r="J72" i="3" s="1"/>
  <c r="G73" i="3"/>
  <c r="H73" i="3" s="1"/>
  <c r="J73" i="3" s="1"/>
  <c r="G74" i="3"/>
  <c r="H74" i="3" s="1"/>
  <c r="J74" i="3" s="1"/>
  <c r="G75" i="3"/>
  <c r="H75" i="3" s="1"/>
  <c r="J75" i="3" s="1"/>
  <c r="G76" i="3"/>
  <c r="H76" i="3" s="1"/>
  <c r="J76" i="3" s="1"/>
  <c r="G77" i="3"/>
  <c r="H77" i="3" s="1"/>
  <c r="J77" i="3" s="1"/>
  <c r="G78" i="3"/>
  <c r="H78" i="3" s="1"/>
  <c r="J78" i="3" s="1"/>
  <c r="G79" i="3"/>
  <c r="H79" i="3" s="1"/>
  <c r="J79" i="3" s="1"/>
  <c r="G80" i="3"/>
  <c r="H80" i="3" s="1"/>
  <c r="J80" i="3" s="1"/>
  <c r="G81" i="3"/>
  <c r="H81" i="3" s="1"/>
  <c r="J81" i="3" s="1"/>
  <c r="G82" i="3"/>
  <c r="H82" i="3" s="1"/>
  <c r="J82" i="3" s="1"/>
  <c r="G83" i="3"/>
  <c r="H83" i="3" s="1"/>
  <c r="J83" i="3" s="1"/>
  <c r="G84" i="3"/>
  <c r="H84" i="3" s="1"/>
  <c r="J84" i="3" s="1"/>
  <c r="G85" i="3"/>
  <c r="H85" i="3" s="1"/>
  <c r="J85" i="3" s="1"/>
  <c r="G86" i="3"/>
  <c r="H86" i="3" s="1"/>
  <c r="J86" i="3" s="1"/>
  <c r="G87" i="3"/>
  <c r="H87" i="3" s="1"/>
  <c r="J87" i="3" s="1"/>
  <c r="G88" i="3"/>
  <c r="H88" i="3" s="1"/>
  <c r="J88" i="3" s="1"/>
  <c r="G89" i="3"/>
  <c r="H89" i="3" s="1"/>
  <c r="J89" i="3" s="1"/>
  <c r="G90" i="3"/>
  <c r="H90" i="3" s="1"/>
  <c r="J90" i="3" s="1"/>
  <c r="G91" i="3"/>
  <c r="H91" i="3" s="1"/>
  <c r="J91" i="3" s="1"/>
  <c r="G92" i="3"/>
  <c r="H92" i="3" s="1"/>
  <c r="J92" i="3" s="1"/>
  <c r="G93" i="3"/>
  <c r="H93" i="3" s="1"/>
  <c r="J93" i="3" s="1"/>
  <c r="G94" i="3"/>
  <c r="H94" i="3" s="1"/>
  <c r="J94" i="3" s="1"/>
  <c r="G95" i="3"/>
  <c r="H95" i="3" s="1"/>
  <c r="J95" i="3" s="1"/>
  <c r="G96" i="3"/>
  <c r="H96" i="3" s="1"/>
  <c r="J96" i="3" s="1"/>
  <c r="G97" i="3"/>
  <c r="H97" i="3" s="1"/>
  <c r="J97" i="3" s="1"/>
  <c r="G98" i="3"/>
  <c r="H98" i="3" s="1"/>
  <c r="J98" i="3" s="1"/>
  <c r="G99" i="3"/>
  <c r="H99" i="3" s="1"/>
  <c r="J99" i="3" s="1"/>
  <c r="G100" i="3"/>
  <c r="H100" i="3" s="1"/>
  <c r="J100" i="3" s="1"/>
  <c r="G101" i="3"/>
  <c r="H101" i="3" s="1"/>
  <c r="J101" i="3" s="1"/>
  <c r="G102" i="3"/>
  <c r="H102" i="3" s="1"/>
  <c r="J102" i="3" s="1"/>
  <c r="G103" i="3"/>
  <c r="H103" i="3" s="1"/>
  <c r="J103" i="3" s="1"/>
  <c r="G104" i="3"/>
  <c r="H104" i="3" s="1"/>
  <c r="J104" i="3" s="1"/>
  <c r="G105" i="3"/>
  <c r="H105" i="3" s="1"/>
  <c r="J105" i="3" s="1"/>
  <c r="G106" i="3"/>
  <c r="H106" i="3" s="1"/>
  <c r="J106" i="3" s="1"/>
  <c r="G107" i="3"/>
  <c r="H107" i="3" s="1"/>
  <c r="J107" i="3" s="1"/>
  <c r="G108" i="3"/>
  <c r="H108" i="3" s="1"/>
  <c r="J108" i="3" s="1"/>
  <c r="G109" i="3"/>
  <c r="H109" i="3" s="1"/>
  <c r="J109" i="3" s="1"/>
  <c r="G110" i="3"/>
  <c r="H110" i="3" s="1"/>
  <c r="J110" i="3" s="1"/>
  <c r="G111" i="3"/>
  <c r="H111" i="3" s="1"/>
  <c r="J111" i="3" s="1"/>
  <c r="G112" i="3"/>
  <c r="H112" i="3" s="1"/>
  <c r="J112" i="3" s="1"/>
  <c r="G113" i="3"/>
  <c r="H113" i="3" s="1"/>
  <c r="J113" i="3" s="1"/>
  <c r="G114" i="3"/>
  <c r="H114" i="3" s="1"/>
  <c r="J114" i="3" s="1"/>
  <c r="G115" i="3"/>
  <c r="H115" i="3" s="1"/>
  <c r="J115" i="3" s="1"/>
  <c r="G116" i="3"/>
  <c r="H116" i="3" s="1"/>
  <c r="J116" i="3" s="1"/>
  <c r="G117" i="3"/>
  <c r="H117" i="3" s="1"/>
  <c r="J117" i="3" s="1"/>
  <c r="G118" i="3"/>
  <c r="H118" i="3" s="1"/>
  <c r="J118" i="3" s="1"/>
  <c r="G119" i="3"/>
  <c r="H119" i="3" s="1"/>
  <c r="J119" i="3" s="1"/>
  <c r="G120" i="3"/>
  <c r="H120" i="3" s="1"/>
  <c r="J120" i="3" s="1"/>
  <c r="G121" i="3"/>
  <c r="H121" i="3" s="1"/>
  <c r="J121" i="3" s="1"/>
  <c r="G122" i="3"/>
  <c r="H122" i="3" s="1"/>
  <c r="J122" i="3" s="1"/>
  <c r="G123" i="3"/>
  <c r="H123" i="3" s="1"/>
  <c r="J123" i="3" s="1"/>
  <c r="G124" i="3"/>
  <c r="H124" i="3" s="1"/>
  <c r="J124" i="3" s="1"/>
  <c r="G125" i="3"/>
  <c r="H125" i="3" s="1"/>
  <c r="J125" i="3" s="1"/>
  <c r="G126" i="3"/>
  <c r="H126" i="3" s="1"/>
  <c r="J126" i="3" s="1"/>
  <c r="G127" i="3"/>
  <c r="H127" i="3" s="1"/>
  <c r="J127" i="3" s="1"/>
  <c r="G128" i="3"/>
  <c r="H128" i="3" s="1"/>
  <c r="J128" i="3" s="1"/>
  <c r="G129" i="3"/>
  <c r="H129" i="3" s="1"/>
  <c r="J129" i="3" s="1"/>
  <c r="G130" i="3"/>
  <c r="H130" i="3" s="1"/>
  <c r="J130" i="3" s="1"/>
  <c r="G131" i="3"/>
  <c r="H131" i="3" s="1"/>
  <c r="J131" i="3" s="1"/>
  <c r="G132" i="3"/>
  <c r="H132" i="3" s="1"/>
  <c r="J132" i="3" s="1"/>
  <c r="G133" i="3"/>
  <c r="H133" i="3" s="1"/>
  <c r="J133" i="3" s="1"/>
  <c r="G134" i="3"/>
  <c r="H134" i="3" s="1"/>
  <c r="J134" i="3" s="1"/>
  <c r="G135" i="3"/>
  <c r="H135" i="3" s="1"/>
  <c r="J135" i="3" s="1"/>
  <c r="G136" i="3"/>
  <c r="H136" i="3" s="1"/>
  <c r="J136" i="3" s="1"/>
  <c r="G137" i="3"/>
  <c r="H137" i="3" s="1"/>
  <c r="J137" i="3" s="1"/>
  <c r="G138" i="3"/>
  <c r="H138" i="3" s="1"/>
  <c r="J138" i="3" s="1"/>
  <c r="G139" i="3"/>
  <c r="H139" i="3" s="1"/>
  <c r="J139" i="3" s="1"/>
  <c r="G140" i="3"/>
  <c r="H140" i="3" s="1"/>
  <c r="J140" i="3" s="1"/>
  <c r="G141" i="3"/>
  <c r="H141" i="3" s="1"/>
  <c r="J141" i="3" s="1"/>
  <c r="G142" i="3"/>
  <c r="H142" i="3" s="1"/>
  <c r="J142" i="3" s="1"/>
  <c r="G143" i="3"/>
  <c r="H143" i="3" s="1"/>
  <c r="J143" i="3" s="1"/>
  <c r="G144" i="3"/>
  <c r="H144" i="3" s="1"/>
  <c r="J144" i="3" s="1"/>
  <c r="G145" i="3"/>
  <c r="H145" i="3" s="1"/>
  <c r="J145" i="3" s="1"/>
  <c r="G146" i="3"/>
  <c r="H146" i="3" s="1"/>
  <c r="J146" i="3" s="1"/>
  <c r="G147" i="3"/>
  <c r="H147" i="3" s="1"/>
  <c r="J147" i="3" s="1"/>
  <c r="G148" i="3"/>
  <c r="H148" i="3" s="1"/>
  <c r="J148" i="3" s="1"/>
  <c r="G149" i="3"/>
  <c r="H149" i="3" s="1"/>
  <c r="J149" i="3" s="1"/>
  <c r="G150" i="3"/>
  <c r="H150" i="3" s="1"/>
  <c r="J150" i="3" s="1"/>
  <c r="G151" i="3"/>
  <c r="H151" i="3" s="1"/>
  <c r="J151" i="3" s="1"/>
  <c r="G152" i="3"/>
  <c r="H152" i="3" s="1"/>
  <c r="J152" i="3" s="1"/>
  <c r="G153" i="3"/>
  <c r="H153" i="3" s="1"/>
  <c r="J153" i="3" s="1"/>
  <c r="G154" i="3"/>
  <c r="H154" i="3" s="1"/>
  <c r="J154" i="3" s="1"/>
  <c r="G155" i="3"/>
  <c r="H155" i="3" s="1"/>
  <c r="J155" i="3" s="1"/>
  <c r="G156" i="3"/>
  <c r="H156" i="3" s="1"/>
  <c r="J156" i="3" s="1"/>
  <c r="G157" i="3"/>
  <c r="H157" i="3" s="1"/>
  <c r="J157" i="3" s="1"/>
  <c r="G158" i="3"/>
  <c r="H158" i="3" s="1"/>
  <c r="J158" i="3" s="1"/>
  <c r="G159" i="3"/>
  <c r="H159" i="3" s="1"/>
  <c r="J159" i="3" s="1"/>
  <c r="G160" i="3"/>
  <c r="H160" i="3" s="1"/>
  <c r="J160" i="3" s="1"/>
  <c r="G161" i="3"/>
  <c r="H161" i="3" s="1"/>
  <c r="J161" i="3" s="1"/>
  <c r="G162" i="3"/>
  <c r="H162" i="3" s="1"/>
  <c r="J162" i="3" s="1"/>
  <c r="G163" i="3"/>
  <c r="H163" i="3" s="1"/>
  <c r="J163" i="3" s="1"/>
  <c r="G164" i="3"/>
  <c r="H164" i="3" s="1"/>
  <c r="J164" i="3" s="1"/>
  <c r="G165" i="3"/>
  <c r="H165" i="3" s="1"/>
  <c r="J165" i="3" s="1"/>
  <c r="G2" i="3"/>
  <c r="I2" i="5" l="1"/>
  <c r="H2" i="3"/>
  <c r="J2" i="3" s="1"/>
  <c r="A9" i="7"/>
  <c r="A3" i="7"/>
  <c r="A15" i="7"/>
  <c r="A14" i="7"/>
  <c r="A13" i="7"/>
  <c r="A12" i="7"/>
  <c r="A10" i="7"/>
  <c r="A11" i="7"/>
  <c r="B18" i="7"/>
  <c r="K2" i="5" l="1"/>
  <c r="H2" i="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Alexander Munar Bolivar</author>
  </authors>
  <commentList>
    <comment ref="B3" authorId="0" shapeId="0" xr:uid="{7A0F0E53-8FD6-4D52-B4AB-862B03CDA270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ELIMINAR EXPEDIENTES CUYO NUMERO SE ENCUENTRA DUPLICADO</t>
        </r>
      </text>
    </comment>
    <comment ref="B5" authorId="0" shapeId="0" xr:uid="{0275F8A3-FC08-4785-A252-215E30974A72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LOS EXPEDIENTES DEPURADOS POR AMUNAR Y GPINEDA Gestion culminada cerrados</t>
        </r>
      </text>
    </comment>
    <comment ref="B16" authorId="0" shapeId="0" xr:uid="{B77EBA6C-8998-4A4E-A7A8-33EC8F874247}">
      <text>
        <r>
          <rPr>
            <b/>
            <sz val="9"/>
            <color indexed="81"/>
            <rFont val="Tahoma"/>
            <family val="2"/>
          </rPr>
          <t>Alexander Munar Bolivar:</t>
        </r>
        <r>
          <rPr>
            <sz val="9"/>
            <color indexed="81"/>
            <rFont val="Tahoma"/>
            <family val="2"/>
          </rPr>
          <t xml:space="preserve">
es la gestion al proceso de seguimiento al registro; la gestion de ivan, JENIFFER y graciela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F49927FD-08C1-4CE3-827A-F8441D7FDE91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C8A1D495-E1C3-4E92-A015-F36ABA098202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7C36AAFF-4749-464C-9728-8EAB7B683AAE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31AB5CFE-D9E8-464A-A946-A7298833360F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pc</author>
  </authors>
  <commentList>
    <comment ref="B1" authorId="0" shapeId="0" xr:uid="{CD6F641F-14B6-43D9-B525-14A6D082F7D3}">
      <text>
        <r>
          <rPr>
            <b/>
            <sz val="9"/>
            <color indexed="81"/>
            <rFont val="Tahoma"/>
            <family val="2"/>
          </rPr>
          <t>pc:</t>
        </r>
        <r>
          <rPr>
            <sz val="9"/>
            <color indexed="81"/>
            <rFont val="Tahoma"/>
            <family val="2"/>
          </rPr>
          <t xml:space="preserve">
=SI(INDICE(Escaneados!B:B;COINCIDIR(C2;Escaneados!B:B;0))&lt;&gt;0;ALEATORIO();)</t>
        </r>
      </text>
    </comment>
  </commentList>
</comments>
</file>

<file path=xl/sharedStrings.xml><?xml version="1.0" encoding="utf-8"?>
<sst xmlns="http://schemas.openxmlformats.org/spreadsheetml/2006/main" count="2940" uniqueCount="243">
  <si>
    <t>Expediente</t>
  </si>
  <si>
    <t>TRAMITE INFORMATIVO</t>
  </si>
  <si>
    <t>EN TRAMITE MVCT</t>
  </si>
  <si>
    <t>EN TRAMITE ACTUACIÓN ADMINISTRATIVA</t>
  </si>
  <si>
    <t>ART 10° DEC. 554 DE 2003 ESCRITURACIÓN</t>
  </si>
  <si>
    <t>ART 2° LEY 1001 DE 2005 TITULACIÓN</t>
  </si>
  <si>
    <t>ART 7° LEY 1001 DE 2005 GRAVÁMENES</t>
  </si>
  <si>
    <t>SOLICITUD DE CERTIFICACION</t>
  </si>
  <si>
    <t>ESTUDIO PRELIMINAR</t>
  </si>
  <si>
    <t>CESAR AUGUSTO RODRIGUEZ CASTRO</t>
  </si>
  <si>
    <t>ACTO ADMINSITRATIVO EXPEDIDO</t>
  </si>
  <si>
    <t>Etiquetas de fila</t>
  </si>
  <si>
    <t>Total general</t>
  </si>
  <si>
    <t>Reclasificado por Usuario que Modifico</t>
  </si>
  <si>
    <t>Diferencia-Responsable-Reclasificacion</t>
  </si>
  <si>
    <t>Usuario</t>
  </si>
  <si>
    <t>PrimeroDeUsuario que Modifico</t>
  </si>
  <si>
    <t>PrimeroDeEstado MVCT</t>
  </si>
  <si>
    <t>PrimeroDeTramite MVCT</t>
  </si>
  <si>
    <t>PrimeroDeTramite Bitacora</t>
  </si>
  <si>
    <t>PrimeroDeResponsable MVCT</t>
  </si>
  <si>
    <t>Articulo Reclasificado por Usuario que Modifico</t>
  </si>
  <si>
    <t>Para Muestreo</t>
  </si>
  <si>
    <t>Diferente Responsable</t>
  </si>
  <si>
    <t>Contenido en Otro Muestreo</t>
  </si>
  <si>
    <t>Item</t>
  </si>
  <si>
    <t>Criterios del Muestreo</t>
  </si>
  <si>
    <t>4.  Expedientes que forman parte de un proceso de depuración de registros.</t>
  </si>
  <si>
    <t>5. Expedientes correspondientes a gestión adelantada por la Oficina Asesora Jurídica</t>
  </si>
  <si>
    <t>6. Expedientes correspondientes a gestión adelantada por la Oficina Financiera</t>
  </si>
  <si>
    <t>7.  Expedientes  actualizados por el GTSP que son gestion de la SSA</t>
  </si>
  <si>
    <t>15. Expedientes gestionados con comunicación, notificacion y entrega de Acto Administrativo</t>
  </si>
  <si>
    <t>16.  Expedientes  actualizados por el GTSP que son gestion de la dsh</t>
  </si>
  <si>
    <t>Expedientes para muestreo</t>
  </si>
  <si>
    <t>No. de Expedientes a Revisar (5%)</t>
  </si>
  <si>
    <t>Ajuste</t>
  </si>
  <si>
    <t>SI</t>
  </si>
  <si>
    <t>Cuenta de PrimeroDeResponsable MVCT</t>
  </si>
  <si>
    <t>Aleatorio</t>
  </si>
  <si>
    <t>Muestreo</t>
  </si>
  <si>
    <t>GLORIA PATRICIA BRICENO OTALORA</t>
  </si>
  <si>
    <t>CERRADO MVCT</t>
  </si>
  <si>
    <t>GESTIÓN CULMINADA</t>
  </si>
  <si>
    <t>AURA MARIA ROMERO GIL</t>
  </si>
  <si>
    <t>ART 3° LEY 1001 DE 2005 ENAJENACIÓN A OCUPANTES</t>
  </si>
  <si>
    <t>GLORIA ISABEL GALLON LIZARAZO</t>
  </si>
  <si>
    <t>ACTO ADMINISTRATIVO PARA FIRMA</t>
  </si>
  <si>
    <t>JENNIFER TATIANA CORTES NIÑO</t>
  </si>
  <si>
    <t>Art 277 de la Ley 1955 de 2019</t>
  </si>
  <si>
    <t>LIDA YHOLENI GONZALEZ GALEANO</t>
  </si>
  <si>
    <t>LUISA IRENE MARQUEZ AVILA</t>
  </si>
  <si>
    <t>MONICA JOHANA FUENTES USECHE</t>
  </si>
  <si>
    <t>ELIANA SUAREZ HERNANDEZ</t>
  </si>
  <si>
    <t>LUIS FELIPE BANDERA TOLOZA</t>
  </si>
  <si>
    <t>CESAR AUGUSTO LOMBANA LOMBANA</t>
  </si>
  <si>
    <t>FREDDY HUMBERTO PARADA CUBILLOS</t>
  </si>
  <si>
    <t>ALFONSO RODRIGUEZ CUTIVA</t>
  </si>
  <si>
    <t>SONIA MILENA ARTEAGA</t>
  </si>
  <si>
    <t>NANACY JANNETTE CORONADO</t>
  </si>
  <si>
    <t>NESTOR ROBERTO CUERVO GARCIA</t>
  </si>
  <si>
    <t>PATRICIA VALCARCEL RODRIGUEZ</t>
  </si>
  <si>
    <t>MARIO ANDRES BARRAGAN CERQUERA</t>
  </si>
  <si>
    <t>GERMAN ALBERTO DIAZ PINTO</t>
  </si>
  <si>
    <t>HECTOR JESULIN ESPITIA</t>
  </si>
  <si>
    <t>JUAN DANIEL CORTES ALAVA</t>
  </si>
  <si>
    <t>PAOLA AMERICA CEPEDA ANAYA</t>
  </si>
  <si>
    <t>WILLIAM HERNAN SUAREZ VENTO</t>
  </si>
  <si>
    <t>CON NOTIFICACIÓN</t>
  </si>
  <si>
    <t>89136</t>
  </si>
  <si>
    <t>207165</t>
  </si>
  <si>
    <t>891564</t>
  </si>
  <si>
    <t>LINA ALEJANDRA VERANO SANCHEZ</t>
  </si>
  <si>
    <t>REGISTRO VERIFICADO CONTRA FOLIO DE MATRÍCULA INM.</t>
  </si>
  <si>
    <t>TRANSVERSAL</t>
  </si>
  <si>
    <t>13225</t>
  </si>
  <si>
    <t>18593</t>
  </si>
  <si>
    <t>1009293</t>
  </si>
  <si>
    <t>81614</t>
  </si>
  <si>
    <t>1009257</t>
  </si>
  <si>
    <t>14612</t>
  </si>
  <si>
    <t>218107</t>
  </si>
  <si>
    <t>Yady Juliana Camargo Lopez</t>
  </si>
  <si>
    <t>INFORME JURÍDICO</t>
  </si>
  <si>
    <t>INFORME TÉCNICO</t>
  </si>
  <si>
    <t>48077</t>
  </si>
  <si>
    <t>115026</t>
  </si>
  <si>
    <t>1006975</t>
  </si>
  <si>
    <t>49769</t>
  </si>
  <si>
    <t>66794</t>
  </si>
  <si>
    <t>220726</t>
  </si>
  <si>
    <t>1009281</t>
  </si>
  <si>
    <t>86272</t>
  </si>
  <si>
    <t>44010</t>
  </si>
  <si>
    <t>265642</t>
  </si>
  <si>
    <t>304568</t>
  </si>
  <si>
    <t>78253</t>
  </si>
  <si>
    <t>11768</t>
  </si>
  <si>
    <t>12882</t>
  </si>
  <si>
    <t>82998</t>
  </si>
  <si>
    <t>87435</t>
  </si>
  <si>
    <t>47286</t>
  </si>
  <si>
    <t>48146</t>
  </si>
  <si>
    <t>15694</t>
  </si>
  <si>
    <t>18857</t>
  </si>
  <si>
    <t>29632</t>
  </si>
  <si>
    <t>218558</t>
  </si>
  <si>
    <t>303007</t>
  </si>
  <si>
    <t>4476</t>
  </si>
  <si>
    <t>15382</t>
  </si>
  <si>
    <t>572541</t>
  </si>
  <si>
    <t>14639</t>
  </si>
  <si>
    <t>26448</t>
  </si>
  <si>
    <t>33837</t>
  </si>
  <si>
    <t>56920</t>
  </si>
  <si>
    <t>97338</t>
  </si>
  <si>
    <t>237375</t>
  </si>
  <si>
    <t>1005987</t>
  </si>
  <si>
    <t>18863</t>
  </si>
  <si>
    <t>56897</t>
  </si>
  <si>
    <t>64776</t>
  </si>
  <si>
    <t>330669</t>
  </si>
  <si>
    <t>71527</t>
  </si>
  <si>
    <t>97254</t>
  </si>
  <si>
    <t>158837</t>
  </si>
  <si>
    <t>328817</t>
  </si>
  <si>
    <t>425616</t>
  </si>
  <si>
    <t>436615</t>
  </si>
  <si>
    <t>452755</t>
  </si>
  <si>
    <t>455717</t>
  </si>
  <si>
    <t>473591</t>
  </si>
  <si>
    <t>499434</t>
  </si>
  <si>
    <t>511581</t>
  </si>
  <si>
    <t>514120</t>
  </si>
  <si>
    <t>33765</t>
  </si>
  <si>
    <t>105060</t>
  </si>
  <si>
    <t>400208</t>
  </si>
  <si>
    <t>434295</t>
  </si>
  <si>
    <t>4357</t>
  </si>
  <si>
    <t>12345</t>
  </si>
  <si>
    <t>12710</t>
  </si>
  <si>
    <t>13562</t>
  </si>
  <si>
    <t>17012</t>
  </si>
  <si>
    <t>26189</t>
  </si>
  <si>
    <t>36037</t>
  </si>
  <si>
    <t>47368</t>
  </si>
  <si>
    <t>87475</t>
  </si>
  <si>
    <t>223454</t>
  </si>
  <si>
    <t>40539</t>
  </si>
  <si>
    <t>1006980</t>
  </si>
  <si>
    <t>1976</t>
  </si>
  <si>
    <t>4351</t>
  </si>
  <si>
    <t>17366</t>
  </si>
  <si>
    <t>18632</t>
  </si>
  <si>
    <t>66435</t>
  </si>
  <si>
    <t>215164</t>
  </si>
  <si>
    <t>1009317</t>
  </si>
  <si>
    <t>1009322</t>
  </si>
  <si>
    <t>24540</t>
  </si>
  <si>
    <t>47682</t>
  </si>
  <si>
    <t>61220</t>
  </si>
  <si>
    <t>61255</t>
  </si>
  <si>
    <t>65782</t>
  </si>
  <si>
    <t>69652</t>
  </si>
  <si>
    <t>81464</t>
  </si>
  <si>
    <t>97502</t>
  </si>
  <si>
    <t>220732</t>
  </si>
  <si>
    <t>18830</t>
  </si>
  <si>
    <t>109801</t>
  </si>
  <si>
    <t>231170</t>
  </si>
  <si>
    <t>304045</t>
  </si>
  <si>
    <t>3046</t>
  </si>
  <si>
    <t>42311</t>
  </si>
  <si>
    <t>TUTELA</t>
  </si>
  <si>
    <t>113626</t>
  </si>
  <si>
    <t>11711</t>
  </si>
  <si>
    <t>65658</t>
  </si>
  <si>
    <t>78291</t>
  </si>
  <si>
    <t>94099</t>
  </si>
  <si>
    <t>107054</t>
  </si>
  <si>
    <t>304202</t>
  </si>
  <si>
    <t>404056</t>
  </si>
  <si>
    <t>404454</t>
  </si>
  <si>
    <t>417160</t>
  </si>
  <si>
    <t>428370</t>
  </si>
  <si>
    <t>429889</t>
  </si>
  <si>
    <t>438406</t>
  </si>
  <si>
    <t>439472</t>
  </si>
  <si>
    <t>440691</t>
  </si>
  <si>
    <t>441211</t>
  </si>
  <si>
    <t>441721</t>
  </si>
  <si>
    <t>441729</t>
  </si>
  <si>
    <t>443536</t>
  </si>
  <si>
    <t>456997</t>
  </si>
  <si>
    <t>464340</t>
  </si>
  <si>
    <t>464489</t>
  </si>
  <si>
    <t>467934</t>
  </si>
  <si>
    <t>470938</t>
  </si>
  <si>
    <t>481833</t>
  </si>
  <si>
    <t>485226</t>
  </si>
  <si>
    <t>486883</t>
  </si>
  <si>
    <t>496865</t>
  </si>
  <si>
    <t>503309</t>
  </si>
  <si>
    <t>506540</t>
  </si>
  <si>
    <t>1009310</t>
  </si>
  <si>
    <t>1009311</t>
  </si>
  <si>
    <t>1009318</t>
  </si>
  <si>
    <t>1009319</t>
  </si>
  <si>
    <t>1009320</t>
  </si>
  <si>
    <t>341</t>
  </si>
  <si>
    <t>CONSTANCIA EJECUTORIA</t>
  </si>
  <si>
    <t>16954</t>
  </si>
  <si>
    <t>26511</t>
  </si>
  <si>
    <t>79439</t>
  </si>
  <si>
    <t>89256</t>
  </si>
  <si>
    <t>1006650</t>
  </si>
  <si>
    <t>18717</t>
  </si>
  <si>
    <t>360046</t>
  </si>
  <si>
    <t>13315</t>
  </si>
  <si>
    <t>16891</t>
  </si>
  <si>
    <t>23102</t>
  </si>
  <si>
    <t>28705</t>
  </si>
  <si>
    <t>47998</t>
  </si>
  <si>
    <t>200670</t>
  </si>
  <si>
    <t>240592</t>
  </si>
  <si>
    <t>ART 6° LEY 1001 DE 2005 ZONAS DE CESIÓN</t>
  </si>
  <si>
    <t>18361</t>
  </si>
  <si>
    <t>34329</t>
  </si>
  <si>
    <t>94145</t>
  </si>
  <si>
    <t>106930</t>
  </si>
  <si>
    <t>222352</t>
  </si>
  <si>
    <t>429230</t>
  </si>
  <si>
    <t>436667</t>
  </si>
  <si>
    <t>452928</t>
  </si>
  <si>
    <t>453034</t>
  </si>
  <si>
    <t>456571</t>
  </si>
  <si>
    <t>486589</t>
  </si>
  <si>
    <t>491473</t>
  </si>
  <si>
    <t>504108</t>
  </si>
  <si>
    <t>49746</t>
  </si>
  <si>
    <t>27624</t>
  </si>
  <si>
    <t>1000196</t>
  </si>
  <si>
    <t>N°</t>
  </si>
  <si>
    <r>
      <t xml:space="preserve">3. Expedientes con TRAMITE MVCT </t>
    </r>
    <r>
      <rPr>
        <i/>
        <sz val="10"/>
        <rFont val="Verdana"/>
        <family val="2"/>
      </rPr>
      <t>NUNCA FUE DEL ICT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</si>
</sst>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rgb="FF9C0006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</font>
    <font>
      <b/>
      <sz val="10"/>
      <color rgb="FFFF0000"/>
      <name val="Calibri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Verdana"/>
      <family val="2"/>
    </font>
    <font>
      <sz val="10"/>
      <name val="Verdana"/>
      <family val="2"/>
    </font>
    <font>
      <i/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22"/>
        <bgColor indexed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2" borderId="0" applyNumberFormat="0" applyBorder="0" applyAlignment="0" applyProtection="0"/>
    <xf numFmtId="0" fontId="5" fillId="0" borderId="0"/>
    <xf numFmtId="0" fontId="1" fillId="3" borderId="0" applyNumberFormat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7" fillId="0" borderId="0" xfId="0" applyFont="1" applyAlignment="1">
      <alignment horizontal="center"/>
    </xf>
    <xf numFmtId="0" fontId="4" fillId="0" borderId="0" xfId="0" applyFont="1"/>
    <xf numFmtId="0" fontId="10" fillId="0" borderId="2" xfId="3" applyFont="1" applyFill="1" applyBorder="1" applyAlignment="1">
      <alignment horizontal="center" vertical="center" wrapText="1"/>
    </xf>
    <xf numFmtId="0" fontId="10" fillId="0" borderId="2" xfId="3" applyFont="1" applyFill="1" applyBorder="1" applyAlignment="1">
      <alignment horizontal="center" vertical="center"/>
    </xf>
    <xf numFmtId="0" fontId="6" fillId="4" borderId="1" xfId="2" applyFont="1" applyFill="1" applyBorder="1" applyAlignment="1">
      <alignment horizontal="center"/>
    </xf>
    <xf numFmtId="0" fontId="11" fillId="0" borderId="0" xfId="0" applyFont="1" applyFill="1" applyBorder="1"/>
    <xf numFmtId="0" fontId="12" fillId="0" borderId="1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wrapText="1"/>
    </xf>
    <xf numFmtId="0" fontId="13" fillId="0" borderId="1" xfId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right" wrapText="1"/>
    </xf>
    <xf numFmtId="0" fontId="12" fillId="0" borderId="1" xfId="0" applyFont="1" applyFill="1" applyBorder="1" applyAlignment="1">
      <alignment horizontal="center" vertical="center"/>
    </xf>
  </cellXfs>
  <cellStyles count="4">
    <cellStyle name="20% - Énfasis5" xfId="3" builtinId="46"/>
    <cellStyle name="Incorrecto" xfId="1" builtinId="27"/>
    <cellStyle name="Normal" xfId="0" builtinId="0"/>
    <cellStyle name="Normal_Población Depurada" xfId="2" xr:uid="{2E180684-C228-467C-91C1-E6C45F667D8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pivotCacheDefinition" Target="pivotCache/pivotCacheDefinition1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Juan%20Carlos%20Fajardo%202025\CTO%20308\Prueba\Muestreo%20Mayo%202026\Usuarios.xlsx" TargetMode="External"/><Relationship Id="rId1" Type="http://schemas.openxmlformats.org/officeDocument/2006/relationships/externalLinkPath" Target="Usuarios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Juan%20Carlos%20Fajardo%202025\CTO%20308\Prueba\Muestreo%20Junio%202026\Muestreos%20Anteriores.xlsx" TargetMode="External"/><Relationship Id="rId1" Type="http://schemas.openxmlformats.org/officeDocument/2006/relationships/externalLinkPath" Target="Muestreos%20Anterior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</sheetNames>
    <sheetDataSet>
      <sheetData sheetId="0">
        <row r="2">
          <cell r="A2" t="str">
            <v>ALFONSO RODRIGUEZ CUTIVA</v>
          </cell>
          <cell r="B2" t="str">
            <v>ART 10° DEC. 554 DE 2003 ESCRITURACIÓN</v>
          </cell>
          <cell r="C2" t="str">
            <v>arodriguez</v>
          </cell>
        </row>
        <row r="3">
          <cell r="A3" t="str">
            <v>AURA MARIA ROMERO GIL</v>
          </cell>
          <cell r="B3" t="str">
            <v>ART 10° DEC. 554 DE 2003 ESCRITURACIÓN</v>
          </cell>
          <cell r="C3" t="str">
            <v>amromero</v>
          </cell>
        </row>
        <row r="4">
          <cell r="A4" t="str">
            <v>CESAR AUGUSTO RODRIGUEZ CASTRO</v>
          </cell>
          <cell r="B4" t="str">
            <v>ART 10° DEC. 554 DE 2003 ESCRITURACIÓN</v>
          </cell>
          <cell r="C4" t="str">
            <v>crodriguez</v>
          </cell>
        </row>
        <row r="5">
          <cell r="A5" t="str">
            <v>CESAR AUGUSTO LOMBANA LOMBANA</v>
          </cell>
          <cell r="B5" t="str">
            <v>Art 277 de la Ley 1955 de 2019</v>
          </cell>
          <cell r="C5" t="str">
            <v>calombana</v>
          </cell>
        </row>
        <row r="6">
          <cell r="A6" t="str">
            <v>EDISSON FABIAN ORTEGA MELO</v>
          </cell>
          <cell r="B6" t="str">
            <v>ART 7° LEY 1001 DE 2005 GRAVÁMENES</v>
          </cell>
          <cell r="C6" t="str">
            <v>eortega</v>
          </cell>
        </row>
        <row r="7">
          <cell r="A7" t="str">
            <v>GERMAN UBEYMAR VARGAS PEÑA</v>
          </cell>
          <cell r="B7" t="str">
            <v>Art 277 de la Ley 1955 de 2019</v>
          </cell>
          <cell r="C7" t="str">
            <v>guvargas</v>
          </cell>
        </row>
        <row r="8">
          <cell r="A8" t="str">
            <v>GLORIA ISABEL GALLON LIZARAZO</v>
          </cell>
          <cell r="B8" t="str">
            <v>ART 10° DEC. 554 DE 2003 ESCRITURACIÓN</v>
          </cell>
          <cell r="C8" t="str">
            <v>ggallon</v>
          </cell>
        </row>
        <row r="9">
          <cell r="A9" t="str">
            <v>GLORIA PATRICIA BRICENO OTALORA</v>
          </cell>
          <cell r="B9" t="str">
            <v>ART 7° LEY 1001 DE 2005 GRAVÁMENES</v>
          </cell>
          <cell r="C9" t="str">
            <v>gbriceño</v>
          </cell>
        </row>
        <row r="10">
          <cell r="A10" t="str">
            <v>JENNIFER TATIANA CORTES NIÑO</v>
          </cell>
          <cell r="B10" t="str">
            <v>TRANSVERSAL</v>
          </cell>
          <cell r="C10" t="str">
            <v>jcortes</v>
          </cell>
        </row>
        <row r="11">
          <cell r="A11" t="str">
            <v>JUAN DANIEL CORTES ALAVA</v>
          </cell>
          <cell r="B11" t="str">
            <v>ART 10° DEC. 554 DE 2003 ESCRITURACIÓN</v>
          </cell>
          <cell r="C11" t="str">
            <v>jdcortes</v>
          </cell>
        </row>
        <row r="12">
          <cell r="A12" t="str">
            <v>LIDA YHOLENI GONZALEZ GALEANO</v>
          </cell>
          <cell r="B12" t="str">
            <v>ART 2° LEY 1001 DE 2005 TITULACIÓN</v>
          </cell>
          <cell r="C12" t="str">
            <v>lygonzalez</v>
          </cell>
        </row>
        <row r="13">
          <cell r="A13" t="str">
            <v>LINA ALEJANDRA VERANO SANCHEZ</v>
          </cell>
          <cell r="B13" t="str">
            <v>ART 2° LEY 1001 DE 2005 TITULACIÓN</v>
          </cell>
          <cell r="C13" t="str">
            <v>lverano</v>
          </cell>
        </row>
        <row r="14">
          <cell r="A14" t="str">
            <v>LUIS FELIPE BANDERA TOLOZA</v>
          </cell>
          <cell r="B14" t="str">
            <v>ART 10° DEC. 554 DE 2003 ESCRITURACIÓN</v>
          </cell>
          <cell r="C14" t="str">
            <v>lfbandera</v>
          </cell>
        </row>
        <row r="15">
          <cell r="A15" t="str">
            <v>LUISA IRENE MARQUEZ AVILA</v>
          </cell>
          <cell r="B15" t="str">
            <v>ART 7° LEY 1001 DE 2005 GRAVÁMENES</v>
          </cell>
          <cell r="C15" t="str">
            <v>limarquez</v>
          </cell>
        </row>
        <row r="16">
          <cell r="A16" t="str">
            <v>MARIO ANDRES BARRAGAN CERQUERA</v>
          </cell>
          <cell r="B16" t="str">
            <v>ART 10° DEC. 554 DE 2003 ESCRITURACIÓN</v>
          </cell>
          <cell r="C16" t="str">
            <v>mabarragan</v>
          </cell>
        </row>
        <row r="17">
          <cell r="A17" t="str">
            <v>MONICA JOHANA FUENTES USECHE</v>
          </cell>
          <cell r="B17" t="str">
            <v>ART 7° LEY 1001 DE 2005 GRAVÁMENES</v>
          </cell>
          <cell r="C17" t="str">
            <v>mfuentes</v>
          </cell>
        </row>
        <row r="18">
          <cell r="A18" t="str">
            <v>NESTOR ROBERTO CUERVO GARCIA</v>
          </cell>
          <cell r="B18" t="str">
            <v>TRANSVERSAL</v>
          </cell>
          <cell r="C18" t="str">
            <v>nrcuervo</v>
          </cell>
        </row>
        <row r="19">
          <cell r="A19" t="str">
            <v>PAOLA AMERICA CEPEDA ANAYA</v>
          </cell>
          <cell r="B19" t="str">
            <v>ART 6° LEY 1001 DE 2005 ZONAS DE CESIÓN</v>
          </cell>
          <cell r="C19" t="str">
            <v>pacepeda</v>
          </cell>
        </row>
        <row r="20">
          <cell r="A20" t="str">
            <v>PATRICIA VALCARCEL RODRIGUEZ</v>
          </cell>
          <cell r="B20" t="str">
            <v>ART 10° DEC. 554 DE 2003 ESCRITURACIÓN</v>
          </cell>
          <cell r="C20" t="str">
            <v>pvalcarcel</v>
          </cell>
        </row>
        <row r="21">
          <cell r="A21" t="str">
            <v>RAFAEL AUGUSTO HERNANDEZ URUEÑA</v>
          </cell>
          <cell r="B21" t="str">
            <v>ART 7° LEY 1001 DE 2005 GRAVÁMENES</v>
          </cell>
          <cell r="C21" t="str">
            <v>rahernandez</v>
          </cell>
        </row>
        <row r="22">
          <cell r="A22" t="str">
            <v>RODRIGO ANDRES BERNAL MONTERO</v>
          </cell>
          <cell r="B22" t="str">
            <v>ART 7° LEY 1001 DE 2005 GRAVÁMENES</v>
          </cell>
          <cell r="C22" t="str">
            <v>rbernal</v>
          </cell>
        </row>
        <row r="23">
          <cell r="A23" t="str">
            <v>WILLIAM HERNAN SUAREZ VENTO</v>
          </cell>
          <cell r="B23" t="str">
            <v>ART 10° DEC. 554 DE 2003 ESCRITURACIÓN</v>
          </cell>
          <cell r="C23" t="str">
            <v>wsuarez</v>
          </cell>
        </row>
        <row r="24">
          <cell r="A24" t="str">
            <v>GERARDO SANCHEZ</v>
          </cell>
          <cell r="B24" t="str">
            <v>TRANSVERSAL</v>
          </cell>
          <cell r="C24" t="str">
            <v>gsanchez</v>
          </cell>
        </row>
        <row r="25">
          <cell r="A25" t="str">
            <v>FREDDY HUMBERTO PARADA CUBILLOS</v>
          </cell>
          <cell r="B25" t="str">
            <v>Art 277 de la Ley 1955 de 2019</v>
          </cell>
          <cell r="C25" t="str">
            <v>fhparada</v>
          </cell>
        </row>
        <row r="26">
          <cell r="A26" t="str">
            <v>JORGE MANUEL FERNANDEZ MOLINA</v>
          </cell>
          <cell r="B26" t="str">
            <v>ART 10° DEC. 554 DE 2003 ESCRITURACIÓN</v>
          </cell>
          <cell r="C26" t="str">
            <v>jmfernandez</v>
          </cell>
        </row>
        <row r="27">
          <cell r="A27" t="str">
            <v>Yady Juliana Camargo Lopez</v>
          </cell>
          <cell r="B27" t="str">
            <v>ART 7° LEY 1001 DE 2005 GRAVÁMENES</v>
          </cell>
          <cell r="C27" t="str">
            <v>ycamargo</v>
          </cell>
        </row>
        <row r="28">
          <cell r="A28" t="str">
            <v>MARIA FERNANDA TORRES AREVALO</v>
          </cell>
          <cell r="B28" t="str">
            <v>ART 7° LEY 1001 DE 2005 GRAVÁMENES</v>
          </cell>
          <cell r="C28" t="str">
            <v>mftorres</v>
          </cell>
        </row>
        <row r="29">
          <cell r="A29" t="str">
            <v>GUDY ANNE RENTERIA MENA</v>
          </cell>
          <cell r="B29" t="str">
            <v>ART 2° LEY 1001 DE 2005 TITULACIÓN</v>
          </cell>
          <cell r="C29" t="str">
            <v>grenteria</v>
          </cell>
        </row>
        <row r="30">
          <cell r="A30" t="str">
            <v>MARIA ISABEL GARZON PEÑUELA</v>
          </cell>
          <cell r="B30" t="str">
            <v>ART 6° LEY 1001 DE 2005 ZONAS DE CESIÓN</v>
          </cell>
          <cell r="C30" t="str">
            <v>mgarzon</v>
          </cell>
        </row>
        <row r="31">
          <cell r="A31" t="str">
            <v>MARTHA EUGENIA MENDEZ JIMENEZ</v>
          </cell>
          <cell r="B31" t="str">
            <v>ART 10° DEC. 554 DE 2003 ESCRITURACIÓN</v>
          </cell>
          <cell r="C31" t="str">
            <v>mmendez</v>
          </cell>
        </row>
        <row r="32">
          <cell r="A32" t="str">
            <v>MARIA FERNANDA ROZO MALAVER</v>
          </cell>
          <cell r="B32" t="str">
            <v>ART 6° LEY 1001 DE 2005 ZONAS DE CESIÓN</v>
          </cell>
          <cell r="C32" t="str">
            <v>mrozo</v>
          </cell>
        </row>
        <row r="33">
          <cell r="A33" t="str">
            <v>ELIANA SUAREZ HERNANDEZ</v>
          </cell>
          <cell r="B33" t="str">
            <v>ART 10° DEC. 554 DE 2003 ESCRITURACIÓN</v>
          </cell>
          <cell r="C33" t="str">
            <v>esuarez</v>
          </cell>
        </row>
        <row r="34">
          <cell r="A34" t="str">
            <v>NANACY JANNETTE CORONADO</v>
          </cell>
          <cell r="B34" t="str">
            <v>Art 277 de la Ley 1955 de 2019</v>
          </cell>
          <cell r="C34" t="str">
            <v>ncoronado</v>
          </cell>
        </row>
        <row r="35">
          <cell r="A35" t="str">
            <v>HECTOR JESULIN ESPITIA</v>
          </cell>
          <cell r="B35" t="str">
            <v>Art 277 de la Ley 1955 de 2019</v>
          </cell>
          <cell r="C35" t="str">
            <v>hespitia</v>
          </cell>
        </row>
        <row r="36">
          <cell r="A36" t="str">
            <v>JOHANNA BEATRIZ PRIETO GARZON</v>
          </cell>
          <cell r="B36" t="str">
            <v>SSA</v>
          </cell>
          <cell r="C36" t="str">
            <v>jbprieto</v>
          </cell>
        </row>
        <row r="37">
          <cell r="A37" t="str">
            <v>ALEJANDRO DAVID CHARRIS</v>
          </cell>
          <cell r="B37" t="str">
            <v>Subdirección de Politica</v>
          </cell>
          <cell r="C37" t="str">
            <v>adcharris</v>
          </cell>
        </row>
        <row r="38">
          <cell r="A38" t="str">
            <v>GERMAN ALBERTO DIAZ PINTO</v>
          </cell>
          <cell r="B38" t="str">
            <v>Subdirección de Finanazas y Presupuesto</v>
          </cell>
          <cell r="C38" t="str">
            <v>gdiaz</v>
          </cell>
        </row>
        <row r="39">
          <cell r="A39" t="str">
            <v>SONIA MILENA ARTEAGA</v>
          </cell>
          <cell r="B39" t="str">
            <v>Art 277 de la Ley 1955 de 2019</v>
          </cell>
          <cell r="C39" t="str">
            <v>sarteaga</v>
          </cell>
        </row>
        <row r="40">
          <cell r="A40" t="str">
            <v>NANCY JANNETTE CORONADO BOADA</v>
          </cell>
          <cell r="B40" t="str">
            <v>Art 277 de la Ley 1955 de 2019</v>
          </cell>
          <cell r="C40" t="str">
            <v>ncoronado</v>
          </cell>
        </row>
        <row r="41">
          <cell r="A41" t="str">
            <v>WILSON HERNANDO NIETO GALEANO</v>
          </cell>
          <cell r="B41" t="str">
            <v>TRANSVERSAL</v>
          </cell>
          <cell r="C41" t="str">
            <v>wnieto</v>
          </cell>
        </row>
        <row r="42">
          <cell r="A42" t="str">
            <v>MARIA PAOLA RAMIREZ VEGA</v>
          </cell>
          <cell r="B42" t="str">
            <v>SSA</v>
          </cell>
          <cell r="C42" t="str">
            <v>mpramirez</v>
          </cell>
        </row>
        <row r="43">
          <cell r="A43" t="str">
            <v>NATALIA PATRICIA LUGO SANCHEZ</v>
          </cell>
          <cell r="B43" t="str">
            <v>ART 10° DEC. 554 DE 2003 ESCRITURACIÓN</v>
          </cell>
          <cell r="C43" t="str">
            <v>nplugo</v>
          </cell>
        </row>
        <row r="44">
          <cell r="A44" t="str">
            <v>JESIKA JOHANNA ARIAS MORENO</v>
          </cell>
          <cell r="B44" t="str">
            <v>ART 2° LEY 1001 DE 2005 TITULACIÓN</v>
          </cell>
          <cell r="C44" t="str">
            <v>jarias</v>
          </cell>
        </row>
        <row r="45">
          <cell r="A45" t="str">
            <v>AGUSTIN LOBATON CORTES</v>
          </cell>
          <cell r="B45" t="str">
            <v>TRANSVERSAL</v>
          </cell>
          <cell r="C45" t="str">
            <v>alobaton</v>
          </cell>
        </row>
        <row r="46">
          <cell r="A46" t="str">
            <v>CAMILO ANDRES JIMENES CARRASACAL</v>
          </cell>
          <cell r="B46" t="str">
            <v>SSA</v>
          </cell>
          <cell r="C46" t="str">
            <v>cjimenez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uestreos Anteriores"/>
    </sheetNames>
    <sheetDataSet>
      <sheetData sheetId="0">
        <row r="2">
          <cell r="A2" t="str">
            <v>107223</v>
          </cell>
        </row>
        <row r="3">
          <cell r="A3" t="str">
            <v>483607</v>
          </cell>
        </row>
        <row r="4">
          <cell r="A4" t="str">
            <v>1003059</v>
          </cell>
        </row>
        <row r="5">
          <cell r="A5" t="str">
            <v>515315</v>
          </cell>
        </row>
        <row r="6">
          <cell r="A6" t="str">
            <v>446129</v>
          </cell>
        </row>
        <row r="7">
          <cell r="A7" t="str">
            <v>78208</v>
          </cell>
        </row>
        <row r="8">
          <cell r="A8" t="str">
            <v>871110</v>
          </cell>
        </row>
        <row r="9">
          <cell r="A9" t="str">
            <v>77442</v>
          </cell>
        </row>
        <row r="10">
          <cell r="A10" t="str">
            <v>502929</v>
          </cell>
        </row>
        <row r="11">
          <cell r="A11" t="str">
            <v>476063</v>
          </cell>
        </row>
        <row r="12">
          <cell r="A12" t="str">
            <v>410220</v>
          </cell>
        </row>
        <row r="13">
          <cell r="A13" t="str">
            <v>1003534</v>
          </cell>
        </row>
        <row r="14">
          <cell r="A14" t="str">
            <v>435646</v>
          </cell>
        </row>
        <row r="15">
          <cell r="A15" t="str">
            <v>409382</v>
          </cell>
        </row>
        <row r="16">
          <cell r="A16" t="str">
            <v>430425</v>
          </cell>
        </row>
        <row r="17">
          <cell r="A17" t="str">
            <v>113567</v>
          </cell>
        </row>
        <row r="18">
          <cell r="A18" t="str">
            <v>453232</v>
          </cell>
        </row>
        <row r="19">
          <cell r="A19" t="str">
            <v>407367</v>
          </cell>
        </row>
        <row r="20">
          <cell r="A20" t="str">
            <v>436311</v>
          </cell>
        </row>
        <row r="21">
          <cell r="A21" t="str">
            <v>645694</v>
          </cell>
        </row>
        <row r="22">
          <cell r="A22" t="str">
            <v>653872</v>
          </cell>
        </row>
        <row r="23">
          <cell r="A23" t="str">
            <v>492896</v>
          </cell>
        </row>
        <row r="24">
          <cell r="A24" t="str">
            <v>459295</v>
          </cell>
        </row>
        <row r="25">
          <cell r="A25" t="str">
            <v>3723</v>
          </cell>
        </row>
        <row r="26">
          <cell r="A26" t="str">
            <v>15676</v>
          </cell>
        </row>
        <row r="27">
          <cell r="A27" t="str">
            <v>847</v>
          </cell>
        </row>
        <row r="28">
          <cell r="A28" t="str">
            <v>37416</v>
          </cell>
        </row>
        <row r="29">
          <cell r="A29" t="str">
            <v>871110</v>
          </cell>
        </row>
        <row r="30">
          <cell r="A30" t="str">
            <v>654332</v>
          </cell>
        </row>
        <row r="31">
          <cell r="A31" t="str">
            <v>500880</v>
          </cell>
        </row>
        <row r="32">
          <cell r="A32" t="str">
            <v>494349</v>
          </cell>
        </row>
        <row r="33">
          <cell r="A33" t="str">
            <v>492786</v>
          </cell>
        </row>
        <row r="34">
          <cell r="A34" t="str">
            <v>492094</v>
          </cell>
        </row>
        <row r="35">
          <cell r="A35" t="str">
            <v>70987</v>
          </cell>
        </row>
        <row r="36">
          <cell r="A36" t="str">
            <v>70249</v>
          </cell>
        </row>
        <row r="37">
          <cell r="A37" t="str">
            <v>70181</v>
          </cell>
        </row>
        <row r="38">
          <cell r="A38" t="str">
            <v>629196</v>
          </cell>
        </row>
        <row r="39">
          <cell r="A39" t="str">
            <v>27859</v>
          </cell>
        </row>
        <row r="40">
          <cell r="A40" t="str">
            <v>12258</v>
          </cell>
        </row>
        <row r="41">
          <cell r="A41" t="str">
            <v>99602</v>
          </cell>
        </row>
        <row r="42">
          <cell r="A42" t="str">
            <v>1787</v>
          </cell>
        </row>
        <row r="43">
          <cell r="A43" t="str">
            <v>6561</v>
          </cell>
        </row>
        <row r="44">
          <cell r="A44" t="str">
            <v>69806</v>
          </cell>
        </row>
        <row r="45">
          <cell r="A45" t="str">
            <v>1002976</v>
          </cell>
        </row>
        <row r="46">
          <cell r="A46" t="str">
            <v>101016</v>
          </cell>
        </row>
        <row r="47">
          <cell r="A47" t="str">
            <v>516640</v>
          </cell>
        </row>
        <row r="48">
          <cell r="A48" t="str">
            <v>456295</v>
          </cell>
        </row>
        <row r="49">
          <cell r="A49" t="str">
            <v>456258</v>
          </cell>
        </row>
        <row r="50">
          <cell r="A50" t="str">
            <v>742786</v>
          </cell>
        </row>
        <row r="51">
          <cell r="A51" t="str">
            <v>504606</v>
          </cell>
        </row>
        <row r="52">
          <cell r="A52" t="str">
            <v>483600</v>
          </cell>
        </row>
        <row r="53">
          <cell r="A53" t="str">
            <v>440555</v>
          </cell>
        </row>
        <row r="54">
          <cell r="A54" t="str">
            <v>24303</v>
          </cell>
        </row>
        <row r="55">
          <cell r="A55" t="str">
            <v>12917</v>
          </cell>
        </row>
        <row r="56">
          <cell r="A56" t="str">
            <v>26234</v>
          </cell>
        </row>
        <row r="57">
          <cell r="A57" t="str">
            <v>26272</v>
          </cell>
        </row>
        <row r="58">
          <cell r="A58" t="str">
            <v>14593</v>
          </cell>
        </row>
        <row r="59">
          <cell r="A59" t="str">
            <v>12740</v>
          </cell>
        </row>
        <row r="60">
          <cell r="A60" t="str">
            <v>218306</v>
          </cell>
        </row>
        <row r="61">
          <cell r="A61" t="str">
            <v>218307</v>
          </cell>
        </row>
        <row r="62">
          <cell r="A62" t="str">
            <v>34520</v>
          </cell>
        </row>
        <row r="63">
          <cell r="A63" t="str">
            <v>35171</v>
          </cell>
        </row>
        <row r="64">
          <cell r="A64" t="str">
            <v>24063</v>
          </cell>
        </row>
        <row r="65">
          <cell r="A65" t="str">
            <v>218307</v>
          </cell>
        </row>
        <row r="66">
          <cell r="A66" t="str">
            <v>100687</v>
          </cell>
        </row>
        <row r="67">
          <cell r="A67" t="str">
            <v>109207</v>
          </cell>
        </row>
        <row r="68">
          <cell r="A68" t="str">
            <v>117243</v>
          </cell>
        </row>
        <row r="69">
          <cell r="A69" t="str">
            <v>20149</v>
          </cell>
        </row>
        <row r="70">
          <cell r="A70" t="str">
            <v>424227</v>
          </cell>
        </row>
        <row r="71">
          <cell r="A71" t="str">
            <v>445533</v>
          </cell>
        </row>
        <row r="72">
          <cell r="A72" t="str">
            <v>450608</v>
          </cell>
        </row>
        <row r="73">
          <cell r="A73" t="str">
            <v>453056</v>
          </cell>
        </row>
        <row r="74">
          <cell r="A74" t="str">
            <v>456249</v>
          </cell>
        </row>
        <row r="75">
          <cell r="A75" t="str">
            <v>461183</v>
          </cell>
        </row>
        <row r="76">
          <cell r="A76" t="str">
            <v>469057</v>
          </cell>
        </row>
        <row r="77">
          <cell r="A77" t="str">
            <v>476212</v>
          </cell>
        </row>
        <row r="78">
          <cell r="A78" t="str">
            <v>49038</v>
          </cell>
        </row>
        <row r="79">
          <cell r="A79" t="str">
            <v>514260</v>
          </cell>
        </row>
        <row r="80">
          <cell r="A80" t="str">
            <v>743878</v>
          </cell>
        </row>
        <row r="81">
          <cell r="A81" t="str">
            <v>1000476</v>
          </cell>
        </row>
        <row r="82">
          <cell r="A82" t="str">
            <v>13289</v>
          </cell>
        </row>
        <row r="83">
          <cell r="A83" t="str">
            <v>17160</v>
          </cell>
        </row>
        <row r="84">
          <cell r="A84" t="str">
            <v>4557</v>
          </cell>
        </row>
        <row r="85">
          <cell r="A85" t="str">
            <v>66593</v>
          </cell>
        </row>
        <row r="86">
          <cell r="A86" t="str">
            <v>82366</v>
          </cell>
        </row>
        <row r="87">
          <cell r="A87" t="str">
            <v>93060</v>
          </cell>
        </row>
        <row r="88">
          <cell r="A88" t="str">
            <v>13321</v>
          </cell>
        </row>
        <row r="89">
          <cell r="A89" t="str">
            <v>13322</v>
          </cell>
        </row>
        <row r="90">
          <cell r="A90">
            <v>16525</v>
          </cell>
        </row>
        <row r="91">
          <cell r="A91" t="str">
            <v>300863</v>
          </cell>
        </row>
        <row r="92">
          <cell r="A92" t="str">
            <v>310483</v>
          </cell>
        </row>
        <row r="93">
          <cell r="A93" t="str">
            <v>35094</v>
          </cell>
        </row>
        <row r="94">
          <cell r="A94" t="str">
            <v>37822</v>
          </cell>
        </row>
        <row r="95">
          <cell r="A95" t="str">
            <v>61739</v>
          </cell>
        </row>
        <row r="96">
          <cell r="A96" t="str">
            <v>950084</v>
          </cell>
        </row>
        <row r="97">
          <cell r="A97" t="str">
            <v>17061</v>
          </cell>
        </row>
        <row r="98">
          <cell r="A98" t="str">
            <v>17061</v>
          </cell>
        </row>
        <row r="99">
          <cell r="A99" t="str">
            <v>1003123</v>
          </cell>
        </row>
        <row r="100">
          <cell r="A100" t="str">
            <v>110300</v>
          </cell>
        </row>
        <row r="101">
          <cell r="A101" t="str">
            <v>310390</v>
          </cell>
        </row>
        <row r="102">
          <cell r="A102" t="str">
            <v>403045</v>
          </cell>
        </row>
        <row r="103">
          <cell r="A103" t="str">
            <v>468468</v>
          </cell>
        </row>
        <row r="104">
          <cell r="A104" t="str">
            <v>1022</v>
          </cell>
        </row>
        <row r="105">
          <cell r="A105" t="str">
            <v>1125</v>
          </cell>
        </row>
        <row r="106">
          <cell r="A106" t="str">
            <v>1162</v>
          </cell>
        </row>
        <row r="107">
          <cell r="A107" t="str">
            <v>11628</v>
          </cell>
        </row>
        <row r="108">
          <cell r="A108" t="str">
            <v>1184</v>
          </cell>
        </row>
        <row r="109">
          <cell r="A109" t="str">
            <v>2011</v>
          </cell>
        </row>
        <row r="110">
          <cell r="A110" t="str">
            <v>2148</v>
          </cell>
        </row>
        <row r="111">
          <cell r="A111" t="str">
            <v>22888</v>
          </cell>
        </row>
        <row r="112">
          <cell r="A112" t="str">
            <v>24136</v>
          </cell>
        </row>
        <row r="113">
          <cell r="A113" t="str">
            <v>24303</v>
          </cell>
        </row>
        <row r="114">
          <cell r="A114" t="str">
            <v>24307</v>
          </cell>
        </row>
        <row r="115">
          <cell r="A115" t="str">
            <v>26461</v>
          </cell>
        </row>
        <row r="116">
          <cell r="A116" t="str">
            <v>42504</v>
          </cell>
        </row>
        <row r="117">
          <cell r="A117" t="str">
            <v>48428</v>
          </cell>
        </row>
        <row r="118">
          <cell r="A118" t="str">
            <v>6077</v>
          </cell>
        </row>
        <row r="119">
          <cell r="A119" t="str">
            <v>87404</v>
          </cell>
        </row>
        <row r="120">
          <cell r="A120" t="str">
            <v>1000209</v>
          </cell>
        </row>
        <row r="121">
          <cell r="A121" t="str">
            <v>18840</v>
          </cell>
        </row>
        <row r="122">
          <cell r="A122" t="str">
            <v>240198</v>
          </cell>
        </row>
        <row r="123">
          <cell r="A123" t="str">
            <v>240560</v>
          </cell>
        </row>
        <row r="124">
          <cell r="A124" t="str">
            <v>39262</v>
          </cell>
        </row>
        <row r="125">
          <cell r="A125" t="str">
            <v>41938</v>
          </cell>
        </row>
        <row r="126">
          <cell r="A126" t="str">
            <v>44771</v>
          </cell>
        </row>
        <row r="127">
          <cell r="A127" t="str">
            <v>72372</v>
          </cell>
        </row>
        <row r="128">
          <cell r="A128">
            <v>80899</v>
          </cell>
        </row>
        <row r="129">
          <cell r="A129" t="str">
            <v>17061</v>
          </cell>
        </row>
        <row r="130">
          <cell r="A130">
            <v>230296</v>
          </cell>
        </row>
        <row r="131">
          <cell r="A131" t="str">
            <v>1003123</v>
          </cell>
        </row>
        <row r="132">
          <cell r="A132" t="str">
            <v>110300</v>
          </cell>
        </row>
        <row r="133">
          <cell r="A133" t="str">
            <v>310390</v>
          </cell>
        </row>
        <row r="134">
          <cell r="A134" t="str">
            <v>403045</v>
          </cell>
        </row>
        <row r="135">
          <cell r="A135" t="str">
            <v>468468</v>
          </cell>
        </row>
        <row r="136">
          <cell r="A136" t="str">
            <v>1022</v>
          </cell>
        </row>
        <row r="137">
          <cell r="A137" t="str">
            <v>1125</v>
          </cell>
        </row>
        <row r="138">
          <cell r="A138" t="str">
            <v>1162</v>
          </cell>
        </row>
        <row r="139">
          <cell r="A139" t="str">
            <v>11628</v>
          </cell>
        </row>
        <row r="140">
          <cell r="A140" t="str">
            <v>1184</v>
          </cell>
        </row>
        <row r="141">
          <cell r="A141" t="str">
            <v>2011</v>
          </cell>
        </row>
        <row r="142">
          <cell r="A142" t="str">
            <v>2148</v>
          </cell>
        </row>
        <row r="143">
          <cell r="A143" t="str">
            <v>22888</v>
          </cell>
        </row>
        <row r="144">
          <cell r="A144" t="str">
            <v>24136</v>
          </cell>
        </row>
        <row r="145">
          <cell r="A145" t="str">
            <v>24303</v>
          </cell>
        </row>
        <row r="146">
          <cell r="A146" t="str">
            <v>24307</v>
          </cell>
        </row>
        <row r="147">
          <cell r="A147" t="str">
            <v>26461</v>
          </cell>
        </row>
        <row r="148">
          <cell r="A148" t="str">
            <v>42504</v>
          </cell>
        </row>
        <row r="149">
          <cell r="A149" t="str">
            <v>48428</v>
          </cell>
        </row>
        <row r="150">
          <cell r="A150" t="str">
            <v>6077</v>
          </cell>
        </row>
        <row r="151">
          <cell r="A151" t="str">
            <v>87404</v>
          </cell>
        </row>
        <row r="152">
          <cell r="A152" t="str">
            <v>77343</v>
          </cell>
        </row>
        <row r="153">
          <cell r="A153" t="str">
            <v>1003035</v>
          </cell>
        </row>
        <row r="154">
          <cell r="A154" t="str">
            <v>1003792</v>
          </cell>
        </row>
        <row r="155">
          <cell r="A155" t="str">
            <v>146422</v>
          </cell>
        </row>
        <row r="156">
          <cell r="A156" t="str">
            <v>147378</v>
          </cell>
        </row>
        <row r="157">
          <cell r="A157" t="str">
            <v>915477</v>
          </cell>
        </row>
        <row r="158">
          <cell r="A158" t="str">
            <v>667070</v>
          </cell>
        </row>
        <row r="159">
          <cell r="A159" t="str">
            <v>513251</v>
          </cell>
        </row>
        <row r="160">
          <cell r="A160" t="str">
            <v>418219</v>
          </cell>
        </row>
        <row r="161">
          <cell r="A161" t="str">
            <v>144280</v>
          </cell>
        </row>
        <row r="162">
          <cell r="A162" t="str">
            <v>148211</v>
          </cell>
        </row>
        <row r="163">
          <cell r="A163" t="str">
            <v>654754</v>
          </cell>
        </row>
        <row r="164">
          <cell r="A164" t="str">
            <v>418399</v>
          </cell>
        </row>
        <row r="165">
          <cell r="A165" t="str">
            <v>648483</v>
          </cell>
        </row>
        <row r="166">
          <cell r="A166" t="str">
            <v>6552</v>
          </cell>
        </row>
        <row r="167">
          <cell r="A167" t="str">
            <v>3192</v>
          </cell>
        </row>
        <row r="168">
          <cell r="A168" t="str">
            <v>17903</v>
          </cell>
        </row>
        <row r="169">
          <cell r="A169" t="str">
            <v>1517</v>
          </cell>
        </row>
        <row r="170">
          <cell r="A170" t="str">
            <v>12080</v>
          </cell>
        </row>
        <row r="171">
          <cell r="A171" t="str">
            <v>650639</v>
          </cell>
        </row>
        <row r="172">
          <cell r="A172" t="str">
            <v>559</v>
          </cell>
        </row>
        <row r="173">
          <cell r="A173" t="str">
            <v>1002418</v>
          </cell>
        </row>
        <row r="174">
          <cell r="A174" t="str">
            <v>26805</v>
          </cell>
        </row>
        <row r="175">
          <cell r="A175" t="str">
            <v>1003565</v>
          </cell>
        </row>
        <row r="176">
          <cell r="A176" t="str">
            <v>1003627</v>
          </cell>
        </row>
        <row r="177">
          <cell r="A177" t="str">
            <v>1003640</v>
          </cell>
        </row>
        <row r="178">
          <cell r="A178" t="str">
            <v>1003623</v>
          </cell>
        </row>
        <row r="179">
          <cell r="A179" t="str">
            <v>1003625</v>
          </cell>
        </row>
        <row r="180">
          <cell r="A180" t="str">
            <v>1003845</v>
          </cell>
        </row>
        <row r="181">
          <cell r="A181" t="str">
            <v>1003872</v>
          </cell>
        </row>
        <row r="182">
          <cell r="A182" t="str">
            <v>1003634</v>
          </cell>
        </row>
        <row r="183">
          <cell r="A183" t="str">
            <v>1003696</v>
          </cell>
        </row>
        <row r="184">
          <cell r="A184" t="str">
            <v>448004</v>
          </cell>
        </row>
        <row r="185">
          <cell r="A185" t="str">
            <v>406423</v>
          </cell>
        </row>
        <row r="186">
          <cell r="A186" t="str">
            <v>441337</v>
          </cell>
        </row>
        <row r="187">
          <cell r="A187" t="str">
            <v>1003119</v>
          </cell>
        </row>
        <row r="188">
          <cell r="A188" t="str">
            <v>514969</v>
          </cell>
        </row>
        <row r="189">
          <cell r="A189" t="str">
            <v>476779</v>
          </cell>
        </row>
        <row r="190">
          <cell r="A190" t="str">
            <v>95050</v>
          </cell>
        </row>
        <row r="191">
          <cell r="A191" t="str">
            <v>94576</v>
          </cell>
        </row>
        <row r="192">
          <cell r="A192" t="str">
            <v>928</v>
          </cell>
        </row>
        <row r="193">
          <cell r="A193" t="str">
            <v>9042</v>
          </cell>
        </row>
        <row r="194">
          <cell r="A194" t="str">
            <v>89195</v>
          </cell>
        </row>
        <row r="195">
          <cell r="A195" t="str">
            <v>17835</v>
          </cell>
        </row>
        <row r="196">
          <cell r="A196" t="str">
            <v>230488</v>
          </cell>
        </row>
        <row r="197">
          <cell r="A197" t="str">
            <v>116071</v>
          </cell>
        </row>
        <row r="198">
          <cell r="A198" t="str">
            <v>39803</v>
          </cell>
        </row>
        <row r="199">
          <cell r="A199" t="str">
            <v>401379</v>
          </cell>
        </row>
        <row r="200">
          <cell r="A200" t="str">
            <v>447983</v>
          </cell>
        </row>
        <row r="201">
          <cell r="A201" t="str">
            <v>449978</v>
          </cell>
        </row>
        <row r="202">
          <cell r="A202" t="str">
            <v>452724</v>
          </cell>
        </row>
        <row r="203">
          <cell r="A203" t="str">
            <v>491370</v>
          </cell>
        </row>
        <row r="204">
          <cell r="A204" t="str">
            <v>504949</v>
          </cell>
        </row>
        <row r="205">
          <cell r="A205" t="str">
            <v>6102</v>
          </cell>
        </row>
        <row r="206">
          <cell r="A206" t="str">
            <v>1001680</v>
          </cell>
        </row>
        <row r="207">
          <cell r="A207" t="str">
            <v>12984</v>
          </cell>
        </row>
        <row r="208">
          <cell r="A208" t="str">
            <v>215341</v>
          </cell>
        </row>
        <row r="209">
          <cell r="A209" t="str">
            <v>24261</v>
          </cell>
        </row>
        <row r="210">
          <cell r="A210" t="str">
            <v>482637</v>
          </cell>
        </row>
        <row r="211">
          <cell r="A211" t="str">
            <v>48407</v>
          </cell>
        </row>
        <row r="212">
          <cell r="A212" t="str">
            <v>347087</v>
          </cell>
        </row>
        <row r="213">
          <cell r="A213" t="str">
            <v>1004023</v>
          </cell>
        </row>
        <row r="214">
          <cell r="A214" t="str">
            <v>1004026</v>
          </cell>
        </row>
        <row r="215">
          <cell r="A215" t="str">
            <v>1004042</v>
          </cell>
        </row>
        <row r="216">
          <cell r="A216" t="str">
            <v>1004049</v>
          </cell>
        </row>
        <row r="217">
          <cell r="A217" t="str">
            <v>1004059</v>
          </cell>
        </row>
        <row r="218">
          <cell r="A218" t="str">
            <v>451371</v>
          </cell>
        </row>
        <row r="219">
          <cell r="A219" t="str">
            <v>456824</v>
          </cell>
        </row>
        <row r="220">
          <cell r="A220" t="str">
            <v>493867</v>
          </cell>
        </row>
        <row r="221">
          <cell r="A221" t="str">
            <v>12995</v>
          </cell>
        </row>
        <row r="222">
          <cell r="A222" t="str">
            <v>13174</v>
          </cell>
        </row>
        <row r="223">
          <cell r="A223" t="str">
            <v>44824</v>
          </cell>
        </row>
        <row r="224">
          <cell r="A224" t="str">
            <v>78504</v>
          </cell>
        </row>
        <row r="225">
          <cell r="A225" t="str">
            <v>13320</v>
          </cell>
        </row>
        <row r="226">
          <cell r="A226" t="str">
            <v>1003005</v>
          </cell>
        </row>
        <row r="227">
          <cell r="A227" t="str">
            <v>1003045</v>
          </cell>
        </row>
        <row r="228">
          <cell r="A228" t="str">
            <v>1003052</v>
          </cell>
        </row>
        <row r="229">
          <cell r="A229" t="str">
            <v>1003973</v>
          </cell>
        </row>
        <row r="230">
          <cell r="A230" t="str">
            <v>1003981</v>
          </cell>
        </row>
        <row r="231">
          <cell r="A231" t="str">
            <v>1004080</v>
          </cell>
        </row>
        <row r="232">
          <cell r="A232" t="str">
            <v>106460</v>
          </cell>
        </row>
        <row r="233">
          <cell r="A233" t="str">
            <v>115962</v>
          </cell>
        </row>
        <row r="234">
          <cell r="A234" t="str">
            <v>1000503</v>
          </cell>
        </row>
        <row r="235">
          <cell r="A235" t="str">
            <v>2148</v>
          </cell>
        </row>
        <row r="236">
          <cell r="A236" t="str">
            <v>26136</v>
          </cell>
        </row>
        <row r="237">
          <cell r="A237" t="str">
            <v>27220</v>
          </cell>
        </row>
        <row r="238">
          <cell r="A238" t="str">
            <v>1003823</v>
          </cell>
        </row>
        <row r="239">
          <cell r="A239" t="str">
            <v>1004143</v>
          </cell>
        </row>
        <row r="240">
          <cell r="A240" t="str">
            <v>162260</v>
          </cell>
        </row>
        <row r="241">
          <cell r="A241" t="str">
            <v>453458</v>
          </cell>
        </row>
        <row r="242">
          <cell r="A242" t="str">
            <v>485848</v>
          </cell>
        </row>
        <row r="243">
          <cell r="A243" t="str">
            <v>489149</v>
          </cell>
        </row>
        <row r="244">
          <cell r="A244" t="str">
            <v>494111</v>
          </cell>
        </row>
        <row r="245">
          <cell r="A245" t="str">
            <v>115740</v>
          </cell>
        </row>
        <row r="246">
          <cell r="A246" t="str">
            <v>11635</v>
          </cell>
        </row>
        <row r="247">
          <cell r="A247" t="str">
            <v>12002</v>
          </cell>
        </row>
        <row r="248">
          <cell r="A248" t="str">
            <v>12039</v>
          </cell>
        </row>
        <row r="249">
          <cell r="A249" t="str">
            <v>26522</v>
          </cell>
        </row>
        <row r="250">
          <cell r="A250" t="str">
            <v>425673</v>
          </cell>
        </row>
        <row r="251">
          <cell r="A251">
            <v>47266</v>
          </cell>
        </row>
        <row r="252">
          <cell r="A252">
            <v>101419</v>
          </cell>
        </row>
        <row r="253">
          <cell r="A253">
            <v>106283</v>
          </cell>
        </row>
        <row r="254">
          <cell r="A254">
            <v>400631</v>
          </cell>
        </row>
        <row r="255">
          <cell r="A255">
            <v>415287</v>
          </cell>
        </row>
        <row r="256">
          <cell r="A256">
            <v>474600</v>
          </cell>
        </row>
        <row r="257">
          <cell r="A257">
            <v>915614</v>
          </cell>
        </row>
        <row r="258">
          <cell r="A258">
            <v>1004004</v>
          </cell>
        </row>
        <row r="259">
          <cell r="A259">
            <v>7562</v>
          </cell>
        </row>
        <row r="260">
          <cell r="A260">
            <v>88615</v>
          </cell>
        </row>
        <row r="261">
          <cell r="A261">
            <v>93683</v>
          </cell>
        </row>
        <row r="262">
          <cell r="A262">
            <v>234515</v>
          </cell>
        </row>
        <row r="263">
          <cell r="A263">
            <v>1000501</v>
          </cell>
        </row>
        <row r="264">
          <cell r="A264">
            <v>254691</v>
          </cell>
        </row>
        <row r="265">
          <cell r="A265">
            <v>407454</v>
          </cell>
        </row>
        <row r="266">
          <cell r="A266">
            <v>474182</v>
          </cell>
        </row>
        <row r="267">
          <cell r="A267">
            <v>490983</v>
          </cell>
        </row>
        <row r="268">
          <cell r="A268">
            <v>515444</v>
          </cell>
        </row>
        <row r="269">
          <cell r="A269">
            <v>1004081</v>
          </cell>
        </row>
        <row r="270">
          <cell r="A270">
            <v>26401</v>
          </cell>
        </row>
        <row r="271">
          <cell r="A271">
            <v>4587</v>
          </cell>
        </row>
        <row r="272">
          <cell r="A272" t="str">
            <v>327229</v>
          </cell>
        </row>
        <row r="273">
          <cell r="A273" t="str">
            <v>22567</v>
          </cell>
        </row>
        <row r="274">
          <cell r="A274" t="str">
            <v>113346</v>
          </cell>
        </row>
        <row r="275">
          <cell r="A275" t="str">
            <v>440877</v>
          </cell>
        </row>
        <row r="276">
          <cell r="A276" t="str">
            <v>486718</v>
          </cell>
        </row>
        <row r="277">
          <cell r="A277" t="str">
            <v>633452</v>
          </cell>
        </row>
        <row r="278">
          <cell r="A278" t="str">
            <v>179</v>
          </cell>
        </row>
        <row r="279">
          <cell r="A279" t="str">
            <v>227401</v>
          </cell>
        </row>
        <row r="280">
          <cell r="A280" t="str">
            <v>94650</v>
          </cell>
        </row>
        <row r="281">
          <cell r="A281" t="str">
            <v>47429</v>
          </cell>
        </row>
        <row r="282">
          <cell r="A282" t="str">
            <v>200973</v>
          </cell>
        </row>
        <row r="283">
          <cell r="A283" t="str">
            <v>150669</v>
          </cell>
        </row>
        <row r="284">
          <cell r="A284" t="str">
            <v>455351</v>
          </cell>
        </row>
        <row r="285">
          <cell r="A285" t="str">
            <v>459166</v>
          </cell>
        </row>
        <row r="286">
          <cell r="A286" t="str">
            <v>499098</v>
          </cell>
        </row>
        <row r="287">
          <cell r="A287" t="str">
            <v>12886</v>
          </cell>
        </row>
        <row r="288">
          <cell r="A288" t="str">
            <v>79142</v>
          </cell>
        </row>
        <row r="289">
          <cell r="A289" t="str">
            <v>13526</v>
          </cell>
        </row>
        <row r="290">
          <cell r="A290" t="str">
            <v>265237</v>
          </cell>
        </row>
        <row r="291">
          <cell r="A291" t="str">
            <v>321407</v>
          </cell>
        </row>
        <row r="292">
          <cell r="A292" t="str">
            <v>164943</v>
          </cell>
        </row>
        <row r="293">
          <cell r="A293" t="str">
            <v>444858</v>
          </cell>
        </row>
        <row r="294">
          <cell r="A294" t="str">
            <v>456259</v>
          </cell>
        </row>
        <row r="295">
          <cell r="A295" t="str">
            <v>740318</v>
          </cell>
        </row>
        <row r="296">
          <cell r="A296" t="str">
            <v>49236</v>
          </cell>
        </row>
        <row r="297">
          <cell r="A297" t="str">
            <v>88615</v>
          </cell>
        </row>
        <row r="298">
          <cell r="A298" t="str">
            <v>111006</v>
          </cell>
        </row>
        <row r="299">
          <cell r="A299" t="str">
            <v>533130</v>
          </cell>
        </row>
        <row r="300">
          <cell r="A300" t="str">
            <v>15998</v>
          </cell>
        </row>
        <row r="301">
          <cell r="A301" t="str">
            <v>43210</v>
          </cell>
        </row>
        <row r="302">
          <cell r="A302" t="str">
            <v>1000555</v>
          </cell>
        </row>
        <row r="303">
          <cell r="A303" t="str">
            <v>27366</v>
          </cell>
        </row>
        <row r="304">
          <cell r="A304" t="str">
            <v>114098</v>
          </cell>
        </row>
        <row r="305">
          <cell r="A305" t="str">
            <v>418436</v>
          </cell>
        </row>
        <row r="306">
          <cell r="A306" t="str">
            <v>461230</v>
          </cell>
        </row>
        <row r="307">
          <cell r="A307" t="str">
            <v>461840</v>
          </cell>
        </row>
        <row r="308">
          <cell r="A308" t="str">
            <v>499958</v>
          </cell>
        </row>
        <row r="309">
          <cell r="A309" t="str">
            <v>14526</v>
          </cell>
        </row>
        <row r="310">
          <cell r="A310" t="str">
            <v>16912</v>
          </cell>
        </row>
        <row r="311">
          <cell r="A311" t="str">
            <v>115468</v>
          </cell>
        </row>
        <row r="312">
          <cell r="A312" t="str">
            <v>11985</v>
          </cell>
        </row>
        <row r="313">
          <cell r="A313" t="str">
            <v>12668</v>
          </cell>
        </row>
        <row r="314">
          <cell r="A314" t="str">
            <v>58386</v>
          </cell>
        </row>
        <row r="315">
          <cell r="A315" t="str">
            <v>66066</v>
          </cell>
        </row>
        <row r="316">
          <cell r="A316" t="str">
            <v>39274</v>
          </cell>
        </row>
        <row r="317">
          <cell r="A317" t="str">
            <v>439100</v>
          </cell>
        </row>
        <row r="318">
          <cell r="A318" t="str">
            <v>482465</v>
          </cell>
        </row>
        <row r="319">
          <cell r="A319" t="str">
            <v>483191</v>
          </cell>
        </row>
        <row r="320">
          <cell r="A320" t="str">
            <v>16091</v>
          </cell>
        </row>
        <row r="321">
          <cell r="A321" t="str">
            <v>16812</v>
          </cell>
        </row>
        <row r="322">
          <cell r="A322" t="str">
            <v>17385</v>
          </cell>
        </row>
        <row r="323">
          <cell r="A323" t="str">
            <v>21577</v>
          </cell>
        </row>
        <row r="324">
          <cell r="A324" t="str">
            <v>99620</v>
          </cell>
        </row>
        <row r="325">
          <cell r="A325" t="str">
            <v>26819</v>
          </cell>
        </row>
        <row r="326">
          <cell r="A326" t="str">
            <v>230565</v>
          </cell>
        </row>
        <row r="327">
          <cell r="A327" t="str">
            <v>726761</v>
          </cell>
        </row>
        <row r="328">
          <cell r="A328" t="str">
            <v>1003710</v>
          </cell>
        </row>
        <row r="329">
          <cell r="A329" t="str">
            <v>1003735</v>
          </cell>
        </row>
        <row r="330">
          <cell r="A330" t="str">
            <v>1003777</v>
          </cell>
        </row>
        <row r="331">
          <cell r="A331" t="str">
            <v>481220</v>
          </cell>
        </row>
        <row r="332">
          <cell r="A332" t="str">
            <v>481262</v>
          </cell>
        </row>
        <row r="333">
          <cell r="A333" t="str">
            <v>481594</v>
          </cell>
        </row>
        <row r="334">
          <cell r="A334" t="str">
            <v>482332</v>
          </cell>
        </row>
        <row r="335">
          <cell r="A335" t="str">
            <v>482579</v>
          </cell>
        </row>
        <row r="336">
          <cell r="A336" t="str">
            <v>483386</v>
          </cell>
        </row>
        <row r="337">
          <cell r="A337" t="str">
            <v>505005</v>
          </cell>
        </row>
        <row r="338">
          <cell r="A338" t="str">
            <v>12955</v>
          </cell>
        </row>
        <row r="339">
          <cell r="A339" t="str">
            <v>84547</v>
          </cell>
        </row>
        <row r="340">
          <cell r="A340" t="str">
            <v>261396</v>
          </cell>
        </row>
        <row r="341">
          <cell r="A341" t="str">
            <v>1003799</v>
          </cell>
        </row>
        <row r="342">
          <cell r="A342" t="str">
            <v>1000588</v>
          </cell>
        </row>
        <row r="343">
          <cell r="A343" t="str">
            <v>100256</v>
          </cell>
        </row>
        <row r="344">
          <cell r="A344" t="str">
            <v>482615</v>
          </cell>
        </row>
        <row r="345">
          <cell r="A345" t="str">
            <v>484891</v>
          </cell>
        </row>
        <row r="346">
          <cell r="A346" t="str">
            <v>485126</v>
          </cell>
        </row>
        <row r="347">
          <cell r="A347" t="str">
            <v>1004465</v>
          </cell>
        </row>
        <row r="348">
          <cell r="A348" t="str">
            <v>12095</v>
          </cell>
        </row>
        <row r="349">
          <cell r="A349" t="str">
            <v>24169</v>
          </cell>
        </row>
        <row r="350">
          <cell r="A350" t="str">
            <v>49633</v>
          </cell>
        </row>
        <row r="351">
          <cell r="A351" t="str">
            <v>86262</v>
          </cell>
        </row>
        <row r="352">
          <cell r="A352" t="str">
            <v>1000560</v>
          </cell>
        </row>
        <row r="353">
          <cell r="A353" t="str">
            <v>413321</v>
          </cell>
        </row>
        <row r="354">
          <cell r="A354" t="str">
            <v>1004472</v>
          </cell>
        </row>
        <row r="355">
          <cell r="A355" t="str">
            <v>434</v>
          </cell>
        </row>
        <row r="356">
          <cell r="A356" t="str">
            <v>224150</v>
          </cell>
        </row>
        <row r="357">
          <cell r="A357" t="str">
            <v>86007</v>
          </cell>
        </row>
        <row r="358">
          <cell r="A358" t="str">
            <v>481150</v>
          </cell>
        </row>
        <row r="359">
          <cell r="A359" t="str">
            <v>740446</v>
          </cell>
        </row>
        <row r="360">
          <cell r="A360" t="str">
            <v>13430</v>
          </cell>
        </row>
        <row r="361">
          <cell r="A361" t="str">
            <v>17002</v>
          </cell>
        </row>
        <row r="362">
          <cell r="A362" t="str">
            <v>117319</v>
          </cell>
        </row>
        <row r="363">
          <cell r="A363">
            <v>218971</v>
          </cell>
        </row>
        <row r="364">
          <cell r="A364" t="str">
            <v>143347</v>
          </cell>
        </row>
        <row r="365">
          <cell r="A365" t="str">
            <v>471946</v>
          </cell>
        </row>
        <row r="366">
          <cell r="A366" t="str">
            <v>480613</v>
          </cell>
        </row>
        <row r="367">
          <cell r="A367" t="str">
            <v>475</v>
          </cell>
        </row>
        <row r="368">
          <cell r="A368" t="str">
            <v>3874</v>
          </cell>
        </row>
        <row r="369">
          <cell r="A369" t="str">
            <v>15220</v>
          </cell>
        </row>
        <row r="370">
          <cell r="A370" t="str">
            <v>324110</v>
          </cell>
        </row>
        <row r="371">
          <cell r="A371" t="str">
            <v>457822</v>
          </cell>
        </row>
        <row r="372">
          <cell r="A372" t="str">
            <v>491086</v>
          </cell>
        </row>
        <row r="373">
          <cell r="A373" t="str">
            <v>496613</v>
          </cell>
        </row>
        <row r="374">
          <cell r="A374" t="str">
            <v>1003395</v>
          </cell>
        </row>
        <row r="375">
          <cell r="A375" t="str">
            <v>172</v>
          </cell>
        </row>
        <row r="376">
          <cell r="A376" t="str">
            <v>849</v>
          </cell>
        </row>
        <row r="377">
          <cell r="A377" t="str">
            <v>12706</v>
          </cell>
        </row>
        <row r="378">
          <cell r="A378" t="str">
            <v>1000575</v>
          </cell>
        </row>
        <row r="379">
          <cell r="A379" t="str">
            <v>47756</v>
          </cell>
        </row>
        <row r="380">
          <cell r="A380" t="str">
            <v>1004532</v>
          </cell>
        </row>
        <row r="381">
          <cell r="A381" t="str">
            <v>105577</v>
          </cell>
        </row>
        <row r="382">
          <cell r="A382" t="str">
            <v>310634</v>
          </cell>
        </row>
        <row r="383">
          <cell r="A383" t="str">
            <v>454971</v>
          </cell>
        </row>
        <row r="384">
          <cell r="A384" t="str">
            <v>455046</v>
          </cell>
        </row>
        <row r="385">
          <cell r="A385" t="str">
            <v>477409</v>
          </cell>
        </row>
        <row r="386">
          <cell r="A386" t="str">
            <v>104845</v>
          </cell>
        </row>
        <row r="387">
          <cell r="A387" t="str">
            <v>109842</v>
          </cell>
        </row>
        <row r="388">
          <cell r="A388" t="str">
            <v>15580</v>
          </cell>
        </row>
        <row r="389">
          <cell r="A389" t="str">
            <v>16954</v>
          </cell>
        </row>
        <row r="390">
          <cell r="A390" t="str">
            <v>26818</v>
          </cell>
        </row>
        <row r="391">
          <cell r="A391" t="str">
            <v>47759</v>
          </cell>
        </row>
        <row r="392">
          <cell r="A392" t="str">
            <v>400099</v>
          </cell>
        </row>
        <row r="393">
          <cell r="A393" t="str">
            <v>477762</v>
          </cell>
        </row>
        <row r="394">
          <cell r="A394" t="str">
            <v>487938</v>
          </cell>
        </row>
        <row r="395">
          <cell r="A395" t="str">
            <v>501566</v>
          </cell>
        </row>
        <row r="396">
          <cell r="A396" t="str">
            <v>503825</v>
          </cell>
        </row>
        <row r="397">
          <cell r="A397" t="str">
            <v>11784</v>
          </cell>
        </row>
        <row r="398">
          <cell r="A398" t="str">
            <v>12972</v>
          </cell>
        </row>
        <row r="399">
          <cell r="A399" t="str">
            <v>15054</v>
          </cell>
        </row>
        <row r="400">
          <cell r="A400" t="str">
            <v>4515</v>
          </cell>
        </row>
        <row r="401">
          <cell r="A401" t="str">
            <v>8675</v>
          </cell>
        </row>
        <row r="402">
          <cell r="A402" t="str">
            <v>27892</v>
          </cell>
        </row>
        <row r="403">
          <cell r="A403" t="str">
            <v>1000165</v>
          </cell>
        </row>
        <row r="404">
          <cell r="A404" t="str">
            <v>49256</v>
          </cell>
        </row>
        <row r="405">
          <cell r="A405" t="str">
            <v>77549</v>
          </cell>
        </row>
        <row r="406">
          <cell r="A406" t="str">
            <v>100100</v>
          </cell>
        </row>
        <row r="407">
          <cell r="A407" t="str">
            <v>430843</v>
          </cell>
        </row>
        <row r="408">
          <cell r="A408" t="str">
            <v>461393</v>
          </cell>
        </row>
        <row r="409">
          <cell r="A409" t="str">
            <v>484773</v>
          </cell>
        </row>
        <row r="410">
          <cell r="A410" t="str">
            <v>504946</v>
          </cell>
        </row>
        <row r="411">
          <cell r="A411" t="str">
            <v>916059</v>
          </cell>
        </row>
        <row r="412">
          <cell r="A412" t="str">
            <v>1003539</v>
          </cell>
        </row>
        <row r="413">
          <cell r="A413" t="str">
            <v>25997</v>
          </cell>
        </row>
        <row r="414">
          <cell r="A414" t="str">
            <v>42258</v>
          </cell>
        </row>
        <row r="415">
          <cell r="A415" t="str">
            <v>104811</v>
          </cell>
        </row>
        <row r="416">
          <cell r="A416" t="str">
            <v>265529</v>
          </cell>
        </row>
        <row r="417">
          <cell r="A417" t="str">
            <v>15811</v>
          </cell>
        </row>
        <row r="418">
          <cell r="A418" t="str">
            <v>234429</v>
          </cell>
        </row>
        <row r="419">
          <cell r="A419" t="str">
            <v>34563</v>
          </cell>
        </row>
        <row r="420">
          <cell r="A420">
            <v>230796</v>
          </cell>
        </row>
        <row r="421">
          <cell r="A421" t="str">
            <v>109505</v>
          </cell>
        </row>
        <row r="422">
          <cell r="A422">
            <v>150088</v>
          </cell>
        </row>
        <row r="423">
          <cell r="A423" t="str">
            <v>310540</v>
          </cell>
        </row>
        <row r="424">
          <cell r="A424" t="str">
            <v>429927</v>
          </cell>
        </row>
        <row r="425">
          <cell r="A425" t="str">
            <v>441078</v>
          </cell>
        </row>
        <row r="426">
          <cell r="A426" t="str">
            <v>456631</v>
          </cell>
        </row>
        <row r="427">
          <cell r="A427" t="str">
            <v>480324</v>
          </cell>
        </row>
        <row r="428">
          <cell r="A428" t="str">
            <v>482288</v>
          </cell>
        </row>
        <row r="429">
          <cell r="A429" t="str">
            <v>504078</v>
          </cell>
        </row>
        <row r="430">
          <cell r="A430" t="str">
            <v>650031</v>
          </cell>
        </row>
        <row r="431">
          <cell r="A431" t="str">
            <v>658697</v>
          </cell>
        </row>
        <row r="432">
          <cell r="A432" t="str">
            <v>21506</v>
          </cell>
        </row>
        <row r="433">
          <cell r="A433" t="str">
            <v>2504</v>
          </cell>
        </row>
        <row r="434">
          <cell r="A434" t="str">
            <v>265611</v>
          </cell>
        </row>
        <row r="435">
          <cell r="A435" t="str">
            <v>34609</v>
          </cell>
        </row>
        <row r="436">
          <cell r="A436" t="str">
            <v>327171</v>
          </cell>
        </row>
        <row r="437">
          <cell r="A437" t="str">
            <v>49240</v>
          </cell>
        </row>
        <row r="438">
          <cell r="A438" t="str">
            <v>13379</v>
          </cell>
        </row>
        <row r="439">
          <cell r="A439" t="str">
            <v>13913</v>
          </cell>
        </row>
        <row r="440">
          <cell r="A440" t="str">
            <v>13914</v>
          </cell>
        </row>
        <row r="441">
          <cell r="A441" t="str">
            <v>233854</v>
          </cell>
        </row>
        <row r="442">
          <cell r="A442" t="str">
            <v>1003884</v>
          </cell>
        </row>
        <row r="443">
          <cell r="A443" t="str">
            <v>1003923</v>
          </cell>
        </row>
        <row r="444">
          <cell r="A444" t="str">
            <v>1003940</v>
          </cell>
        </row>
        <row r="445">
          <cell r="A445" t="str">
            <v>1004005</v>
          </cell>
        </row>
        <row r="446">
          <cell r="A446" t="str">
            <v>1004037</v>
          </cell>
        </row>
        <row r="447">
          <cell r="A447" t="str">
            <v>1004055</v>
          </cell>
        </row>
        <row r="448">
          <cell r="A448" t="str">
            <v>1004072</v>
          </cell>
        </row>
        <row r="449">
          <cell r="A449" t="str">
            <v>68873</v>
          </cell>
        </row>
        <row r="450">
          <cell r="A450" t="str">
            <v>158420</v>
          </cell>
        </row>
        <row r="451">
          <cell r="A451" t="str">
            <v>405822</v>
          </cell>
        </row>
        <row r="452">
          <cell r="A452" t="str">
            <v>419974</v>
          </cell>
        </row>
        <row r="453">
          <cell r="A453" t="str">
            <v>439286</v>
          </cell>
        </row>
        <row r="454">
          <cell r="A454" t="str">
            <v>446934</v>
          </cell>
        </row>
        <row r="455">
          <cell r="A455" t="str">
            <v>448784</v>
          </cell>
        </row>
        <row r="456">
          <cell r="A456" t="str">
            <v>449228</v>
          </cell>
        </row>
        <row r="457">
          <cell r="A457" t="str">
            <v>453803</v>
          </cell>
        </row>
        <row r="458">
          <cell r="A458" t="str">
            <v>463740</v>
          </cell>
        </row>
        <row r="459">
          <cell r="A459" t="str">
            <v>475825</v>
          </cell>
        </row>
        <row r="460">
          <cell r="A460" t="str">
            <v>479390</v>
          </cell>
        </row>
        <row r="461">
          <cell r="A461" t="str">
            <v>481042</v>
          </cell>
        </row>
        <row r="462">
          <cell r="A462" t="str">
            <v>481206</v>
          </cell>
        </row>
        <row r="463">
          <cell r="A463" t="str">
            <v>482297</v>
          </cell>
        </row>
        <row r="464">
          <cell r="A464" t="str">
            <v>486981</v>
          </cell>
        </row>
        <row r="465">
          <cell r="A465" t="str">
            <v>491265</v>
          </cell>
        </row>
        <row r="466">
          <cell r="A466" t="str">
            <v>505138</v>
          </cell>
        </row>
        <row r="467">
          <cell r="A467" t="str">
            <v>515976</v>
          </cell>
        </row>
        <row r="468">
          <cell r="A468" t="str">
            <v>1004724</v>
          </cell>
        </row>
        <row r="469">
          <cell r="A469" t="str">
            <v>4406</v>
          </cell>
        </row>
        <row r="470">
          <cell r="A470" t="str">
            <v>26351</v>
          </cell>
        </row>
        <row r="471">
          <cell r="A471" t="str">
            <v>44775</v>
          </cell>
        </row>
        <row r="472">
          <cell r="A472" t="str">
            <v>260029</v>
          </cell>
        </row>
        <row r="473">
          <cell r="A473" t="str">
            <v>56897</v>
          </cell>
        </row>
        <row r="474">
          <cell r="A474" t="str">
            <v>230104</v>
          </cell>
        </row>
        <row r="475">
          <cell r="A475" t="str">
            <v>48082</v>
          </cell>
        </row>
        <row r="476">
          <cell r="A476" t="str">
            <v>13379</v>
          </cell>
        </row>
        <row r="477">
          <cell r="A477" t="str">
            <v>1004159</v>
          </cell>
        </row>
        <row r="478">
          <cell r="A478" t="str">
            <v>1004176</v>
          </cell>
        </row>
        <row r="479">
          <cell r="A479" t="str">
            <v>1004226</v>
          </cell>
        </row>
        <row r="480">
          <cell r="A480" t="str">
            <v>1004227</v>
          </cell>
        </row>
        <row r="481">
          <cell r="A481" t="str">
            <v>1004281</v>
          </cell>
        </row>
        <row r="482">
          <cell r="A482" t="str">
            <v>1004479</v>
          </cell>
        </row>
        <row r="483">
          <cell r="A483" t="str">
            <v>103387</v>
          </cell>
        </row>
        <row r="484">
          <cell r="A484" t="str">
            <v>111420</v>
          </cell>
        </row>
        <row r="485">
          <cell r="A485" t="str">
            <v>144199</v>
          </cell>
        </row>
        <row r="486">
          <cell r="A486" t="str">
            <v>310615</v>
          </cell>
        </row>
        <row r="487">
          <cell r="A487" t="str">
            <v>426524</v>
          </cell>
        </row>
        <row r="488">
          <cell r="A488" t="str">
            <v>431160</v>
          </cell>
        </row>
        <row r="489">
          <cell r="A489" t="str">
            <v>435527</v>
          </cell>
        </row>
        <row r="490">
          <cell r="A490" t="str">
            <v>13260</v>
          </cell>
        </row>
        <row r="491">
          <cell r="A491" t="str">
            <v>49565</v>
          </cell>
        </row>
        <row r="492">
          <cell r="A492" t="str">
            <v>79134</v>
          </cell>
        </row>
        <row r="493">
          <cell r="A493" t="str">
            <v>79385</v>
          </cell>
        </row>
        <row r="494">
          <cell r="A494" t="str">
            <v>1000552</v>
          </cell>
        </row>
        <row r="495">
          <cell r="A495" t="str">
            <v>1000601</v>
          </cell>
        </row>
        <row r="496">
          <cell r="A496">
            <v>89615</v>
          </cell>
        </row>
        <row r="497">
          <cell r="A497" t="str">
            <v>13949</v>
          </cell>
        </row>
        <row r="498">
          <cell r="A498" t="str">
            <v>13955</v>
          </cell>
        </row>
        <row r="499">
          <cell r="A499" t="str">
            <v>13973</v>
          </cell>
        </row>
        <row r="500">
          <cell r="A500" t="str">
            <v>230370</v>
          </cell>
        </row>
        <row r="501">
          <cell r="A501" t="str">
            <v>230378</v>
          </cell>
        </row>
        <row r="502">
          <cell r="A502" t="str">
            <v>230396</v>
          </cell>
        </row>
        <row r="503">
          <cell r="A503" t="str">
            <v>230502</v>
          </cell>
        </row>
        <row r="504">
          <cell r="A504" t="str">
            <v>1004571</v>
          </cell>
        </row>
        <row r="505">
          <cell r="A505" t="str">
            <v>1004575</v>
          </cell>
        </row>
        <row r="506">
          <cell r="A506" t="str">
            <v>400533</v>
          </cell>
        </row>
        <row r="507">
          <cell r="A507" t="str">
            <v>410607</v>
          </cell>
        </row>
        <row r="508">
          <cell r="A508" t="str">
            <v>432500</v>
          </cell>
        </row>
        <row r="509">
          <cell r="A509" t="str">
            <v>512740</v>
          </cell>
        </row>
        <row r="510">
          <cell r="A510" t="str">
            <v>658542</v>
          </cell>
        </row>
        <row r="511">
          <cell r="A511" t="str">
            <v>1004813</v>
          </cell>
        </row>
        <row r="512">
          <cell r="A512" t="str">
            <v>1172</v>
          </cell>
        </row>
        <row r="513">
          <cell r="A513" t="str">
            <v>23165</v>
          </cell>
        </row>
        <row r="514">
          <cell r="A514" t="str">
            <v>261936</v>
          </cell>
        </row>
        <row r="515">
          <cell r="A515" t="str">
            <v>1003810</v>
          </cell>
        </row>
        <row r="516">
          <cell r="A516" t="str">
            <v>218971</v>
          </cell>
        </row>
        <row r="517">
          <cell r="A517" t="str">
            <v>15664</v>
          </cell>
        </row>
        <row r="518">
          <cell r="A518" t="str">
            <v>1004626</v>
          </cell>
        </row>
        <row r="519">
          <cell r="A519" t="str">
            <v>1004654</v>
          </cell>
        </row>
        <row r="520">
          <cell r="A520" t="str">
            <v>105853</v>
          </cell>
        </row>
        <row r="521">
          <cell r="A521" t="str">
            <v>157112</v>
          </cell>
        </row>
        <row r="522">
          <cell r="A522" t="str">
            <v>458701</v>
          </cell>
        </row>
        <row r="523">
          <cell r="A523" t="str">
            <v>474801</v>
          </cell>
        </row>
        <row r="524">
          <cell r="A524" t="str">
            <v>508744</v>
          </cell>
        </row>
        <row r="525">
          <cell r="A525" t="str">
            <v>655777</v>
          </cell>
        </row>
        <row r="526">
          <cell r="A526" t="str">
            <v>4309</v>
          </cell>
        </row>
        <row r="527">
          <cell r="A527" t="str">
            <v>6842</v>
          </cell>
        </row>
        <row r="528">
          <cell r="A528" t="str">
            <v>17260</v>
          </cell>
        </row>
        <row r="529">
          <cell r="A529" t="str">
            <v>206597</v>
          </cell>
        </row>
        <row r="530">
          <cell r="A530" t="str">
            <v>9507</v>
          </cell>
        </row>
        <row r="531">
          <cell r="A531" t="str">
            <v>24041</v>
          </cell>
        </row>
        <row r="532">
          <cell r="A532" t="str">
            <v>36066</v>
          </cell>
        </row>
        <row r="533">
          <cell r="A533" t="str">
            <v>43113</v>
          </cell>
        </row>
        <row r="534">
          <cell r="A534" t="str">
            <v>54114</v>
          </cell>
        </row>
        <row r="535">
          <cell r="A535" t="str">
            <v>55846</v>
          </cell>
        </row>
        <row r="536">
          <cell r="A536" t="str">
            <v>203955</v>
          </cell>
        </row>
        <row r="537">
          <cell r="A537" t="str">
            <v>221516</v>
          </cell>
        </row>
        <row r="538">
          <cell r="A538" t="str">
            <v>223546</v>
          </cell>
        </row>
        <row r="539">
          <cell r="A539" t="str">
            <v>229940</v>
          </cell>
        </row>
        <row r="540">
          <cell r="A540" t="str">
            <v>303378</v>
          </cell>
        </row>
        <row r="541">
          <cell r="A541" t="str">
            <v>347205</v>
          </cell>
        </row>
        <row r="542">
          <cell r="A542" t="str">
            <v>1000350</v>
          </cell>
        </row>
        <row r="543">
          <cell r="A543" t="str">
            <v>1000553</v>
          </cell>
        </row>
        <row r="544">
          <cell r="A544" t="str">
            <v>1000570</v>
          </cell>
        </row>
        <row r="545">
          <cell r="A545" t="str">
            <v>1000574</v>
          </cell>
        </row>
        <row r="546">
          <cell r="A546" t="str">
            <v>1000576</v>
          </cell>
        </row>
        <row r="547">
          <cell r="A547" t="str">
            <v>1000584</v>
          </cell>
        </row>
        <row r="548">
          <cell r="A548" t="str">
            <v>1000587</v>
          </cell>
        </row>
        <row r="549">
          <cell r="A549" t="str">
            <v>1000595</v>
          </cell>
        </row>
        <row r="550">
          <cell r="A550" t="str">
            <v>1000605</v>
          </cell>
        </row>
        <row r="551">
          <cell r="A551" t="str">
            <v>1000606</v>
          </cell>
        </row>
        <row r="552">
          <cell r="A552" t="str">
            <v>17219</v>
          </cell>
        </row>
        <row r="553">
          <cell r="A553" t="str">
            <v>444026</v>
          </cell>
        </row>
        <row r="554">
          <cell r="A554" t="str">
            <v>454835</v>
          </cell>
        </row>
        <row r="555">
          <cell r="A555" t="str">
            <v>515152</v>
          </cell>
        </row>
        <row r="556">
          <cell r="A556" t="str">
            <v>647378</v>
          </cell>
        </row>
        <row r="557">
          <cell r="A557" t="str">
            <v>727577</v>
          </cell>
        </row>
        <row r="558">
          <cell r="A558" t="str">
            <v>1000158</v>
          </cell>
        </row>
        <row r="559">
          <cell r="A559" t="str">
            <v>1000327</v>
          </cell>
        </row>
        <row r="560">
          <cell r="A560" t="str">
            <v>1000571</v>
          </cell>
        </row>
        <row r="561">
          <cell r="A561" t="str">
            <v>225521</v>
          </cell>
        </row>
        <row r="562">
          <cell r="A562" t="str">
            <v>38282</v>
          </cell>
        </row>
        <row r="563">
          <cell r="A563" t="str">
            <v>58225</v>
          </cell>
        </row>
        <row r="564">
          <cell r="A564" t="str">
            <v>65929</v>
          </cell>
        </row>
        <row r="565">
          <cell r="A565" t="str">
            <v>1004679</v>
          </cell>
        </row>
        <row r="566">
          <cell r="A566" t="str">
            <v>1004703</v>
          </cell>
        </row>
        <row r="567">
          <cell r="A567" t="str">
            <v>231411</v>
          </cell>
        </row>
        <row r="568">
          <cell r="A568" t="str">
            <v>429907</v>
          </cell>
        </row>
        <row r="569">
          <cell r="A569" t="str">
            <v>455932</v>
          </cell>
        </row>
        <row r="570">
          <cell r="A570" t="str">
            <v>459592</v>
          </cell>
        </row>
        <row r="571">
          <cell r="A571" t="str">
            <v>488043</v>
          </cell>
        </row>
        <row r="572">
          <cell r="A572" t="str">
            <v>489439</v>
          </cell>
        </row>
        <row r="573">
          <cell r="A573" t="str">
            <v>491745</v>
          </cell>
        </row>
        <row r="574">
          <cell r="A574" t="str">
            <v>875887</v>
          </cell>
        </row>
        <row r="575">
          <cell r="A575" t="str">
            <v>1166</v>
          </cell>
        </row>
        <row r="576">
          <cell r="A576" t="str">
            <v>16078</v>
          </cell>
        </row>
        <row r="577">
          <cell r="A577" t="str">
            <v>1002271</v>
          </cell>
        </row>
        <row r="578">
          <cell r="A578" t="str">
            <v>224663</v>
          </cell>
        </row>
        <row r="579">
          <cell r="A579" t="str">
            <v>8671</v>
          </cell>
        </row>
        <row r="580">
          <cell r="A580" t="str">
            <v>432277</v>
          </cell>
        </row>
        <row r="581">
          <cell r="A581" t="str">
            <v>224254</v>
          </cell>
        </row>
        <row r="582">
          <cell r="A582" t="str">
            <v>261777</v>
          </cell>
        </row>
        <row r="583">
          <cell r="A583" t="str">
            <v>794435</v>
          </cell>
        </row>
        <row r="584">
          <cell r="A584" t="str">
            <v>794436</v>
          </cell>
        </row>
        <row r="585">
          <cell r="A585" t="str">
            <v>1003521</v>
          </cell>
        </row>
        <row r="586">
          <cell r="A586" t="str">
            <v>1004827</v>
          </cell>
        </row>
        <row r="587">
          <cell r="A587" t="str">
            <v>1004942</v>
          </cell>
        </row>
        <row r="588">
          <cell r="A588" t="str">
            <v>1004992</v>
          </cell>
        </row>
        <row r="589">
          <cell r="A589" t="str">
            <v>1004995</v>
          </cell>
        </row>
        <row r="590">
          <cell r="A590" t="str">
            <v>1004997</v>
          </cell>
        </row>
        <row r="591">
          <cell r="A591" t="str">
            <v>1005023</v>
          </cell>
        </row>
        <row r="592">
          <cell r="A592" t="str">
            <v>1005024</v>
          </cell>
        </row>
        <row r="593">
          <cell r="A593" t="str">
            <v>103156</v>
          </cell>
        </row>
        <row r="594">
          <cell r="A594" t="str">
            <v>105248</v>
          </cell>
        </row>
        <row r="595">
          <cell r="A595" t="str">
            <v>105533</v>
          </cell>
        </row>
        <row r="596">
          <cell r="A596" t="str">
            <v>105845</v>
          </cell>
        </row>
        <row r="597">
          <cell r="A597" t="str">
            <v>107530</v>
          </cell>
        </row>
        <row r="598">
          <cell r="A598" t="str">
            <v>107913</v>
          </cell>
        </row>
        <row r="599">
          <cell r="A599" t="str">
            <v>111288</v>
          </cell>
        </row>
        <row r="600">
          <cell r="A600" t="str">
            <v>111424</v>
          </cell>
        </row>
        <row r="601">
          <cell r="A601" t="str">
            <v>116894</v>
          </cell>
        </row>
        <row r="602">
          <cell r="A602" t="str">
            <v>117695</v>
          </cell>
        </row>
        <row r="603">
          <cell r="A603" t="str">
            <v>142893</v>
          </cell>
        </row>
        <row r="604">
          <cell r="A604" t="str">
            <v>143049</v>
          </cell>
        </row>
        <row r="605">
          <cell r="A605" t="str">
            <v>146205</v>
          </cell>
        </row>
        <row r="606">
          <cell r="A606" t="str">
            <v>157439</v>
          </cell>
        </row>
        <row r="607">
          <cell r="A607" t="str">
            <v>158177</v>
          </cell>
        </row>
        <row r="608">
          <cell r="A608" t="str">
            <v>158829</v>
          </cell>
        </row>
        <row r="609">
          <cell r="A609" t="str">
            <v>159811</v>
          </cell>
        </row>
        <row r="610">
          <cell r="A610" t="str">
            <v>163357</v>
          </cell>
        </row>
        <row r="611">
          <cell r="A611" t="str">
            <v>214329</v>
          </cell>
        </row>
        <row r="612">
          <cell r="A612" t="str">
            <v>310779</v>
          </cell>
        </row>
        <row r="613">
          <cell r="A613" t="str">
            <v>400477</v>
          </cell>
        </row>
        <row r="614">
          <cell r="A614" t="str">
            <v>407829</v>
          </cell>
        </row>
        <row r="615">
          <cell r="A615" t="str">
            <v>415812</v>
          </cell>
        </row>
        <row r="616">
          <cell r="A616" t="str">
            <v>416821</v>
          </cell>
        </row>
        <row r="617">
          <cell r="A617" t="str">
            <v>417683</v>
          </cell>
        </row>
        <row r="618">
          <cell r="A618" t="str">
            <v>418205</v>
          </cell>
        </row>
        <row r="619">
          <cell r="A619" t="str">
            <v>425306</v>
          </cell>
        </row>
        <row r="620">
          <cell r="A620" t="str">
            <v>430607</v>
          </cell>
        </row>
        <row r="621">
          <cell r="A621" t="str">
            <v>431302</v>
          </cell>
        </row>
        <row r="622">
          <cell r="A622" t="str">
            <v>433797</v>
          </cell>
        </row>
        <row r="623">
          <cell r="A623" t="str">
            <v>435856</v>
          </cell>
        </row>
        <row r="624">
          <cell r="A624" t="str">
            <v>441108</v>
          </cell>
        </row>
        <row r="625">
          <cell r="A625" t="str">
            <v>445231</v>
          </cell>
        </row>
        <row r="626">
          <cell r="A626" t="str">
            <v>447311</v>
          </cell>
        </row>
        <row r="627">
          <cell r="A627" t="str">
            <v>447669</v>
          </cell>
        </row>
        <row r="628">
          <cell r="A628" t="str">
            <v>448066</v>
          </cell>
        </row>
        <row r="629">
          <cell r="A629" t="str">
            <v>449421</v>
          </cell>
        </row>
        <row r="630">
          <cell r="A630" t="str">
            <v>455838</v>
          </cell>
        </row>
        <row r="631">
          <cell r="A631" t="str">
            <v>456985</v>
          </cell>
        </row>
        <row r="632">
          <cell r="A632" t="str">
            <v>456986</v>
          </cell>
        </row>
        <row r="633">
          <cell r="A633" t="str">
            <v>459715</v>
          </cell>
        </row>
        <row r="634">
          <cell r="A634" t="str">
            <v>460070</v>
          </cell>
        </row>
        <row r="635">
          <cell r="A635" t="str">
            <v>460799</v>
          </cell>
        </row>
        <row r="636">
          <cell r="A636" t="str">
            <v>462828</v>
          </cell>
        </row>
        <row r="637">
          <cell r="A637" t="str">
            <v>462881</v>
          </cell>
        </row>
        <row r="638">
          <cell r="A638" t="str">
            <v>462957</v>
          </cell>
        </row>
        <row r="639">
          <cell r="A639" t="str">
            <v>464469</v>
          </cell>
        </row>
        <row r="640">
          <cell r="A640" t="str">
            <v>464820</v>
          </cell>
        </row>
        <row r="641">
          <cell r="A641" t="str">
            <v>464972</v>
          </cell>
        </row>
        <row r="642">
          <cell r="A642" t="str">
            <v>467206</v>
          </cell>
        </row>
        <row r="643">
          <cell r="A643" t="str">
            <v>467265</v>
          </cell>
        </row>
        <row r="644">
          <cell r="A644" t="str">
            <v>469079</v>
          </cell>
        </row>
        <row r="645">
          <cell r="A645" t="str">
            <v>470917</v>
          </cell>
        </row>
        <row r="646">
          <cell r="A646" t="str">
            <v>476049</v>
          </cell>
        </row>
        <row r="647">
          <cell r="A647" t="str">
            <v>477995</v>
          </cell>
        </row>
        <row r="648">
          <cell r="A648" t="str">
            <v>478112</v>
          </cell>
        </row>
        <row r="649">
          <cell r="A649" t="str">
            <v>478328</v>
          </cell>
        </row>
        <row r="650">
          <cell r="A650" t="str">
            <v>480716</v>
          </cell>
        </row>
        <row r="651">
          <cell r="A651" t="str">
            <v>481097</v>
          </cell>
        </row>
        <row r="652">
          <cell r="A652" t="str">
            <v>481887</v>
          </cell>
        </row>
        <row r="653">
          <cell r="A653" t="str">
            <v>486521</v>
          </cell>
        </row>
        <row r="654">
          <cell r="A654" t="str">
            <v>486665</v>
          </cell>
        </row>
        <row r="655">
          <cell r="A655" t="str">
            <v>487625</v>
          </cell>
        </row>
        <row r="656">
          <cell r="A656" t="str">
            <v>488380</v>
          </cell>
        </row>
        <row r="657">
          <cell r="A657" t="str">
            <v>489511</v>
          </cell>
        </row>
        <row r="658">
          <cell r="A658" t="str">
            <v>489805</v>
          </cell>
        </row>
        <row r="659">
          <cell r="A659" t="str">
            <v>491918</v>
          </cell>
        </row>
        <row r="660">
          <cell r="A660" t="str">
            <v>492092</v>
          </cell>
        </row>
        <row r="661">
          <cell r="A661" t="str">
            <v>492800</v>
          </cell>
        </row>
        <row r="662">
          <cell r="A662" t="str">
            <v>493568</v>
          </cell>
        </row>
        <row r="663">
          <cell r="A663" t="str">
            <v>493774</v>
          </cell>
        </row>
        <row r="664">
          <cell r="A664" t="str">
            <v>494758</v>
          </cell>
        </row>
        <row r="665">
          <cell r="A665" t="str">
            <v>494819</v>
          </cell>
        </row>
        <row r="666">
          <cell r="A666" t="str">
            <v>498728</v>
          </cell>
        </row>
        <row r="667">
          <cell r="A667" t="str">
            <v>499106</v>
          </cell>
        </row>
        <row r="668">
          <cell r="A668" t="str">
            <v>500271</v>
          </cell>
        </row>
        <row r="669">
          <cell r="A669" t="str">
            <v>503750</v>
          </cell>
        </row>
        <row r="670">
          <cell r="A670" t="str">
            <v>506579</v>
          </cell>
        </row>
        <row r="671">
          <cell r="A671" t="str">
            <v>507315</v>
          </cell>
        </row>
        <row r="672">
          <cell r="A672" t="str">
            <v>507592</v>
          </cell>
        </row>
        <row r="673">
          <cell r="A673" t="str">
            <v>509408</v>
          </cell>
        </row>
        <row r="674">
          <cell r="A674" t="str">
            <v>510166</v>
          </cell>
        </row>
        <row r="675">
          <cell r="A675" t="str">
            <v>512076</v>
          </cell>
        </row>
        <row r="676">
          <cell r="A676" t="str">
            <v>513858</v>
          </cell>
        </row>
        <row r="677">
          <cell r="A677" t="str">
            <v>514051</v>
          </cell>
        </row>
        <row r="678">
          <cell r="A678" t="str">
            <v>514798</v>
          </cell>
        </row>
        <row r="679">
          <cell r="A679" t="str">
            <v>516235</v>
          </cell>
        </row>
        <row r="680">
          <cell r="A680" t="str">
            <v>516433</v>
          </cell>
        </row>
        <row r="681">
          <cell r="A681" t="str">
            <v>571102</v>
          </cell>
        </row>
        <row r="682">
          <cell r="A682" t="str">
            <v>628295</v>
          </cell>
        </row>
        <row r="683">
          <cell r="A683" t="str">
            <v>629306</v>
          </cell>
        </row>
        <row r="684">
          <cell r="A684" t="str">
            <v>648577</v>
          </cell>
        </row>
        <row r="685">
          <cell r="A685" t="str">
            <v>648892</v>
          </cell>
        </row>
        <row r="686">
          <cell r="A686" t="str">
            <v>650625</v>
          </cell>
        </row>
        <row r="687">
          <cell r="A687" t="str">
            <v>653324</v>
          </cell>
        </row>
        <row r="688">
          <cell r="A688" t="str">
            <v>654983</v>
          </cell>
        </row>
        <row r="689">
          <cell r="A689" t="str">
            <v>655857</v>
          </cell>
        </row>
        <row r="690">
          <cell r="A690" t="str">
            <v>660859</v>
          </cell>
        </row>
        <row r="691">
          <cell r="A691" t="str">
            <v>69525</v>
          </cell>
        </row>
        <row r="692">
          <cell r="A692" t="str">
            <v>745924</v>
          </cell>
        </row>
        <row r="693">
          <cell r="A693" t="str">
            <v>818076</v>
          </cell>
        </row>
        <row r="694">
          <cell r="A694" t="str">
            <v>871671</v>
          </cell>
        </row>
        <row r="695">
          <cell r="A695" t="str">
            <v>871795</v>
          </cell>
        </row>
        <row r="696">
          <cell r="A696" t="str">
            <v>872986</v>
          </cell>
        </row>
        <row r="697">
          <cell r="A697" t="str">
            <v>915701</v>
          </cell>
        </row>
        <row r="698">
          <cell r="A698" t="str">
            <v>1000501</v>
          </cell>
        </row>
        <row r="699">
          <cell r="A699" t="str">
            <v>1000502</v>
          </cell>
        </row>
        <row r="700">
          <cell r="A700" t="str">
            <v>100335</v>
          </cell>
        </row>
        <row r="701">
          <cell r="A701" t="str">
            <v>1004142</v>
          </cell>
        </row>
        <row r="702">
          <cell r="A702" t="str">
            <v>103577</v>
          </cell>
        </row>
        <row r="703">
          <cell r="A703" t="str">
            <v>104905</v>
          </cell>
        </row>
        <row r="704">
          <cell r="A704" t="str">
            <v>114372</v>
          </cell>
        </row>
        <row r="705">
          <cell r="A705" t="str">
            <v>11862</v>
          </cell>
        </row>
        <row r="706">
          <cell r="A706" t="str">
            <v>12054</v>
          </cell>
        </row>
        <row r="707">
          <cell r="A707" t="str">
            <v>12213</v>
          </cell>
        </row>
        <row r="708">
          <cell r="A708" t="str">
            <v>12523</v>
          </cell>
        </row>
        <row r="709">
          <cell r="A709" t="str">
            <v>1459</v>
          </cell>
        </row>
        <row r="710">
          <cell r="A710" t="str">
            <v>1501</v>
          </cell>
        </row>
        <row r="711">
          <cell r="A711" t="str">
            <v>16100</v>
          </cell>
        </row>
        <row r="712">
          <cell r="A712" t="str">
            <v>16107</v>
          </cell>
        </row>
        <row r="713">
          <cell r="A713" t="str">
            <v>18607</v>
          </cell>
        </row>
        <row r="714">
          <cell r="A714" t="str">
            <v>2063</v>
          </cell>
        </row>
        <row r="715">
          <cell r="A715" t="str">
            <v>210087</v>
          </cell>
        </row>
        <row r="716">
          <cell r="A716" t="str">
            <v>2125</v>
          </cell>
        </row>
        <row r="717">
          <cell r="A717" t="str">
            <v>21507</v>
          </cell>
        </row>
        <row r="718">
          <cell r="A718" t="str">
            <v>215320</v>
          </cell>
        </row>
        <row r="719">
          <cell r="A719" t="str">
            <v>22743</v>
          </cell>
        </row>
        <row r="720">
          <cell r="A720" t="str">
            <v>235231</v>
          </cell>
        </row>
        <row r="721">
          <cell r="A721" t="str">
            <v>238950</v>
          </cell>
        </row>
        <row r="722">
          <cell r="A722" t="str">
            <v>2518</v>
          </cell>
        </row>
        <row r="723">
          <cell r="A723" t="str">
            <v>260315</v>
          </cell>
        </row>
        <row r="724">
          <cell r="A724" t="str">
            <v>26172</v>
          </cell>
        </row>
        <row r="725">
          <cell r="A725" t="str">
            <v>26531</v>
          </cell>
        </row>
        <row r="726">
          <cell r="A726" t="str">
            <v>266370</v>
          </cell>
        </row>
        <row r="727">
          <cell r="A727" t="str">
            <v>275</v>
          </cell>
        </row>
        <row r="728">
          <cell r="A728" t="str">
            <v>28923</v>
          </cell>
        </row>
        <row r="729">
          <cell r="A729" t="str">
            <v>32844</v>
          </cell>
        </row>
        <row r="730">
          <cell r="A730" t="str">
            <v>34330</v>
          </cell>
        </row>
        <row r="731">
          <cell r="A731" t="str">
            <v>3826</v>
          </cell>
        </row>
        <row r="732">
          <cell r="A732" t="str">
            <v>3856</v>
          </cell>
        </row>
        <row r="733">
          <cell r="A733" t="str">
            <v>3858</v>
          </cell>
        </row>
        <row r="734">
          <cell r="A734" t="str">
            <v>42302</v>
          </cell>
        </row>
        <row r="735">
          <cell r="A735" t="str">
            <v>4325</v>
          </cell>
        </row>
        <row r="736">
          <cell r="A736" t="str">
            <v>4413</v>
          </cell>
        </row>
        <row r="737">
          <cell r="A737" t="str">
            <v>4463</v>
          </cell>
        </row>
        <row r="738">
          <cell r="A738" t="str">
            <v>44706</v>
          </cell>
        </row>
        <row r="739">
          <cell r="A739" t="str">
            <v>44760</v>
          </cell>
        </row>
        <row r="740">
          <cell r="A740" t="str">
            <v>4538</v>
          </cell>
        </row>
        <row r="741">
          <cell r="A741" t="str">
            <v>47308</v>
          </cell>
        </row>
        <row r="742">
          <cell r="A742" t="str">
            <v>48216</v>
          </cell>
        </row>
        <row r="743">
          <cell r="A743" t="str">
            <v>54813</v>
          </cell>
        </row>
        <row r="744">
          <cell r="A744" t="str">
            <v>7492</v>
          </cell>
        </row>
        <row r="745">
          <cell r="A745" t="str">
            <v>80563</v>
          </cell>
        </row>
        <row r="746">
          <cell r="A746" t="str">
            <v>8081</v>
          </cell>
        </row>
        <row r="747">
          <cell r="A747" t="str">
            <v>82250</v>
          </cell>
        </row>
        <row r="748">
          <cell r="A748" t="str">
            <v>84223</v>
          </cell>
        </row>
        <row r="749">
          <cell r="A749" t="str">
            <v>84475</v>
          </cell>
        </row>
        <row r="750">
          <cell r="A750" t="str">
            <v>97436</v>
          </cell>
        </row>
        <row r="751">
          <cell r="A751" t="str">
            <v>97904</v>
          </cell>
        </row>
        <row r="752">
          <cell r="A752" t="str">
            <v>300460</v>
          </cell>
        </row>
        <row r="753">
          <cell r="A753" t="str">
            <v>49238</v>
          </cell>
        </row>
        <row r="754">
          <cell r="A754" t="str">
            <v>53025</v>
          </cell>
        </row>
        <row r="755">
          <cell r="A755" t="str">
            <v>453183</v>
          </cell>
        </row>
        <row r="756">
          <cell r="A756" t="str">
            <v>1005000</v>
          </cell>
        </row>
        <row r="757">
          <cell r="A757" t="str">
            <v>464337</v>
          </cell>
        </row>
        <row r="758">
          <cell r="A758" t="str">
            <v>483387</v>
          </cell>
        </row>
        <row r="759">
          <cell r="A759" t="str">
            <v>737407</v>
          </cell>
        </row>
        <row r="760">
          <cell r="A760" t="str">
            <v>1161</v>
          </cell>
        </row>
        <row r="761">
          <cell r="A761" t="str">
            <v>84477</v>
          </cell>
        </row>
        <row r="762">
          <cell r="A762" t="str">
            <v>13327</v>
          </cell>
        </row>
        <row r="763">
          <cell r="A763" t="str">
            <v>303041</v>
          </cell>
        </row>
        <row r="764">
          <cell r="A764" t="str">
            <v>13869</v>
          </cell>
        </row>
        <row r="765">
          <cell r="A765" t="str">
            <v>13918</v>
          </cell>
        </row>
        <row r="766">
          <cell r="A766" t="str">
            <v>13919</v>
          </cell>
        </row>
        <row r="767">
          <cell r="A767" t="str">
            <v>224681</v>
          </cell>
        </row>
        <row r="768">
          <cell r="A768" t="str">
            <v>22506</v>
          </cell>
        </row>
        <row r="769">
          <cell r="A769" t="str">
            <v>22541</v>
          </cell>
        </row>
        <row r="770">
          <cell r="A770" t="str">
            <v>22548</v>
          </cell>
        </row>
        <row r="771">
          <cell r="A771" t="str">
            <v>22564</v>
          </cell>
        </row>
        <row r="772">
          <cell r="A772" t="str">
            <v>22574</v>
          </cell>
        </row>
        <row r="773">
          <cell r="A773" t="str">
            <v>233851</v>
          </cell>
        </row>
        <row r="774">
          <cell r="A774" t="str">
            <v>233852</v>
          </cell>
        </row>
        <row r="775">
          <cell r="A775" t="str">
            <v>233853</v>
          </cell>
        </row>
        <row r="776">
          <cell r="A776" t="str">
            <v>233855</v>
          </cell>
        </row>
        <row r="777">
          <cell r="A777" t="str">
            <v>233856</v>
          </cell>
        </row>
        <row r="778">
          <cell r="A778" t="str">
            <v>233860</v>
          </cell>
        </row>
        <row r="779">
          <cell r="A779" t="str">
            <v>233887</v>
          </cell>
        </row>
        <row r="780">
          <cell r="A780" t="str">
            <v>233898</v>
          </cell>
        </row>
        <row r="781">
          <cell r="A781" t="str">
            <v>1004999</v>
          </cell>
        </row>
        <row r="782">
          <cell r="A782" t="str">
            <v>1005022</v>
          </cell>
        </row>
        <row r="783">
          <cell r="A783" t="str">
            <v>1005026</v>
          </cell>
        </row>
        <row r="784">
          <cell r="A784" t="str">
            <v>1005258</v>
          </cell>
        </row>
        <row r="785">
          <cell r="A785" t="str">
            <v>1005259</v>
          </cell>
        </row>
        <row r="786">
          <cell r="A786" t="str">
            <v>1005261</v>
          </cell>
        </row>
        <row r="787">
          <cell r="A787" t="str">
            <v>1005264</v>
          </cell>
        </row>
        <row r="788">
          <cell r="A788" t="str">
            <v>1005266</v>
          </cell>
        </row>
        <row r="789">
          <cell r="A789" t="str">
            <v>1005269</v>
          </cell>
        </row>
        <row r="790">
          <cell r="A790" t="str">
            <v>1005270</v>
          </cell>
        </row>
        <row r="791">
          <cell r="A791" t="str">
            <v>100571</v>
          </cell>
        </row>
        <row r="792">
          <cell r="A792" t="str">
            <v>105674</v>
          </cell>
        </row>
        <row r="793">
          <cell r="A793" t="str">
            <v>106310</v>
          </cell>
        </row>
        <row r="794">
          <cell r="A794" t="str">
            <v>107615</v>
          </cell>
        </row>
        <row r="795">
          <cell r="A795" t="str">
            <v>107915</v>
          </cell>
        </row>
        <row r="796">
          <cell r="A796" t="str">
            <v>108131</v>
          </cell>
        </row>
        <row r="797">
          <cell r="A797" t="str">
            <v>110235</v>
          </cell>
        </row>
        <row r="798">
          <cell r="A798" t="str">
            <v>110877</v>
          </cell>
        </row>
        <row r="799">
          <cell r="A799" t="str">
            <v>111267</v>
          </cell>
        </row>
        <row r="800">
          <cell r="A800" t="str">
            <v>111695</v>
          </cell>
        </row>
        <row r="801">
          <cell r="A801" t="str">
            <v>111706</v>
          </cell>
        </row>
        <row r="802">
          <cell r="A802" t="str">
            <v>113667</v>
          </cell>
        </row>
        <row r="803">
          <cell r="A803" t="str">
            <v>113724</v>
          </cell>
        </row>
        <row r="804">
          <cell r="A804" t="str">
            <v>115875</v>
          </cell>
        </row>
        <row r="805">
          <cell r="A805" t="str">
            <v>116595</v>
          </cell>
        </row>
        <row r="806">
          <cell r="A806" t="str">
            <v>117592</v>
          </cell>
        </row>
        <row r="807">
          <cell r="A807" t="str">
            <v>143509</v>
          </cell>
        </row>
        <row r="808">
          <cell r="A808" t="str">
            <v>145510</v>
          </cell>
        </row>
        <row r="809">
          <cell r="A809" t="str">
            <v>159108</v>
          </cell>
        </row>
        <row r="810">
          <cell r="A810" t="str">
            <v>160957</v>
          </cell>
        </row>
        <row r="811">
          <cell r="A811" t="str">
            <v>161437</v>
          </cell>
        </row>
        <row r="812">
          <cell r="A812" t="str">
            <v>20928</v>
          </cell>
        </row>
        <row r="813">
          <cell r="A813" t="str">
            <v>404485</v>
          </cell>
        </row>
        <row r="814">
          <cell r="A814" t="str">
            <v>411966</v>
          </cell>
        </row>
        <row r="815">
          <cell r="A815" t="str">
            <v>415500</v>
          </cell>
        </row>
        <row r="816">
          <cell r="A816" t="str">
            <v>416485</v>
          </cell>
        </row>
        <row r="817">
          <cell r="A817" t="str">
            <v>418410</v>
          </cell>
        </row>
        <row r="818">
          <cell r="A818" t="str">
            <v>428824</v>
          </cell>
        </row>
        <row r="819">
          <cell r="A819" t="str">
            <v>430430</v>
          </cell>
        </row>
        <row r="820">
          <cell r="A820" t="str">
            <v>431494</v>
          </cell>
        </row>
        <row r="821">
          <cell r="A821" t="str">
            <v>434386</v>
          </cell>
        </row>
        <row r="822">
          <cell r="A822" t="str">
            <v>434932</v>
          </cell>
        </row>
        <row r="823">
          <cell r="A823" t="str">
            <v>436637</v>
          </cell>
        </row>
        <row r="824">
          <cell r="A824" t="str">
            <v>438406</v>
          </cell>
        </row>
        <row r="825">
          <cell r="A825" t="str">
            <v>440929</v>
          </cell>
        </row>
        <row r="826">
          <cell r="A826" t="str">
            <v>443349</v>
          </cell>
        </row>
        <row r="827">
          <cell r="A827" t="str">
            <v>444011</v>
          </cell>
        </row>
        <row r="828">
          <cell r="A828" t="str">
            <v>444434</v>
          </cell>
        </row>
        <row r="829">
          <cell r="A829" t="str">
            <v>445101</v>
          </cell>
        </row>
        <row r="830">
          <cell r="A830" t="str">
            <v>446493</v>
          </cell>
        </row>
        <row r="831">
          <cell r="A831" t="str">
            <v>449402</v>
          </cell>
        </row>
        <row r="832">
          <cell r="A832" t="str">
            <v>452612</v>
          </cell>
        </row>
        <row r="833">
          <cell r="A833" t="str">
            <v>452929</v>
          </cell>
        </row>
        <row r="834">
          <cell r="A834" t="str">
            <v>453793</v>
          </cell>
        </row>
        <row r="835">
          <cell r="A835" t="str">
            <v>453813</v>
          </cell>
        </row>
        <row r="836">
          <cell r="A836" t="str">
            <v>455247</v>
          </cell>
        </row>
        <row r="837">
          <cell r="A837" t="str">
            <v>456256</v>
          </cell>
        </row>
        <row r="838">
          <cell r="A838" t="str">
            <v>456705</v>
          </cell>
        </row>
        <row r="839">
          <cell r="A839" t="str">
            <v>457078</v>
          </cell>
        </row>
        <row r="840">
          <cell r="A840" t="str">
            <v>457574</v>
          </cell>
        </row>
        <row r="841">
          <cell r="A841" t="str">
            <v>460767</v>
          </cell>
        </row>
        <row r="842">
          <cell r="A842" t="str">
            <v>460909</v>
          </cell>
        </row>
        <row r="843">
          <cell r="A843" t="str">
            <v>463443</v>
          </cell>
        </row>
        <row r="844">
          <cell r="A844" t="str">
            <v>468162</v>
          </cell>
        </row>
        <row r="845">
          <cell r="A845" t="str">
            <v>468492</v>
          </cell>
        </row>
        <row r="846">
          <cell r="A846" t="str">
            <v>470995</v>
          </cell>
        </row>
        <row r="847">
          <cell r="A847" t="str">
            <v>473937</v>
          </cell>
        </row>
        <row r="848">
          <cell r="A848" t="str">
            <v>474439</v>
          </cell>
        </row>
        <row r="849">
          <cell r="A849" t="str">
            <v>476959</v>
          </cell>
        </row>
        <row r="850">
          <cell r="A850" t="str">
            <v>478232</v>
          </cell>
        </row>
        <row r="851">
          <cell r="A851" t="str">
            <v>478987</v>
          </cell>
        </row>
        <row r="852">
          <cell r="A852" t="str">
            <v>484251</v>
          </cell>
        </row>
        <row r="853">
          <cell r="A853" t="str">
            <v>484475</v>
          </cell>
        </row>
        <row r="854">
          <cell r="A854" t="str">
            <v>490195</v>
          </cell>
        </row>
        <row r="855">
          <cell r="A855" t="str">
            <v>491393</v>
          </cell>
        </row>
        <row r="856">
          <cell r="A856" t="str">
            <v>492895</v>
          </cell>
        </row>
        <row r="857">
          <cell r="A857" t="str">
            <v>493338</v>
          </cell>
        </row>
        <row r="858">
          <cell r="A858" t="str">
            <v>493530</v>
          </cell>
        </row>
        <row r="859">
          <cell r="A859" t="str">
            <v>493960</v>
          </cell>
        </row>
        <row r="860">
          <cell r="A860" t="str">
            <v>496859</v>
          </cell>
        </row>
        <row r="861">
          <cell r="A861" t="str">
            <v>500844</v>
          </cell>
        </row>
        <row r="862">
          <cell r="A862" t="str">
            <v>503528</v>
          </cell>
        </row>
        <row r="863">
          <cell r="A863" t="str">
            <v>506677</v>
          </cell>
        </row>
        <row r="864">
          <cell r="A864" t="str">
            <v>513240</v>
          </cell>
        </row>
        <row r="865">
          <cell r="A865" t="str">
            <v>514535</v>
          </cell>
        </row>
        <row r="866">
          <cell r="A866" t="str">
            <v>540364</v>
          </cell>
        </row>
        <row r="867">
          <cell r="A867" t="str">
            <v>629529</v>
          </cell>
        </row>
        <row r="868">
          <cell r="A868" t="str">
            <v>651365</v>
          </cell>
        </row>
        <row r="869">
          <cell r="A869" t="str">
            <v>652366</v>
          </cell>
        </row>
        <row r="870">
          <cell r="A870" t="str">
            <v>659196</v>
          </cell>
        </row>
        <row r="871">
          <cell r="A871" t="str">
            <v>660530</v>
          </cell>
        </row>
        <row r="872">
          <cell r="A872" t="str">
            <v>722935</v>
          </cell>
        </row>
        <row r="873">
          <cell r="A873" t="str">
            <v>790676</v>
          </cell>
        </row>
        <row r="874">
          <cell r="A874" t="str">
            <v>870449</v>
          </cell>
        </row>
        <row r="875">
          <cell r="A875" t="str">
            <v>911417</v>
          </cell>
        </row>
        <row r="876">
          <cell r="A876" t="str">
            <v>950040</v>
          </cell>
        </row>
        <row r="877">
          <cell r="A877" t="str">
            <v>106240</v>
          </cell>
        </row>
        <row r="878">
          <cell r="A878" t="str">
            <v>109592</v>
          </cell>
        </row>
        <row r="879">
          <cell r="A879" t="str">
            <v>11818</v>
          </cell>
        </row>
        <row r="880">
          <cell r="A880" t="str">
            <v>11943</v>
          </cell>
        </row>
        <row r="881">
          <cell r="A881" t="str">
            <v>12221</v>
          </cell>
        </row>
        <row r="882">
          <cell r="A882" t="str">
            <v>12292</v>
          </cell>
        </row>
        <row r="883">
          <cell r="A883" t="str">
            <v>12505</v>
          </cell>
        </row>
        <row r="884">
          <cell r="A884" t="str">
            <v>12758</v>
          </cell>
        </row>
        <row r="885">
          <cell r="A885" t="str">
            <v>12808</v>
          </cell>
        </row>
        <row r="886">
          <cell r="A886" t="str">
            <v>12880</v>
          </cell>
        </row>
        <row r="887">
          <cell r="A887" t="str">
            <v>13025</v>
          </cell>
        </row>
        <row r="888">
          <cell r="A888" t="str">
            <v>13147</v>
          </cell>
        </row>
        <row r="889">
          <cell r="A889" t="str">
            <v>1353</v>
          </cell>
        </row>
        <row r="890">
          <cell r="A890" t="str">
            <v>16932</v>
          </cell>
        </row>
        <row r="891">
          <cell r="A891" t="str">
            <v>16996</v>
          </cell>
        </row>
        <row r="892">
          <cell r="A892" t="str">
            <v>17469</v>
          </cell>
        </row>
        <row r="893">
          <cell r="A893" t="str">
            <v>18569</v>
          </cell>
        </row>
        <row r="894">
          <cell r="A894" t="str">
            <v>226846</v>
          </cell>
        </row>
        <row r="895">
          <cell r="A895" t="str">
            <v>234967</v>
          </cell>
        </row>
        <row r="896">
          <cell r="A896" t="str">
            <v>26464</v>
          </cell>
        </row>
        <row r="897">
          <cell r="A897" t="str">
            <v>265521</v>
          </cell>
        </row>
        <row r="898">
          <cell r="A898" t="str">
            <v>3173</v>
          </cell>
        </row>
        <row r="899">
          <cell r="A899" t="str">
            <v>3877</v>
          </cell>
        </row>
        <row r="900">
          <cell r="A900" t="str">
            <v>4098</v>
          </cell>
        </row>
        <row r="901">
          <cell r="A901" t="str">
            <v>4131</v>
          </cell>
        </row>
        <row r="902">
          <cell r="A902" t="str">
            <v>4242</v>
          </cell>
        </row>
        <row r="903">
          <cell r="A903" t="str">
            <v>439</v>
          </cell>
        </row>
        <row r="904">
          <cell r="A904" t="str">
            <v>4536</v>
          </cell>
        </row>
        <row r="905">
          <cell r="A905" t="str">
            <v>66264</v>
          </cell>
        </row>
        <row r="906">
          <cell r="A906" t="str">
            <v>674</v>
          </cell>
        </row>
        <row r="907">
          <cell r="A907" t="str">
            <v>69316</v>
          </cell>
        </row>
        <row r="908">
          <cell r="A908" t="str">
            <v>85514</v>
          </cell>
        </row>
        <row r="909">
          <cell r="A909" t="str">
            <v>87852</v>
          </cell>
        </row>
        <row r="910">
          <cell r="A910" t="str">
            <v>93412</v>
          </cell>
        </row>
        <row r="911">
          <cell r="A911" t="str">
            <v>94141</v>
          </cell>
        </row>
        <row r="912">
          <cell r="A912" t="str">
            <v>37492</v>
          </cell>
        </row>
        <row r="913">
          <cell r="A913" t="str">
            <v>39376</v>
          </cell>
        </row>
        <row r="914">
          <cell r="A914" t="str">
            <v>116744</v>
          </cell>
        </row>
        <row r="915">
          <cell r="A915" t="str">
            <v>401258</v>
          </cell>
        </row>
        <row r="916">
          <cell r="A916" t="str">
            <v>432098</v>
          </cell>
        </row>
        <row r="917">
          <cell r="A917" t="str">
            <v>458369</v>
          </cell>
        </row>
        <row r="918">
          <cell r="A918" t="str">
            <v>501407</v>
          </cell>
        </row>
        <row r="919">
          <cell r="A919" t="str">
            <v>13586</v>
          </cell>
        </row>
        <row r="920">
          <cell r="A920" t="str">
            <v>15183</v>
          </cell>
        </row>
        <row r="921">
          <cell r="A921" t="str">
            <v>708484</v>
          </cell>
        </row>
        <row r="922">
          <cell r="A922" t="str">
            <v>1000569</v>
          </cell>
        </row>
        <row r="923">
          <cell r="A923" t="str">
            <v>1000598</v>
          </cell>
        </row>
        <row r="924">
          <cell r="A924" t="str">
            <v>16054</v>
          </cell>
        </row>
        <row r="925">
          <cell r="A925" t="str">
            <v>1004734</v>
          </cell>
        </row>
        <row r="926">
          <cell r="A926" t="str">
            <v>1004736</v>
          </cell>
        </row>
        <row r="927">
          <cell r="A927" t="str">
            <v>1004740</v>
          </cell>
        </row>
        <row r="928">
          <cell r="A928" t="str">
            <v>1004743</v>
          </cell>
        </row>
        <row r="929">
          <cell r="A929" t="str">
            <v>1004748</v>
          </cell>
        </row>
        <row r="930">
          <cell r="A930" t="str">
            <v>1004758</v>
          </cell>
        </row>
        <row r="931">
          <cell r="A931" t="str">
            <v>1004766</v>
          </cell>
        </row>
        <row r="932">
          <cell r="A932" t="str">
            <v>1004768</v>
          </cell>
        </row>
        <row r="933">
          <cell r="A933" t="str">
            <v>1004772</v>
          </cell>
        </row>
        <row r="934">
          <cell r="A934" t="str">
            <v>1004781</v>
          </cell>
        </row>
        <row r="935">
          <cell r="A935" t="str">
            <v>1004785</v>
          </cell>
        </row>
        <row r="936">
          <cell r="A936" t="str">
            <v>1004836</v>
          </cell>
        </row>
        <row r="937">
          <cell r="A937" t="str">
            <v>1004849</v>
          </cell>
        </row>
        <row r="938">
          <cell r="A938" t="str">
            <v>1004850</v>
          </cell>
        </row>
        <row r="939">
          <cell r="A939" t="str">
            <v>1004859</v>
          </cell>
        </row>
        <row r="940">
          <cell r="A940" t="str">
            <v>1004864</v>
          </cell>
        </row>
        <row r="941">
          <cell r="A941" t="str">
            <v>1004866</v>
          </cell>
        </row>
        <row r="942">
          <cell r="A942" t="str">
            <v>1004956</v>
          </cell>
        </row>
        <row r="943">
          <cell r="A943" t="str">
            <v>1004975</v>
          </cell>
        </row>
        <row r="944">
          <cell r="A944" t="str">
            <v>1004990</v>
          </cell>
        </row>
        <row r="945">
          <cell r="A945" t="str">
            <v>1005002</v>
          </cell>
        </row>
        <row r="946">
          <cell r="A946" t="str">
            <v>1005004</v>
          </cell>
        </row>
        <row r="947">
          <cell r="A947" t="str">
            <v>1005010</v>
          </cell>
        </row>
        <row r="948">
          <cell r="A948" t="str">
            <v>1005012</v>
          </cell>
        </row>
        <row r="949">
          <cell r="A949" t="str">
            <v>148093</v>
          </cell>
        </row>
        <row r="950">
          <cell r="A950" t="str">
            <v>461489</v>
          </cell>
        </row>
        <row r="951">
          <cell r="A951" t="str">
            <v>523845</v>
          </cell>
        </row>
        <row r="952">
          <cell r="A952" t="str">
            <v>12142</v>
          </cell>
        </row>
        <row r="953">
          <cell r="A953" t="str">
            <v>12210</v>
          </cell>
        </row>
        <row r="954">
          <cell r="A954" t="str">
            <v>26349</v>
          </cell>
        </row>
        <row r="955">
          <cell r="A955" t="str">
            <v>4466</v>
          </cell>
        </row>
        <row r="956">
          <cell r="A956" t="str">
            <v>1000207</v>
          </cell>
        </row>
        <row r="957">
          <cell r="A957" t="str">
            <v>112445</v>
          </cell>
        </row>
        <row r="958">
          <cell r="A958" t="str">
            <v>12230</v>
          </cell>
        </row>
        <row r="959">
          <cell r="A959" t="str">
            <v>217501</v>
          </cell>
        </row>
        <row r="960">
          <cell r="A960" t="str">
            <v>261422</v>
          </cell>
        </row>
        <row r="961">
          <cell r="A961" t="str">
            <v>310816</v>
          </cell>
        </row>
        <row r="962">
          <cell r="A962" t="str">
            <v>400262</v>
          </cell>
        </row>
        <row r="963">
          <cell r="A963" t="str">
            <v>406452</v>
          </cell>
        </row>
        <row r="964">
          <cell r="A964" t="str">
            <v>4271</v>
          </cell>
        </row>
        <row r="965">
          <cell r="A965" t="str">
            <v>455179</v>
          </cell>
        </row>
        <row r="966">
          <cell r="A966" t="str">
            <v>457175</v>
          </cell>
        </row>
        <row r="967">
          <cell r="A967" t="str">
            <v>490134</v>
          </cell>
        </row>
        <row r="968">
          <cell r="A968" t="str">
            <v>55627</v>
          </cell>
        </row>
        <row r="969">
          <cell r="A969" t="str">
            <v>658405</v>
          </cell>
        </row>
        <row r="970">
          <cell r="A970" t="str">
            <v>86251</v>
          </cell>
        </row>
        <row r="971">
          <cell r="A971" t="str">
            <v>100030</v>
          </cell>
        </row>
        <row r="972">
          <cell r="A972" t="str">
            <v>106291</v>
          </cell>
        </row>
        <row r="973">
          <cell r="A973" t="str">
            <v>117334</v>
          </cell>
        </row>
        <row r="974">
          <cell r="A974" t="str">
            <v>12814</v>
          </cell>
        </row>
        <row r="975">
          <cell r="A975" t="str">
            <v>149175</v>
          </cell>
        </row>
        <row r="976">
          <cell r="A976" t="str">
            <v>149243</v>
          </cell>
        </row>
        <row r="977">
          <cell r="A977" t="str">
            <v>15676</v>
          </cell>
        </row>
        <row r="978">
          <cell r="A978" t="str">
            <v>21567</v>
          </cell>
        </row>
        <row r="979">
          <cell r="A979" t="str">
            <v>26267</v>
          </cell>
        </row>
        <row r="980">
          <cell r="A980" t="str">
            <v>328513</v>
          </cell>
        </row>
        <row r="981">
          <cell r="A981" t="str">
            <v>436577</v>
          </cell>
        </row>
        <row r="982">
          <cell r="A982" t="str">
            <v>438818</v>
          </cell>
        </row>
        <row r="983">
          <cell r="A983" t="str">
            <v>438929</v>
          </cell>
        </row>
        <row r="984">
          <cell r="A984" t="str">
            <v>438965</v>
          </cell>
        </row>
        <row r="985">
          <cell r="A985" t="str">
            <v>439001</v>
          </cell>
        </row>
        <row r="986">
          <cell r="A986" t="str">
            <v>439035</v>
          </cell>
        </row>
        <row r="987">
          <cell r="A987" t="str">
            <v>439070</v>
          </cell>
        </row>
        <row r="988">
          <cell r="A988" t="str">
            <v>439106</v>
          </cell>
        </row>
        <row r="989">
          <cell r="A989" t="str">
            <v>439150</v>
          </cell>
        </row>
        <row r="990">
          <cell r="A990" t="str">
            <v>439187</v>
          </cell>
        </row>
        <row r="991">
          <cell r="A991" t="str">
            <v>439225</v>
          </cell>
        </row>
        <row r="992">
          <cell r="A992" t="str">
            <v>439267</v>
          </cell>
        </row>
        <row r="993">
          <cell r="A993" t="str">
            <v>439354</v>
          </cell>
        </row>
        <row r="994">
          <cell r="A994" t="str">
            <v>439630</v>
          </cell>
        </row>
        <row r="995">
          <cell r="A995" t="str">
            <v>453024</v>
          </cell>
        </row>
        <row r="996">
          <cell r="A996" t="str">
            <v>478257</v>
          </cell>
        </row>
        <row r="997">
          <cell r="A997" t="str">
            <v>481103</v>
          </cell>
        </row>
        <row r="998">
          <cell r="A998" t="str">
            <v>481270</v>
          </cell>
        </row>
        <row r="999">
          <cell r="A999" t="str">
            <v>481456</v>
          </cell>
        </row>
        <row r="1000">
          <cell r="A1000" t="str">
            <v>481626</v>
          </cell>
        </row>
        <row r="1001">
          <cell r="A1001" t="str">
            <v>481759</v>
          </cell>
        </row>
        <row r="1002">
          <cell r="A1002" t="str">
            <v>4992</v>
          </cell>
        </row>
        <row r="1003">
          <cell r="A1003" t="str">
            <v>514311</v>
          </cell>
        </row>
        <row r="1004">
          <cell r="A1004" t="str">
            <v>727502</v>
          </cell>
        </row>
        <row r="1005">
          <cell r="A1005" t="str">
            <v>92054</v>
          </cell>
        </row>
        <row r="1006">
          <cell r="A1006" t="str">
            <v>1000007</v>
          </cell>
        </row>
        <row r="1007">
          <cell r="A1007" t="str">
            <v>1005428</v>
          </cell>
        </row>
        <row r="1008">
          <cell r="A1008" t="str">
            <v>1005766</v>
          </cell>
        </row>
        <row r="1009">
          <cell r="A1009" t="str">
            <v>110664</v>
          </cell>
        </row>
        <row r="1010">
          <cell r="A1010" t="str">
            <v>12060</v>
          </cell>
        </row>
        <row r="1011">
          <cell r="A1011" t="str">
            <v>13539</v>
          </cell>
        </row>
        <row r="1012">
          <cell r="A1012" t="str">
            <v>16107</v>
          </cell>
        </row>
        <row r="1013">
          <cell r="A1013" t="str">
            <v>220655</v>
          </cell>
        </row>
        <row r="1014">
          <cell r="A1014" t="str">
            <v>261395</v>
          </cell>
        </row>
        <row r="1015">
          <cell r="A1015" t="str">
            <v>37814</v>
          </cell>
        </row>
        <row r="1016">
          <cell r="A1016" t="str">
            <v>431072</v>
          </cell>
        </row>
        <row r="1017">
          <cell r="A1017" t="str">
            <v>448504</v>
          </cell>
        </row>
        <row r="1018">
          <cell r="A1018" t="str">
            <v>464281</v>
          </cell>
        </row>
        <row r="1019">
          <cell r="A1019" t="str">
            <v>489432</v>
          </cell>
        </row>
        <row r="1020">
          <cell r="A1020" t="str">
            <v>514553</v>
          </cell>
        </row>
        <row r="1021">
          <cell r="A1021" t="str">
            <v>6552</v>
          </cell>
        </row>
        <row r="1022">
          <cell r="A1022" t="str">
            <v>84299</v>
          </cell>
        </row>
        <row r="1023">
          <cell r="A1023" t="str">
            <v>97904</v>
          </cell>
        </row>
        <row r="1024">
          <cell r="A1024" t="str">
            <v>1000016</v>
          </cell>
        </row>
        <row r="1025">
          <cell r="A1025" t="str">
            <v>1000323</v>
          </cell>
        </row>
        <row r="1026">
          <cell r="A1026" t="str">
            <v>1001652</v>
          </cell>
        </row>
        <row r="1027">
          <cell r="A1027" t="str">
            <v>1004079</v>
          </cell>
        </row>
        <row r="1028">
          <cell r="A1028" t="str">
            <v>1004897</v>
          </cell>
        </row>
        <row r="1029">
          <cell r="A1029" t="str">
            <v>1004921</v>
          </cell>
        </row>
        <row r="1030">
          <cell r="A1030" t="str">
            <v>1005704</v>
          </cell>
        </row>
        <row r="1031">
          <cell r="A1031" t="str">
            <v>1005970</v>
          </cell>
        </row>
        <row r="1032">
          <cell r="A1032" t="str">
            <v>1006045</v>
          </cell>
        </row>
        <row r="1033">
          <cell r="A1033" t="str">
            <v>1006069</v>
          </cell>
        </row>
        <row r="1034">
          <cell r="A1034" t="str">
            <v>109993</v>
          </cell>
        </row>
        <row r="1035">
          <cell r="A1035" t="str">
            <v>11928</v>
          </cell>
        </row>
        <row r="1036">
          <cell r="A1036" t="str">
            <v>13098</v>
          </cell>
        </row>
        <row r="1037">
          <cell r="A1037" t="str">
            <v>16523</v>
          </cell>
        </row>
        <row r="1038">
          <cell r="A1038" t="str">
            <v>225093</v>
          </cell>
        </row>
        <row r="1039">
          <cell r="A1039" t="str">
            <v>261422</v>
          </cell>
        </row>
        <row r="1040">
          <cell r="A1040" t="str">
            <v>349</v>
          </cell>
        </row>
        <row r="1041">
          <cell r="A1041" t="str">
            <v>436577</v>
          </cell>
        </row>
        <row r="1042">
          <cell r="A1042" t="str">
            <v>461530</v>
          </cell>
        </row>
        <row r="1043">
          <cell r="A1043" t="str">
            <v>482751</v>
          </cell>
        </row>
        <row r="1044">
          <cell r="A1044" t="str">
            <v>510619</v>
          </cell>
        </row>
        <row r="1045">
          <cell r="A1045" t="str">
            <v>6854</v>
          </cell>
        </row>
        <row r="1046">
          <cell r="A1046" t="str">
            <v>874248</v>
          </cell>
        </row>
        <row r="1047">
          <cell r="A1047" t="str">
            <v>88036</v>
          </cell>
        </row>
        <row r="1048">
          <cell r="A1048" t="str">
            <v>1000099</v>
          </cell>
        </row>
        <row r="1049">
          <cell r="A1049" t="str">
            <v>1005953</v>
          </cell>
        </row>
        <row r="1050">
          <cell r="A1050" t="str">
            <v>1005979</v>
          </cell>
        </row>
        <row r="1051">
          <cell r="A1051" t="str">
            <v>110551</v>
          </cell>
        </row>
        <row r="1052">
          <cell r="A1052" t="str">
            <v>12720</v>
          </cell>
        </row>
        <row r="1053">
          <cell r="A1053" t="str">
            <v>13506</v>
          </cell>
        </row>
        <row r="1054">
          <cell r="A1054" t="str">
            <v>17007</v>
          </cell>
        </row>
        <row r="1055">
          <cell r="A1055" t="str">
            <v>21614</v>
          </cell>
        </row>
        <row r="1056">
          <cell r="A1056" t="str">
            <v>254691</v>
          </cell>
        </row>
        <row r="1057">
          <cell r="A1057" t="str">
            <v>306778</v>
          </cell>
        </row>
        <row r="1058">
          <cell r="A1058" t="str">
            <v>34431</v>
          </cell>
        </row>
        <row r="1059">
          <cell r="A1059" t="str">
            <v>40571</v>
          </cell>
        </row>
        <row r="1060">
          <cell r="A1060" t="str">
            <v>41765</v>
          </cell>
        </row>
        <row r="1061">
          <cell r="A1061" t="str">
            <v>43167</v>
          </cell>
        </row>
        <row r="1062">
          <cell r="A1062" t="str">
            <v>451882</v>
          </cell>
        </row>
        <row r="1063">
          <cell r="A1063" t="str">
            <v>471152</v>
          </cell>
        </row>
        <row r="1064">
          <cell r="A1064" t="str">
            <v>483529</v>
          </cell>
        </row>
        <row r="1065">
          <cell r="A1065" t="str">
            <v>506716</v>
          </cell>
        </row>
        <row r="1066">
          <cell r="A1066" t="str">
            <v>61353</v>
          </cell>
        </row>
        <row r="1067">
          <cell r="A1067" t="str">
            <v>739155</v>
          </cell>
        </row>
        <row r="1068">
          <cell r="A1068" t="str">
            <v>81020</v>
          </cell>
        </row>
        <row r="1069">
          <cell r="A1069" t="str">
            <v>84412</v>
          </cell>
        </row>
        <row r="1070">
          <cell r="A1070" t="str">
            <v>97939</v>
          </cell>
        </row>
        <row r="1071">
          <cell r="A1071" t="str">
            <v>1000598</v>
          </cell>
        </row>
        <row r="1072">
          <cell r="A1072" t="str">
            <v>1000962</v>
          </cell>
        </row>
        <row r="1073">
          <cell r="A1073" t="str">
            <v>100323</v>
          </cell>
        </row>
        <row r="1074">
          <cell r="A1074" t="str">
            <v>1005973</v>
          </cell>
        </row>
        <row r="1075">
          <cell r="A1075" t="str">
            <v>105036</v>
          </cell>
        </row>
        <row r="1076">
          <cell r="A1076" t="str">
            <v>1172</v>
          </cell>
        </row>
        <row r="1077">
          <cell r="A1077" t="str">
            <v>13048</v>
          </cell>
        </row>
        <row r="1078">
          <cell r="A1078" t="str">
            <v>15108</v>
          </cell>
        </row>
        <row r="1079">
          <cell r="A1079" t="str">
            <v>163990</v>
          </cell>
        </row>
        <row r="1080">
          <cell r="A1080" t="str">
            <v>211326</v>
          </cell>
        </row>
        <row r="1081">
          <cell r="A1081" t="str">
            <v>229717</v>
          </cell>
        </row>
        <row r="1082">
          <cell r="A1082" t="str">
            <v>253147</v>
          </cell>
        </row>
        <row r="1083">
          <cell r="A1083" t="str">
            <v>306596</v>
          </cell>
        </row>
        <row r="1084">
          <cell r="A1084" t="str">
            <v>357</v>
          </cell>
        </row>
        <row r="1085">
          <cell r="A1085" t="str">
            <v>40566</v>
          </cell>
        </row>
        <row r="1086">
          <cell r="A1086" t="str">
            <v>419913</v>
          </cell>
        </row>
        <row r="1087">
          <cell r="A1087" t="str">
            <v>440942</v>
          </cell>
        </row>
        <row r="1088">
          <cell r="A1088" t="str">
            <v>4536</v>
          </cell>
        </row>
        <row r="1089">
          <cell r="A1089" t="str">
            <v>47268</v>
          </cell>
        </row>
        <row r="1090">
          <cell r="A1090" t="str">
            <v>489920</v>
          </cell>
        </row>
        <row r="1091">
          <cell r="A1091" t="str">
            <v>4992</v>
          </cell>
        </row>
        <row r="1092">
          <cell r="A1092" t="str">
            <v>516604</v>
          </cell>
        </row>
        <row r="1093">
          <cell r="A1093" t="str">
            <v>650507</v>
          </cell>
        </row>
        <row r="1094">
          <cell r="A1094" t="str">
            <v>8051</v>
          </cell>
        </row>
        <row r="1095">
          <cell r="A1095" t="str">
            <v>84254</v>
          </cell>
        </row>
        <row r="1096">
          <cell r="A1096" t="str">
            <v>84352</v>
          </cell>
        </row>
        <row r="1097">
          <cell r="A1097" t="str">
            <v>84506</v>
          </cell>
        </row>
        <row r="1098">
          <cell r="A1098" t="str">
            <v>957</v>
          </cell>
        </row>
        <row r="1099">
          <cell r="A1099" t="str">
            <v>1000158</v>
          </cell>
        </row>
        <row r="1100">
          <cell r="A1100" t="str">
            <v>10056</v>
          </cell>
        </row>
        <row r="1101">
          <cell r="A1101" t="str">
            <v>1006106</v>
          </cell>
        </row>
        <row r="1102">
          <cell r="A1102" t="str">
            <v>1006126</v>
          </cell>
        </row>
        <row r="1103">
          <cell r="A1103" t="str">
            <v>1006146</v>
          </cell>
        </row>
        <row r="1104">
          <cell r="A1104" t="str">
            <v>105036</v>
          </cell>
        </row>
        <row r="1105">
          <cell r="A1105" t="str">
            <v>116623</v>
          </cell>
        </row>
        <row r="1106">
          <cell r="A1106" t="str">
            <v>12619</v>
          </cell>
        </row>
        <row r="1107">
          <cell r="A1107" t="str">
            <v>14587</v>
          </cell>
        </row>
        <row r="1108">
          <cell r="A1108" t="str">
            <v>16954</v>
          </cell>
        </row>
        <row r="1109">
          <cell r="A1109" t="str">
            <v>215095</v>
          </cell>
        </row>
        <row r="1110">
          <cell r="A1110" t="str">
            <v>229720</v>
          </cell>
        </row>
        <row r="1111">
          <cell r="A1111" t="str">
            <v>26736</v>
          </cell>
        </row>
        <row r="1112">
          <cell r="A1112" t="str">
            <v>400026</v>
          </cell>
        </row>
        <row r="1113">
          <cell r="A1113" t="str">
            <v>42049</v>
          </cell>
        </row>
        <row r="1114">
          <cell r="A1114" t="str">
            <v>438398</v>
          </cell>
        </row>
        <row r="1115">
          <cell r="A1115" t="str">
            <v>447897</v>
          </cell>
        </row>
        <row r="1116">
          <cell r="A1116" t="str">
            <v>459695</v>
          </cell>
        </row>
        <row r="1117">
          <cell r="A1117" t="str">
            <v>474924</v>
          </cell>
        </row>
        <row r="1118">
          <cell r="A1118" t="str">
            <v>48441</v>
          </cell>
        </row>
        <row r="1119">
          <cell r="A1119" t="str">
            <v>493033</v>
          </cell>
        </row>
        <row r="1120">
          <cell r="A1120" t="str">
            <v>503620</v>
          </cell>
        </row>
        <row r="1121">
          <cell r="A1121" t="str">
            <v>515322</v>
          </cell>
        </row>
        <row r="1122">
          <cell r="A1122" t="str">
            <v>6290</v>
          </cell>
        </row>
        <row r="1123">
          <cell r="A1123" t="str">
            <v>7520</v>
          </cell>
        </row>
        <row r="1124">
          <cell r="A1124" t="str">
            <v>84273</v>
          </cell>
        </row>
        <row r="1125">
          <cell r="A1125" t="str">
            <v>84542</v>
          </cell>
        </row>
        <row r="1126">
          <cell r="A1126" t="str">
            <v>99612</v>
          </cell>
        </row>
        <row r="1127">
          <cell r="A1127" t="str">
            <v>15108</v>
          </cell>
        </row>
        <row r="1128">
          <cell r="A1128" t="str">
            <v>262982</v>
          </cell>
        </row>
        <row r="1129">
          <cell r="A1129" t="str">
            <v>26134</v>
          </cell>
        </row>
        <row r="1130">
          <cell r="A1130" t="str">
            <v>16051</v>
          </cell>
        </row>
        <row r="1131">
          <cell r="A1131" t="str">
            <v>479142</v>
          </cell>
        </row>
        <row r="1132">
          <cell r="A1132" t="str">
            <v>15193</v>
          </cell>
        </row>
        <row r="1133">
          <cell r="A1133" t="str">
            <v>66307</v>
          </cell>
        </row>
        <row r="1134">
          <cell r="A1134" t="str">
            <v>217844</v>
          </cell>
        </row>
        <row r="1135">
          <cell r="A1135" t="str">
            <v>467215</v>
          </cell>
        </row>
        <row r="1136">
          <cell r="A1136" t="str">
            <v>327198</v>
          </cell>
        </row>
        <row r="1137">
          <cell r="A1137" t="str">
            <v>26246</v>
          </cell>
        </row>
        <row r="1138">
          <cell r="A1138" t="str">
            <v>1005538</v>
          </cell>
        </row>
        <row r="1139">
          <cell r="A1139" t="str">
            <v>1005559</v>
          </cell>
        </row>
        <row r="1140">
          <cell r="A1140" t="str">
            <v>1005580</v>
          </cell>
        </row>
        <row r="1141">
          <cell r="A1141" t="str">
            <v>1005601</v>
          </cell>
        </row>
        <row r="1142">
          <cell r="A1142" t="str">
            <v>1005622</v>
          </cell>
        </row>
        <row r="1143">
          <cell r="A1143" t="str">
            <v>1005643</v>
          </cell>
        </row>
        <row r="1144">
          <cell r="A1144" t="str">
            <v>1005664</v>
          </cell>
        </row>
        <row r="1145">
          <cell r="A1145" t="str">
            <v>1006276</v>
          </cell>
        </row>
        <row r="1146">
          <cell r="A1146" t="str">
            <v>1006297</v>
          </cell>
        </row>
        <row r="1147">
          <cell r="A1147" t="str">
            <v>1006318</v>
          </cell>
        </row>
        <row r="1148">
          <cell r="A1148" t="str">
            <v>1006339</v>
          </cell>
        </row>
        <row r="1149">
          <cell r="A1149" t="str">
            <v>1006360</v>
          </cell>
        </row>
        <row r="1150">
          <cell r="A1150" t="str">
            <v>1006091</v>
          </cell>
        </row>
        <row r="1151">
          <cell r="A1151" t="str">
            <v>24324</v>
          </cell>
        </row>
        <row r="1152">
          <cell r="A1152" t="str">
            <v>84322</v>
          </cell>
        </row>
        <row r="1153">
          <cell r="A1153" t="str">
            <v>265542</v>
          </cell>
        </row>
        <row r="1154">
          <cell r="A1154" t="str">
            <v>302483</v>
          </cell>
        </row>
        <row r="1155">
          <cell r="A1155" t="str">
            <v>77217</v>
          </cell>
        </row>
        <row r="1156">
          <cell r="A1156" t="str">
            <v>458750</v>
          </cell>
        </row>
        <row r="1157">
          <cell r="A1157" t="str">
            <v>144230</v>
          </cell>
        </row>
        <row r="1158">
          <cell r="A1158" t="str">
            <v>11608</v>
          </cell>
        </row>
        <row r="1159">
          <cell r="A1159" t="str">
            <v>18638</v>
          </cell>
        </row>
        <row r="1160">
          <cell r="A1160" t="str">
            <v>80816</v>
          </cell>
        </row>
        <row r="1161">
          <cell r="A1161" t="str">
            <v>17269</v>
          </cell>
        </row>
        <row r="1162">
          <cell r="A1162" t="str">
            <v>444550</v>
          </cell>
        </row>
        <row r="1163">
          <cell r="A1163" t="str">
            <v>1006427</v>
          </cell>
        </row>
        <row r="1164">
          <cell r="A1164" t="str">
            <v>40029</v>
          </cell>
        </row>
        <row r="1165">
          <cell r="A1165" t="str">
            <v>452692</v>
          </cell>
        </row>
        <row r="1166">
          <cell r="A1166" t="str">
            <v>16812</v>
          </cell>
        </row>
        <row r="1167">
          <cell r="A1167" t="str">
            <v>17583</v>
          </cell>
        </row>
        <row r="1168">
          <cell r="A1168" t="str">
            <v>561998</v>
          </cell>
        </row>
        <row r="1169">
          <cell r="A1169" t="str">
            <v>16996</v>
          </cell>
        </row>
        <row r="1170">
          <cell r="A1170" t="str">
            <v>457959</v>
          </cell>
        </row>
        <row r="1171">
          <cell r="A1171" t="str">
            <v>468983</v>
          </cell>
        </row>
        <row r="1172">
          <cell r="A1172" t="str">
            <v>4169</v>
          </cell>
        </row>
        <row r="1173">
          <cell r="A1173" t="str">
            <v>15164</v>
          </cell>
        </row>
        <row r="1174">
          <cell r="A1174" t="str">
            <v>34431</v>
          </cell>
        </row>
        <row r="1175">
          <cell r="A1175" t="str">
            <v>6589</v>
          </cell>
        </row>
        <row r="1176">
          <cell r="A1176" t="str">
            <v>38771</v>
          </cell>
        </row>
        <row r="1177">
          <cell r="A1177" t="str">
            <v>240109</v>
          </cell>
        </row>
        <row r="1178">
          <cell r="A1178" t="str">
            <v>449124</v>
          </cell>
        </row>
        <row r="1179">
          <cell r="A1179" t="str">
            <v>487855</v>
          </cell>
        </row>
        <row r="1180">
          <cell r="A1180" t="str">
            <v>11608</v>
          </cell>
        </row>
        <row r="1181">
          <cell r="A1181" t="str">
            <v>84530</v>
          </cell>
        </row>
        <row r="1182">
          <cell r="A1182" t="str">
            <v>16743</v>
          </cell>
        </row>
        <row r="1183">
          <cell r="A1183" t="str">
            <v>84338</v>
          </cell>
        </row>
        <row r="1184">
          <cell r="A1184" t="str">
            <v>69690</v>
          </cell>
        </row>
        <row r="1185">
          <cell r="A1185" t="str">
            <v>477800</v>
          </cell>
        </row>
        <row r="1186">
          <cell r="A1186" t="str">
            <v>102019</v>
          </cell>
        </row>
        <row r="1187">
          <cell r="A1187" t="str">
            <v>457398</v>
          </cell>
        </row>
        <row r="1188">
          <cell r="A1188" t="str">
            <v>650639</v>
          </cell>
        </row>
        <row r="1189">
          <cell r="A1189" t="str">
            <v>928</v>
          </cell>
        </row>
        <row r="1190">
          <cell r="A1190" t="str">
            <v>79091</v>
          </cell>
        </row>
        <row r="1191">
          <cell r="A1191" t="str">
            <v>12533</v>
          </cell>
        </row>
        <row r="1192">
          <cell r="A1192" t="str">
            <v>39274</v>
          </cell>
        </row>
        <row r="1193">
          <cell r="A1193" t="str">
            <v>234656</v>
          </cell>
        </row>
        <row r="1194">
          <cell r="A1194" t="str">
            <v>12467</v>
          </cell>
        </row>
        <row r="1195">
          <cell r="A1195" t="str">
            <v>89195</v>
          </cell>
        </row>
        <row r="1196">
          <cell r="A1196" t="str">
            <v>426503</v>
          </cell>
        </row>
        <row r="1197">
          <cell r="A1197" t="str">
            <v>459699</v>
          </cell>
        </row>
        <row r="1198">
          <cell r="A1198" t="str">
            <v>495483</v>
          </cell>
        </row>
        <row r="1199">
          <cell r="A1199" t="str">
            <v>1226</v>
          </cell>
        </row>
        <row r="1200">
          <cell r="A1200" t="str">
            <v>26819</v>
          </cell>
        </row>
        <row r="1201">
          <cell r="A1201" t="str">
            <v>1913</v>
          </cell>
        </row>
        <row r="1202">
          <cell r="A1202" t="str">
            <v>479081</v>
          </cell>
        </row>
        <row r="1203">
          <cell r="A1203" t="str">
            <v>34329</v>
          </cell>
        </row>
        <row r="1204">
          <cell r="A1204" t="str">
            <v>473358</v>
          </cell>
        </row>
        <row r="1205">
          <cell r="A1205" t="str">
            <v>18608</v>
          </cell>
        </row>
        <row r="1206">
          <cell r="A1206" t="str">
            <v>928</v>
          </cell>
        </row>
        <row r="1207">
          <cell r="A1207" t="str">
            <v>95346</v>
          </cell>
        </row>
        <row r="1208">
          <cell r="A1208" t="str">
            <v>22392</v>
          </cell>
        </row>
        <row r="1209">
          <cell r="A1209" t="str">
            <v>303241</v>
          </cell>
        </row>
        <row r="1210">
          <cell r="A1210" t="str">
            <v>17221</v>
          </cell>
        </row>
        <row r="1211">
          <cell r="A1211" t="str">
            <v>28863</v>
          </cell>
        </row>
        <row r="1212">
          <cell r="A1212" t="str">
            <v>265542</v>
          </cell>
        </row>
        <row r="1213">
          <cell r="A1213" t="str">
            <v>451633</v>
          </cell>
        </row>
        <row r="1214">
          <cell r="A1214" t="str">
            <v>486735</v>
          </cell>
        </row>
        <row r="1215">
          <cell r="A1215" t="str">
            <v>890</v>
          </cell>
        </row>
        <row r="1216">
          <cell r="A1216" t="str">
            <v>26839</v>
          </cell>
        </row>
        <row r="1217">
          <cell r="A1217" t="str">
            <v>12834</v>
          </cell>
        </row>
        <row r="1218">
          <cell r="A1218" t="str">
            <v>17013</v>
          </cell>
        </row>
        <row r="1219">
          <cell r="A1219" t="str">
            <v>468922</v>
          </cell>
        </row>
        <row r="1220">
          <cell r="A1220" t="str">
            <v>950145</v>
          </cell>
        </row>
        <row r="1221">
          <cell r="A1221" t="str">
            <v>4357</v>
          </cell>
        </row>
        <row r="1222">
          <cell r="A1222" t="str">
            <v>6143</v>
          </cell>
        </row>
        <row r="1223">
          <cell r="A1223" t="str">
            <v>113996</v>
          </cell>
        </row>
        <row r="1224">
          <cell r="A1224" t="str">
            <v>445348</v>
          </cell>
        </row>
        <row r="1225">
          <cell r="A1225" t="str">
            <v>489727</v>
          </cell>
        </row>
        <row r="1226">
          <cell r="A1226" t="str">
            <v>44010</v>
          </cell>
        </row>
        <row r="1227">
          <cell r="A1227" t="str">
            <v>18730</v>
          </cell>
        </row>
        <row r="1228">
          <cell r="A1228" t="str">
            <v>472391</v>
          </cell>
        </row>
        <row r="1229">
          <cell r="A1229" t="str">
            <v>13470</v>
          </cell>
        </row>
        <row r="1230">
          <cell r="A1230" t="str">
            <v>12961</v>
          </cell>
        </row>
        <row r="1231">
          <cell r="A1231" t="str">
            <v>94786</v>
          </cell>
        </row>
        <row r="1232">
          <cell r="A1232" t="str">
            <v>64528</v>
          </cell>
        </row>
        <row r="1233">
          <cell r="A1233" t="str">
            <v>27951</v>
          </cell>
        </row>
        <row r="1234">
          <cell r="A1234" t="str">
            <v>679</v>
          </cell>
        </row>
        <row r="1235">
          <cell r="A1235" t="str">
            <v>77793</v>
          </cell>
        </row>
        <row r="1236">
          <cell r="A1236" t="str">
            <v>12526</v>
          </cell>
        </row>
        <row r="1237">
          <cell r="A1237" t="str">
            <v>418400</v>
          </cell>
        </row>
        <row r="1238">
          <cell r="A1238" t="str">
            <v>8714</v>
          </cell>
        </row>
        <row r="1239">
          <cell r="A1239" t="str">
            <v>17536</v>
          </cell>
        </row>
        <row r="1240">
          <cell r="A1240" t="str">
            <v>66628</v>
          </cell>
        </row>
        <row r="1241">
          <cell r="A1241" t="str">
            <v>491701</v>
          </cell>
        </row>
        <row r="1242">
          <cell r="A1242" t="str">
            <v>25999</v>
          </cell>
        </row>
        <row r="1243">
          <cell r="A1243" t="str">
            <v>300460</v>
          </cell>
        </row>
        <row r="1244">
          <cell r="A1244" t="str">
            <v>461967</v>
          </cell>
        </row>
        <row r="1245">
          <cell r="A1245" t="str">
            <v>1006460</v>
          </cell>
        </row>
        <row r="1246">
          <cell r="A1246" t="str">
            <v>456229</v>
          </cell>
        </row>
        <row r="1247">
          <cell r="A1247" t="str">
            <v>61911</v>
          </cell>
        </row>
        <row r="1248">
          <cell r="A1248" t="str">
            <v>24264</v>
          </cell>
        </row>
        <row r="1249">
          <cell r="A1249" t="str">
            <v>402741</v>
          </cell>
        </row>
        <row r="1250">
          <cell r="A1250" t="str">
            <v>14604</v>
          </cell>
        </row>
        <row r="1251">
          <cell r="A1251" t="str">
            <v>6719</v>
          </cell>
        </row>
        <row r="1252">
          <cell r="A1252" t="str">
            <v>7500</v>
          </cell>
        </row>
        <row r="1253">
          <cell r="A1253" t="str">
            <v>218342</v>
          </cell>
        </row>
        <row r="1254">
          <cell r="A1254" t="str">
            <v>496086</v>
          </cell>
        </row>
        <row r="1255">
          <cell r="A1255" t="str">
            <v>1003810</v>
          </cell>
        </row>
        <row r="1256">
          <cell r="A1256" t="str">
            <v>417147</v>
          </cell>
        </row>
        <row r="1257">
          <cell r="A1257" t="str">
            <v>494361</v>
          </cell>
        </row>
        <row r="1258">
          <cell r="A1258" t="str">
            <v>12343</v>
          </cell>
        </row>
        <row r="1259">
          <cell r="A1259" t="str">
            <v>26818</v>
          </cell>
        </row>
        <row r="1260">
          <cell r="A1260" t="str">
            <v>23128</v>
          </cell>
        </row>
        <row r="1261">
          <cell r="A1261" t="str">
            <v>26013</v>
          </cell>
        </row>
        <row r="1262">
          <cell r="A1262" t="str">
            <v>24128</v>
          </cell>
        </row>
        <row r="1263">
          <cell r="A1263" t="str">
            <v>21614</v>
          </cell>
        </row>
        <row r="1264">
          <cell r="A1264" t="str">
            <v>430875</v>
          </cell>
        </row>
        <row r="1265">
          <cell r="A1265" t="str">
            <v>1006460</v>
          </cell>
        </row>
        <row r="1266">
          <cell r="A1266" t="str">
            <v>68294</v>
          </cell>
        </row>
        <row r="1267">
          <cell r="A1267" t="str">
            <v>450092</v>
          </cell>
        </row>
        <row r="1268">
          <cell r="A1268" t="str">
            <v>11630</v>
          </cell>
        </row>
        <row r="1269">
          <cell r="A1269" t="str">
            <v>15103</v>
          </cell>
        </row>
        <row r="1270">
          <cell r="A1270" t="str">
            <v>1004148</v>
          </cell>
        </row>
        <row r="1271">
          <cell r="A1271" t="str">
            <v>1005021</v>
          </cell>
        </row>
        <row r="1272">
          <cell r="A1272" t="str">
            <v>1000313</v>
          </cell>
        </row>
        <row r="1273">
          <cell r="A1273" t="str">
            <v>4027</v>
          </cell>
        </row>
        <row r="1274">
          <cell r="A1274" t="str">
            <v>15088</v>
          </cell>
        </row>
        <row r="1275">
          <cell r="A1275" t="str">
            <v>204103</v>
          </cell>
        </row>
        <row r="1276">
          <cell r="A1276" t="str">
            <v>328214</v>
          </cell>
        </row>
        <row r="1277">
          <cell r="A1277" t="str">
            <v>8656</v>
          </cell>
        </row>
        <row r="1278">
          <cell r="A1278" t="str">
            <v>428578</v>
          </cell>
        </row>
        <row r="1279">
          <cell r="A1279" t="str">
            <v>486867</v>
          </cell>
        </row>
        <row r="1280">
          <cell r="A1280" t="str">
            <v>621</v>
          </cell>
        </row>
        <row r="1281">
          <cell r="A1281" t="str">
            <v>15183</v>
          </cell>
        </row>
        <row r="1282">
          <cell r="A1282" t="str">
            <v>84322</v>
          </cell>
        </row>
        <row r="1283">
          <cell r="A1283" t="str">
            <v>234797</v>
          </cell>
        </row>
        <row r="1284">
          <cell r="A1284" t="str">
            <v>97366</v>
          </cell>
        </row>
        <row r="1285">
          <cell r="A1285" t="str">
            <v>425506</v>
          </cell>
        </row>
        <row r="1286">
          <cell r="A1286" t="str">
            <v>18510</v>
          </cell>
        </row>
        <row r="1287">
          <cell r="A1287" t="str">
            <v>16245</v>
          </cell>
        </row>
        <row r="1288">
          <cell r="A1288" t="str">
            <v>36816</v>
          </cell>
        </row>
        <row r="1289">
          <cell r="A1289" t="str">
            <v>234797</v>
          </cell>
        </row>
        <row r="1290">
          <cell r="A1290" t="str">
            <v>13223</v>
          </cell>
        </row>
        <row r="1291">
          <cell r="A1291" t="str">
            <v>104951</v>
          </cell>
        </row>
        <row r="1292">
          <cell r="A1292" t="str">
            <v>444737</v>
          </cell>
        </row>
        <row r="1293">
          <cell r="A1293" t="str">
            <v>502630</v>
          </cell>
        </row>
        <row r="1294">
          <cell r="A1294" t="str">
            <v>24157</v>
          </cell>
        </row>
        <row r="1295">
          <cell r="A1295" t="str">
            <v>310676</v>
          </cell>
        </row>
        <row r="1296">
          <cell r="A1296" t="str">
            <v>64388</v>
          </cell>
        </row>
        <row r="1297">
          <cell r="A1297" t="str">
            <v>462308</v>
          </cell>
        </row>
        <row r="1298">
          <cell r="A1298" t="str">
            <v>12161</v>
          </cell>
        </row>
        <row r="1299">
          <cell r="A1299" t="str">
            <v>17402</v>
          </cell>
        </row>
        <row r="1300">
          <cell r="A1300" t="str">
            <v>88392</v>
          </cell>
        </row>
        <row r="1301">
          <cell r="A1301" t="str">
            <v>18372</v>
          </cell>
        </row>
        <row r="1302">
          <cell r="A1302" t="str">
            <v>477830</v>
          </cell>
        </row>
        <row r="1303">
          <cell r="A1303" t="str">
            <v>28017</v>
          </cell>
        </row>
        <row r="1304">
          <cell r="A1304" t="str">
            <v>95291</v>
          </cell>
        </row>
        <row r="1305">
          <cell r="A1305" t="str">
            <v>946153</v>
          </cell>
        </row>
        <row r="1306">
          <cell r="A1306" t="str">
            <v>946173</v>
          </cell>
        </row>
        <row r="1307">
          <cell r="A1307" t="str">
            <v>1006275</v>
          </cell>
        </row>
        <row r="1308">
          <cell r="A1308" t="str">
            <v>13352</v>
          </cell>
        </row>
        <row r="1309">
          <cell r="A1309" t="str">
            <v>15254</v>
          </cell>
        </row>
        <row r="1310">
          <cell r="A1310" t="str">
            <v>36186</v>
          </cell>
        </row>
        <row r="1311">
          <cell r="A1311" t="str">
            <v>328143</v>
          </cell>
        </row>
        <row r="1312">
          <cell r="A1312" t="str">
            <v>1006626</v>
          </cell>
        </row>
        <row r="1313">
          <cell r="A1313" t="str">
            <v>15107</v>
          </cell>
        </row>
        <row r="1314">
          <cell r="A1314" t="str">
            <v>104273</v>
          </cell>
        </row>
        <row r="1315">
          <cell r="A1315" t="str">
            <v>434094</v>
          </cell>
        </row>
        <row r="1316">
          <cell r="A1316" t="str">
            <v>502714</v>
          </cell>
        </row>
        <row r="1317">
          <cell r="A1317" t="str">
            <v>514174</v>
          </cell>
        </row>
        <row r="1318">
          <cell r="A1318" t="str">
            <v>16242</v>
          </cell>
        </row>
        <row r="1319">
          <cell r="A1319" t="str">
            <v>44709</v>
          </cell>
        </row>
        <row r="1320">
          <cell r="A1320" t="str">
            <v>430547</v>
          </cell>
        </row>
        <row r="1321">
          <cell r="A1321" t="str">
            <v>485142</v>
          </cell>
        </row>
        <row r="1322">
          <cell r="A1322" t="str">
            <v>474517</v>
          </cell>
        </row>
        <row r="1323">
          <cell r="A1323" t="str">
            <v>474733</v>
          </cell>
        </row>
        <row r="1324">
          <cell r="A1324" t="str">
            <v>12375</v>
          </cell>
        </row>
        <row r="1325">
          <cell r="A1325" t="str">
            <v>42186</v>
          </cell>
        </row>
        <row r="1326">
          <cell r="A1326" t="str">
            <v>266438</v>
          </cell>
        </row>
        <row r="1327">
          <cell r="A1327" t="str">
            <v>328142</v>
          </cell>
        </row>
        <row r="1328">
          <cell r="A1328" t="str">
            <v>429559</v>
          </cell>
        </row>
        <row r="1329">
          <cell r="A1329" t="str">
            <v>12364</v>
          </cell>
        </row>
        <row r="1330">
          <cell r="A1330" t="str">
            <v>235047</v>
          </cell>
        </row>
        <row r="1331">
          <cell r="A1331" t="str">
            <v>97502</v>
          </cell>
        </row>
        <row r="1332">
          <cell r="A1332" t="str">
            <v>142838</v>
          </cell>
        </row>
        <row r="1333">
          <cell r="A1333" t="str">
            <v>328145</v>
          </cell>
        </row>
        <row r="1334">
          <cell r="A1334" t="str">
            <v>456683</v>
          </cell>
        </row>
        <row r="1335">
          <cell r="A1335" t="str">
            <v>1006642</v>
          </cell>
        </row>
        <row r="1336">
          <cell r="A1336" t="str">
            <v>49238</v>
          </cell>
        </row>
        <row r="1337">
          <cell r="A1337" t="str">
            <v>16523</v>
          </cell>
        </row>
        <row r="1338">
          <cell r="A1338" t="str">
            <v>224709</v>
          </cell>
        </row>
        <row r="1339">
          <cell r="A1339" t="str">
            <v>224729</v>
          </cell>
        </row>
        <row r="1340">
          <cell r="A1340" t="str">
            <v>15164</v>
          </cell>
        </row>
        <row r="1341">
          <cell r="A1341" t="str">
            <v>84550</v>
          </cell>
        </row>
        <row r="1342">
          <cell r="A1342" t="str">
            <v>84443</v>
          </cell>
        </row>
        <row r="1343">
          <cell r="A1343" t="str">
            <v>42050</v>
          </cell>
        </row>
        <row r="1344">
          <cell r="A1344" t="str">
            <v>417780</v>
          </cell>
        </row>
        <row r="1345">
          <cell r="A1345" t="str">
            <v>482886</v>
          </cell>
        </row>
        <row r="1346">
          <cell r="A1346" t="str">
            <v>327206</v>
          </cell>
        </row>
        <row r="1347">
          <cell r="A1347" t="str">
            <v>18862</v>
          </cell>
        </row>
        <row r="1348">
          <cell r="A1348" t="str">
            <v>37490</v>
          </cell>
        </row>
        <row r="1349">
          <cell r="A1349" t="str">
            <v>38476</v>
          </cell>
        </row>
        <row r="1350">
          <cell r="A1350" t="str">
            <v>1006434</v>
          </cell>
        </row>
        <row r="1351">
          <cell r="A1351" t="str">
            <v>97835</v>
          </cell>
        </row>
        <row r="1352">
          <cell r="A1352" t="str">
            <v>47900</v>
          </cell>
        </row>
        <row r="1353">
          <cell r="A1353" t="str">
            <v>456339</v>
          </cell>
        </row>
        <row r="1354">
          <cell r="A1354" t="str">
            <v>1006960</v>
          </cell>
        </row>
        <row r="1355">
          <cell r="A1355" t="str">
            <v>24128</v>
          </cell>
        </row>
        <row r="1356">
          <cell r="A1356" t="str">
            <v>303241</v>
          </cell>
        </row>
        <row r="1357">
          <cell r="A1357" t="str">
            <v>13869</v>
          </cell>
        </row>
        <row r="1358">
          <cell r="A1358" t="str">
            <v>1125</v>
          </cell>
        </row>
        <row r="1359">
          <cell r="A1359" t="str">
            <v>41005</v>
          </cell>
        </row>
        <row r="1360">
          <cell r="A1360" t="str">
            <v>22202</v>
          </cell>
        </row>
        <row r="1361">
          <cell r="A1361" t="str">
            <v>47346</v>
          </cell>
        </row>
        <row r="1362">
          <cell r="A1362" t="str">
            <v>227480</v>
          </cell>
        </row>
        <row r="1363">
          <cell r="A1363" t="str">
            <v>4476</v>
          </cell>
        </row>
        <row r="1364">
          <cell r="A1364" t="str">
            <v>455081</v>
          </cell>
        </row>
        <row r="1365">
          <cell r="A1365" t="str">
            <v>1006968</v>
          </cell>
        </row>
        <row r="1366">
          <cell r="A1366" t="str">
            <v>33758</v>
          </cell>
        </row>
        <row r="1367">
          <cell r="A1367" t="str">
            <v>62330</v>
          </cell>
        </row>
        <row r="1368">
          <cell r="A1368" t="str">
            <v>16066</v>
          </cell>
        </row>
        <row r="1369">
          <cell r="A1369" t="str">
            <v>36813</v>
          </cell>
        </row>
        <row r="1370">
          <cell r="A1370" t="str">
            <v>40577</v>
          </cell>
        </row>
        <row r="1371">
          <cell r="A1371" t="str">
            <v>40843</v>
          </cell>
        </row>
        <row r="1372">
          <cell r="A1372" t="str">
            <v>13174</v>
          </cell>
        </row>
        <row r="1373">
          <cell r="A1373" t="str">
            <v>12777</v>
          </cell>
        </row>
        <row r="1374">
          <cell r="A1374" t="str">
            <v>79064</v>
          </cell>
        </row>
        <row r="1375">
          <cell r="A1375" t="str">
            <v>100213</v>
          </cell>
        </row>
        <row r="1376">
          <cell r="A1376" t="str">
            <v>116177</v>
          </cell>
        </row>
        <row r="1377">
          <cell r="A1377" t="str">
            <v>478679</v>
          </cell>
        </row>
        <row r="1378">
          <cell r="A1378" t="str">
            <v>11943</v>
          </cell>
        </row>
        <row r="1379">
          <cell r="A1379" t="str">
            <v>66150</v>
          </cell>
        </row>
        <row r="1380">
          <cell r="A1380" t="str">
            <v>18650</v>
          </cell>
        </row>
        <row r="1381">
          <cell r="A1381" t="str">
            <v>15071</v>
          </cell>
        </row>
        <row r="1382">
          <cell r="A1382" t="str">
            <v>16146</v>
          </cell>
        </row>
        <row r="1383">
          <cell r="A1383" t="str">
            <v>416117</v>
          </cell>
        </row>
        <row r="1384">
          <cell r="A1384" t="str">
            <v>10056</v>
          </cell>
        </row>
        <row r="1385">
          <cell r="A1385" t="str">
            <v>89821</v>
          </cell>
        </row>
        <row r="1386">
          <cell r="A1386" t="str">
            <v>18650</v>
          </cell>
        </row>
        <row r="1387">
          <cell r="A1387" t="str">
            <v>413257</v>
          </cell>
        </row>
        <row r="1388">
          <cell r="A1388" t="str">
            <v>499989</v>
          </cell>
        </row>
        <row r="1389">
          <cell r="A1389" t="str">
            <v>1716</v>
          </cell>
        </row>
        <row r="1390">
          <cell r="A1390" t="str">
            <v>12974</v>
          </cell>
        </row>
        <row r="1391">
          <cell r="A1391" t="str">
            <v>42302</v>
          </cell>
        </row>
        <row r="1392">
          <cell r="A1392" t="str">
            <v>260106</v>
          </cell>
        </row>
        <row r="1393">
          <cell r="A1393" t="str">
            <v>417605</v>
          </cell>
        </row>
        <row r="1394">
          <cell r="A1394" t="str">
            <v>94644</v>
          </cell>
        </row>
        <row r="1395">
          <cell r="A1395" t="str">
            <v>11734</v>
          </cell>
        </row>
        <row r="1396">
          <cell r="A1396" t="str">
            <v>327201</v>
          </cell>
        </row>
        <row r="1397">
          <cell r="A1397" t="str">
            <v>15166</v>
          </cell>
        </row>
        <row r="1398">
          <cell r="A1398" t="str">
            <v>327181</v>
          </cell>
        </row>
        <row r="1399">
          <cell r="A1399" t="str">
            <v>465096</v>
          </cell>
        </row>
        <row r="1400">
          <cell r="A1400" t="str">
            <v>1008603</v>
          </cell>
        </row>
        <row r="1401">
          <cell r="A1401" t="str">
            <v>222352</v>
          </cell>
        </row>
        <row r="1402">
          <cell r="A1402" t="str">
            <v>12364</v>
          </cell>
        </row>
        <row r="1403">
          <cell r="A1403" t="str">
            <v>1008168</v>
          </cell>
        </row>
        <row r="1404">
          <cell r="A1404" t="str">
            <v>1009141</v>
          </cell>
        </row>
        <row r="1405">
          <cell r="A1405" t="str">
            <v>234685</v>
          </cell>
        </row>
        <row r="1406">
          <cell r="A1406" t="str">
            <v>16242</v>
          </cell>
        </row>
        <row r="1407">
          <cell r="A1407" t="str">
            <v>208622</v>
          </cell>
        </row>
        <row r="1408">
          <cell r="A1408" t="str">
            <v>2123</v>
          </cell>
        </row>
        <row r="1409">
          <cell r="A1409" t="str">
            <v>7425</v>
          </cell>
        </row>
        <row r="1410">
          <cell r="A1410" t="str">
            <v>18603</v>
          </cell>
        </row>
        <row r="1411">
          <cell r="A1411" t="str">
            <v>20086</v>
          </cell>
        </row>
        <row r="1412">
          <cell r="A1412" t="str">
            <v>20171</v>
          </cell>
        </row>
        <row r="1413">
          <cell r="A1413" t="str">
            <v>20249</v>
          </cell>
        </row>
        <row r="1414">
          <cell r="A1414" t="str">
            <v>20363</v>
          </cell>
        </row>
        <row r="1415">
          <cell r="A1415" t="str">
            <v>20484</v>
          </cell>
        </row>
        <row r="1416">
          <cell r="A1416" t="str">
            <v>20558</v>
          </cell>
        </row>
        <row r="1417">
          <cell r="A1417" t="str">
            <v>20638</v>
          </cell>
        </row>
        <row r="1418">
          <cell r="A1418" t="str">
            <v>20708</v>
          </cell>
        </row>
        <row r="1419">
          <cell r="A1419" t="str">
            <v>20784</v>
          </cell>
        </row>
        <row r="1420">
          <cell r="A1420" t="str">
            <v>20855</v>
          </cell>
        </row>
        <row r="1421">
          <cell r="A1421" t="str">
            <v>20937</v>
          </cell>
        </row>
        <row r="1422">
          <cell r="A1422" t="str">
            <v>21025</v>
          </cell>
        </row>
        <row r="1423">
          <cell r="A1423" t="str">
            <v>21156</v>
          </cell>
        </row>
        <row r="1424">
          <cell r="A1424" t="str">
            <v>21243</v>
          </cell>
        </row>
        <row r="1425">
          <cell r="A1425" t="str">
            <v>21318</v>
          </cell>
        </row>
        <row r="1426">
          <cell r="A1426" t="str">
            <v>21452</v>
          </cell>
        </row>
        <row r="1427">
          <cell r="A1427" t="str">
            <v>22427</v>
          </cell>
        </row>
        <row r="1428">
          <cell r="A1428" t="str">
            <v>22807</v>
          </cell>
        </row>
        <row r="1429">
          <cell r="A1429" t="str">
            <v>36146</v>
          </cell>
        </row>
        <row r="1430">
          <cell r="A1430" t="str">
            <v>48618</v>
          </cell>
        </row>
        <row r="1431">
          <cell r="A1431" t="str">
            <v>48751</v>
          </cell>
        </row>
        <row r="1432">
          <cell r="A1432" t="str">
            <v>48867</v>
          </cell>
        </row>
        <row r="1433">
          <cell r="A1433" t="str">
            <v>48990</v>
          </cell>
        </row>
        <row r="1434">
          <cell r="A1434" t="str">
            <v>49124</v>
          </cell>
        </row>
        <row r="1435">
          <cell r="A1435" t="str">
            <v>62334</v>
          </cell>
        </row>
        <row r="1436">
          <cell r="A1436" t="str">
            <v>64738</v>
          </cell>
        </row>
        <row r="1437">
          <cell r="A1437" t="str">
            <v>65301</v>
          </cell>
        </row>
        <row r="1438">
          <cell r="A1438" t="str">
            <v>65884</v>
          </cell>
        </row>
        <row r="1439">
          <cell r="A1439" t="str">
            <v>103096</v>
          </cell>
        </row>
        <row r="1440">
          <cell r="A1440" t="str">
            <v>105723</v>
          </cell>
        </row>
        <row r="1441">
          <cell r="A1441" t="str">
            <v>105911</v>
          </cell>
        </row>
        <row r="1442">
          <cell r="A1442" t="str">
            <v>106411</v>
          </cell>
        </row>
        <row r="1443">
          <cell r="A1443" t="str">
            <v>109080</v>
          </cell>
        </row>
        <row r="1444">
          <cell r="A1444" t="str">
            <v>109181</v>
          </cell>
        </row>
        <row r="1445">
          <cell r="A1445" t="str">
            <v>114134</v>
          </cell>
        </row>
        <row r="1446">
          <cell r="A1446" t="str">
            <v>146509</v>
          </cell>
        </row>
        <row r="1447">
          <cell r="A1447" t="str">
            <v>149683</v>
          </cell>
        </row>
        <row r="1448">
          <cell r="A1448" t="str">
            <v>158020</v>
          </cell>
        </row>
        <row r="1449">
          <cell r="A1449" t="str">
            <v>158094</v>
          </cell>
        </row>
        <row r="1450">
          <cell r="A1450" t="str">
            <v>224870</v>
          </cell>
        </row>
        <row r="1451">
          <cell r="A1451" t="str">
            <v>230029</v>
          </cell>
        </row>
        <row r="1452">
          <cell r="A1452" t="str">
            <v>231861</v>
          </cell>
        </row>
        <row r="1453">
          <cell r="A1453" t="str">
            <v>232126</v>
          </cell>
        </row>
        <row r="1454">
          <cell r="A1454" t="str">
            <v>244424</v>
          </cell>
        </row>
        <row r="1455">
          <cell r="A1455" t="str">
            <v>244544</v>
          </cell>
        </row>
        <row r="1456">
          <cell r="A1456" t="str">
            <v>244648</v>
          </cell>
        </row>
        <row r="1457">
          <cell r="A1457" t="str">
            <v>310157</v>
          </cell>
        </row>
        <row r="1458">
          <cell r="A1458" t="str">
            <v>310286</v>
          </cell>
        </row>
        <row r="1459">
          <cell r="A1459" t="str">
            <v>428408</v>
          </cell>
        </row>
        <row r="1460">
          <cell r="A1460" t="str">
            <v>435906</v>
          </cell>
        </row>
        <row r="1461">
          <cell r="A1461" t="str">
            <v>440193</v>
          </cell>
        </row>
        <row r="1462">
          <cell r="A1462" t="str">
            <v>466107</v>
          </cell>
        </row>
        <row r="1463">
          <cell r="A1463" t="str">
            <v>466450</v>
          </cell>
        </row>
        <row r="1464">
          <cell r="A1464" t="str">
            <v>466820</v>
          </cell>
        </row>
        <row r="1465">
          <cell r="A1465" t="str">
            <v>466996</v>
          </cell>
        </row>
        <row r="1466">
          <cell r="A1466" t="str">
            <v>467117</v>
          </cell>
        </row>
        <row r="1467">
          <cell r="A1467" t="str">
            <v>467204</v>
          </cell>
        </row>
        <row r="1468">
          <cell r="A1468" t="str">
            <v>467576</v>
          </cell>
        </row>
        <row r="1469">
          <cell r="A1469" t="str">
            <v>467649</v>
          </cell>
        </row>
        <row r="1470">
          <cell r="A1470" t="str">
            <v>467729</v>
          </cell>
        </row>
        <row r="1471">
          <cell r="A1471" t="str">
            <v>467802</v>
          </cell>
        </row>
        <row r="1472">
          <cell r="A1472" t="str">
            <v>467878</v>
          </cell>
        </row>
        <row r="1473">
          <cell r="A1473" t="str">
            <v>467950</v>
          </cell>
        </row>
        <row r="1474">
          <cell r="A1474" t="str">
            <v>468034</v>
          </cell>
        </row>
        <row r="1475">
          <cell r="A1475" t="str">
            <v>468128</v>
          </cell>
        </row>
        <row r="1476">
          <cell r="A1476" t="str">
            <v>468206</v>
          </cell>
        </row>
        <row r="1477">
          <cell r="A1477" t="str">
            <v>468270</v>
          </cell>
        </row>
        <row r="1478">
          <cell r="A1478" t="str">
            <v>468345</v>
          </cell>
        </row>
        <row r="1479">
          <cell r="A1479" t="str">
            <v>468436</v>
          </cell>
        </row>
        <row r="1480">
          <cell r="A1480" t="str">
            <v>468516</v>
          </cell>
        </row>
        <row r="1481">
          <cell r="A1481" t="str">
            <v>470185</v>
          </cell>
        </row>
        <row r="1482">
          <cell r="A1482" t="str">
            <v>470250</v>
          </cell>
        </row>
        <row r="1483">
          <cell r="A1483" t="str">
            <v>470312</v>
          </cell>
        </row>
        <row r="1484">
          <cell r="A1484" t="str">
            <v>470375</v>
          </cell>
        </row>
        <row r="1485">
          <cell r="A1485" t="str">
            <v>470447</v>
          </cell>
        </row>
        <row r="1486">
          <cell r="A1486" t="str">
            <v>470523</v>
          </cell>
        </row>
        <row r="1487">
          <cell r="A1487" t="str">
            <v>470587</v>
          </cell>
        </row>
        <row r="1488">
          <cell r="A1488" t="str">
            <v>470653</v>
          </cell>
        </row>
        <row r="1489">
          <cell r="A1489" t="str">
            <v>470717</v>
          </cell>
        </row>
        <row r="1490">
          <cell r="A1490" t="str">
            <v>474436</v>
          </cell>
        </row>
        <row r="1491">
          <cell r="A1491" t="str">
            <v>477559</v>
          </cell>
        </row>
        <row r="1492">
          <cell r="A1492" t="str">
            <v>498818</v>
          </cell>
        </row>
        <row r="1493">
          <cell r="A1493" t="str">
            <v>499004</v>
          </cell>
        </row>
        <row r="1494">
          <cell r="A1494" t="str">
            <v>515288</v>
          </cell>
        </row>
        <row r="1495">
          <cell r="A1495" t="str">
            <v>564353</v>
          </cell>
        </row>
        <row r="1496">
          <cell r="A1496" t="str">
            <v>564417</v>
          </cell>
        </row>
        <row r="1497">
          <cell r="A1497" t="str">
            <v>564487</v>
          </cell>
        </row>
        <row r="1498">
          <cell r="A1498" t="str">
            <v>564551</v>
          </cell>
        </row>
        <row r="1499">
          <cell r="A1499" t="str">
            <v>564984</v>
          </cell>
        </row>
        <row r="1500">
          <cell r="A1500" t="str">
            <v>565047</v>
          </cell>
        </row>
        <row r="1501">
          <cell r="A1501" t="str">
            <v>585214</v>
          </cell>
        </row>
        <row r="1502">
          <cell r="A1502" t="str">
            <v>589678</v>
          </cell>
        </row>
        <row r="1503">
          <cell r="A1503" t="str">
            <v>590214</v>
          </cell>
        </row>
        <row r="1504">
          <cell r="A1504" t="str">
            <v>591192</v>
          </cell>
        </row>
        <row r="1505">
          <cell r="A1505" t="str">
            <v>592387</v>
          </cell>
        </row>
        <row r="1506">
          <cell r="A1506" t="str">
            <v>593929</v>
          </cell>
        </row>
        <row r="1507">
          <cell r="A1507" t="str">
            <v>596537</v>
          </cell>
        </row>
        <row r="1508">
          <cell r="A1508" t="str">
            <v>597425</v>
          </cell>
        </row>
        <row r="1509">
          <cell r="A1509" t="str">
            <v>604356</v>
          </cell>
        </row>
        <row r="1510">
          <cell r="A1510" t="str">
            <v>618984</v>
          </cell>
        </row>
        <row r="1511">
          <cell r="A1511" t="str">
            <v>620487</v>
          </cell>
        </row>
        <row r="1512">
          <cell r="A1512" t="str">
            <v>624039</v>
          </cell>
        </row>
        <row r="1513">
          <cell r="A1513" t="str">
            <v>625541</v>
          </cell>
        </row>
        <row r="1514">
          <cell r="A1514" t="str">
            <v>625718</v>
          </cell>
        </row>
        <row r="1515">
          <cell r="A1515" t="str">
            <v>627337</v>
          </cell>
        </row>
        <row r="1516">
          <cell r="A1516" t="str">
            <v>630638</v>
          </cell>
        </row>
        <row r="1517">
          <cell r="A1517" t="str">
            <v>631805</v>
          </cell>
        </row>
        <row r="1518">
          <cell r="A1518" t="str">
            <v>636052</v>
          </cell>
        </row>
        <row r="1519">
          <cell r="A1519" t="str">
            <v>643232</v>
          </cell>
        </row>
        <row r="1520">
          <cell r="A1520" t="str">
            <v>643290</v>
          </cell>
        </row>
        <row r="1521">
          <cell r="A1521" t="str">
            <v>643352</v>
          </cell>
        </row>
        <row r="1522">
          <cell r="A1522" t="str">
            <v>643411</v>
          </cell>
        </row>
        <row r="1523">
          <cell r="A1523" t="str">
            <v>643470</v>
          </cell>
        </row>
        <row r="1524">
          <cell r="A1524" t="str">
            <v>643531</v>
          </cell>
        </row>
        <row r="1525">
          <cell r="A1525" t="str">
            <v>643589</v>
          </cell>
        </row>
        <row r="1526">
          <cell r="A1526" t="str">
            <v>643648</v>
          </cell>
        </row>
        <row r="1527">
          <cell r="A1527" t="str">
            <v>643706</v>
          </cell>
        </row>
        <row r="1528">
          <cell r="A1528" t="str">
            <v>643766</v>
          </cell>
        </row>
        <row r="1529">
          <cell r="A1529" t="str">
            <v>646098</v>
          </cell>
        </row>
        <row r="1530">
          <cell r="A1530" t="str">
            <v>646159</v>
          </cell>
        </row>
        <row r="1531">
          <cell r="A1531" t="str">
            <v>646224</v>
          </cell>
        </row>
        <row r="1532">
          <cell r="A1532" t="str">
            <v>647784</v>
          </cell>
        </row>
        <row r="1533">
          <cell r="A1533" t="str">
            <v>648226</v>
          </cell>
        </row>
        <row r="1534">
          <cell r="A1534" t="str">
            <v>649027</v>
          </cell>
        </row>
        <row r="1535">
          <cell r="A1535" t="str">
            <v>649995</v>
          </cell>
        </row>
        <row r="1536">
          <cell r="A1536" t="str">
            <v>650193</v>
          </cell>
        </row>
        <row r="1537">
          <cell r="A1537" t="str">
            <v>650418</v>
          </cell>
        </row>
        <row r="1538">
          <cell r="A1538" t="str">
            <v>650673</v>
          </cell>
        </row>
        <row r="1539">
          <cell r="A1539" t="str">
            <v>650982</v>
          </cell>
        </row>
        <row r="1540">
          <cell r="A1540" t="str">
            <v>651532</v>
          </cell>
        </row>
        <row r="1541">
          <cell r="A1541" t="str">
            <v>652154</v>
          </cell>
        </row>
        <row r="1542">
          <cell r="A1542" t="str">
            <v>652677</v>
          </cell>
        </row>
        <row r="1543">
          <cell r="A1543" t="str">
            <v>653061</v>
          </cell>
        </row>
        <row r="1544">
          <cell r="A1544" t="str">
            <v>653409</v>
          </cell>
        </row>
        <row r="1545">
          <cell r="A1545" t="str">
            <v>653743</v>
          </cell>
        </row>
        <row r="1546">
          <cell r="A1546" t="str">
            <v>654570</v>
          </cell>
        </row>
        <row r="1547">
          <cell r="A1547" t="str">
            <v>654788</v>
          </cell>
        </row>
        <row r="1548">
          <cell r="A1548" t="str">
            <v>654983</v>
          </cell>
        </row>
        <row r="1549">
          <cell r="A1549" t="str">
            <v>655596</v>
          </cell>
        </row>
        <row r="1550">
          <cell r="A1550" t="str">
            <v>658002</v>
          </cell>
        </row>
        <row r="1551">
          <cell r="A1551" t="str">
            <v>660442</v>
          </cell>
        </row>
        <row r="1552">
          <cell r="A1552" t="str">
            <v>675210</v>
          </cell>
        </row>
        <row r="1553">
          <cell r="A1553" t="str">
            <v>675410</v>
          </cell>
        </row>
        <row r="1554">
          <cell r="A1554" t="str">
            <v>676466</v>
          </cell>
        </row>
        <row r="1555">
          <cell r="A1555" t="str">
            <v>676698</v>
          </cell>
        </row>
        <row r="1556">
          <cell r="A1556" t="str">
            <v>676837</v>
          </cell>
        </row>
        <row r="1557">
          <cell r="A1557" t="str">
            <v>677234</v>
          </cell>
        </row>
        <row r="1558">
          <cell r="A1558" t="str">
            <v>677350</v>
          </cell>
        </row>
        <row r="1559">
          <cell r="A1559" t="str">
            <v>678663</v>
          </cell>
        </row>
        <row r="1560">
          <cell r="A1560" t="str">
            <v>679319</v>
          </cell>
        </row>
        <row r="1561">
          <cell r="A1561" t="str">
            <v>685874</v>
          </cell>
        </row>
        <row r="1562">
          <cell r="A1562" t="str">
            <v>686457</v>
          </cell>
        </row>
        <row r="1563">
          <cell r="A1563" t="str">
            <v>692376</v>
          </cell>
        </row>
        <row r="1564">
          <cell r="A1564" t="str">
            <v>692574</v>
          </cell>
        </row>
        <row r="1565">
          <cell r="A1565" t="str">
            <v>692826</v>
          </cell>
        </row>
        <row r="1566">
          <cell r="A1566" t="str">
            <v>692996</v>
          </cell>
        </row>
        <row r="1567">
          <cell r="A1567" t="str">
            <v>693191</v>
          </cell>
        </row>
        <row r="1568">
          <cell r="A1568" t="str">
            <v>748612</v>
          </cell>
        </row>
        <row r="1569">
          <cell r="A1569" t="str">
            <v>749018</v>
          </cell>
        </row>
        <row r="1570">
          <cell r="A1570" t="str">
            <v>749611</v>
          </cell>
        </row>
        <row r="1571">
          <cell r="A1571" t="str">
            <v>749678</v>
          </cell>
        </row>
        <row r="1572">
          <cell r="A1572" t="str">
            <v>749748</v>
          </cell>
        </row>
        <row r="1573">
          <cell r="A1573" t="str">
            <v>749819</v>
          </cell>
        </row>
        <row r="1574">
          <cell r="A1574" t="str">
            <v>749889</v>
          </cell>
        </row>
        <row r="1575">
          <cell r="A1575" t="str">
            <v>749954</v>
          </cell>
        </row>
        <row r="1576">
          <cell r="A1576" t="str">
            <v>751375</v>
          </cell>
        </row>
        <row r="1577">
          <cell r="A1577" t="str">
            <v>751439</v>
          </cell>
        </row>
        <row r="1578">
          <cell r="A1578" t="str">
            <v>751502</v>
          </cell>
        </row>
        <row r="1579">
          <cell r="A1579" t="str">
            <v>753314</v>
          </cell>
        </row>
        <row r="1580">
          <cell r="A1580" t="str">
            <v>753729</v>
          </cell>
        </row>
        <row r="1581">
          <cell r="A1581" t="str">
            <v>754243</v>
          </cell>
        </row>
        <row r="1582">
          <cell r="A1582" t="str">
            <v>756616</v>
          </cell>
        </row>
        <row r="1583">
          <cell r="A1583" t="str">
            <v>758807</v>
          </cell>
        </row>
        <row r="1584">
          <cell r="A1584" t="str">
            <v>759005</v>
          </cell>
        </row>
        <row r="1585">
          <cell r="A1585" t="str">
            <v>760267</v>
          </cell>
        </row>
        <row r="1586">
          <cell r="A1586" t="str">
            <v>761314</v>
          </cell>
        </row>
        <row r="1587">
          <cell r="A1587" t="str">
            <v>762246</v>
          </cell>
        </row>
        <row r="1588">
          <cell r="A1588" t="str">
            <v>762400</v>
          </cell>
        </row>
        <row r="1589">
          <cell r="A1589" t="str">
            <v>762579</v>
          </cell>
        </row>
        <row r="1590">
          <cell r="A1590" t="str">
            <v>762852</v>
          </cell>
        </row>
        <row r="1591">
          <cell r="A1591" t="str">
            <v>763046</v>
          </cell>
        </row>
        <row r="1592">
          <cell r="A1592" t="str">
            <v>763104</v>
          </cell>
        </row>
        <row r="1593">
          <cell r="A1593" t="str">
            <v>763179</v>
          </cell>
        </row>
        <row r="1594">
          <cell r="A1594" t="str">
            <v>763241</v>
          </cell>
        </row>
        <row r="1595">
          <cell r="A1595" t="str">
            <v>763303</v>
          </cell>
        </row>
        <row r="1596">
          <cell r="A1596" t="str">
            <v>763377</v>
          </cell>
        </row>
        <row r="1597">
          <cell r="A1597" t="str">
            <v>763496</v>
          </cell>
        </row>
        <row r="1598">
          <cell r="A1598" t="str">
            <v>763936</v>
          </cell>
        </row>
        <row r="1599">
          <cell r="A1599" t="str">
            <v>764347</v>
          </cell>
        </row>
        <row r="1600">
          <cell r="A1600" t="str">
            <v>764453</v>
          </cell>
        </row>
        <row r="1601">
          <cell r="A1601" t="str">
            <v>764566</v>
          </cell>
        </row>
        <row r="1602">
          <cell r="A1602" t="str">
            <v>950207</v>
          </cell>
        </row>
        <row r="1603">
          <cell r="A1603" t="str">
            <v>40250</v>
          </cell>
        </row>
        <row r="1604">
          <cell r="A1604" t="str">
            <v>1561</v>
          </cell>
        </row>
        <row r="1605">
          <cell r="A1605" t="str">
            <v>303007</v>
          </cell>
        </row>
        <row r="1606">
          <cell r="A1606" t="str">
            <v>16954</v>
          </cell>
        </row>
        <row r="1607">
          <cell r="A1607" t="str">
            <v>240624</v>
          </cell>
        </row>
        <row r="1608">
          <cell r="A1608" t="str">
            <v>106308</v>
          </cell>
        </row>
        <row r="1609">
          <cell r="A1609" t="str">
            <v>37994</v>
          </cell>
        </row>
        <row r="1610">
          <cell r="A1610" t="str">
            <v>327698</v>
          </cell>
        </row>
        <row r="1611">
          <cell r="A1611" t="str">
            <v>237854</v>
          </cell>
        </row>
        <row r="1612">
          <cell r="A1612" t="str">
            <v>430073</v>
          </cell>
        </row>
        <row r="1613">
          <cell r="A1613" t="str">
            <v>15189</v>
          </cell>
        </row>
        <row r="1614">
          <cell r="A1614" t="str">
            <v>16285</v>
          </cell>
        </row>
        <row r="1615">
          <cell r="A1615" t="str">
            <v>79240</v>
          </cell>
        </row>
        <row r="1616">
          <cell r="A1616" t="str">
            <v>65579</v>
          </cell>
        </row>
        <row r="1617">
          <cell r="A1617" t="str">
            <v>1498</v>
          </cell>
        </row>
        <row r="1618">
          <cell r="A1618" t="str">
            <v>24271</v>
          </cell>
        </row>
        <row r="1619">
          <cell r="A1619" t="str">
            <v>161887</v>
          </cell>
        </row>
        <row r="1620">
          <cell r="A1620" t="str">
            <v>456324</v>
          </cell>
        </row>
        <row r="1621">
          <cell r="A1621" t="str">
            <v>494926</v>
          </cell>
        </row>
        <row r="1622">
          <cell r="A1622" t="str">
            <v>1009280</v>
          </cell>
        </row>
        <row r="1623">
          <cell r="A1623" t="str">
            <v>230104</v>
          </cell>
        </row>
        <row r="1624">
          <cell r="A1624" t="str">
            <v>16771</v>
          </cell>
        </row>
        <row r="1625">
          <cell r="A1625" t="str">
            <v>89127</v>
          </cell>
        </row>
        <row r="1626">
          <cell r="A1626" t="str">
            <v>18720</v>
          </cell>
        </row>
        <row r="1627">
          <cell r="A1627" t="str">
            <v>330866</v>
          </cell>
        </row>
        <row r="1628">
          <cell r="A1628" t="str">
            <v>451049</v>
          </cell>
        </row>
        <row r="1629">
          <cell r="A1629" t="str">
            <v>1009287</v>
          </cell>
        </row>
        <row r="1630">
          <cell r="A1630" t="str">
            <v>4538</v>
          </cell>
        </row>
        <row r="1631">
          <cell r="A1631" t="str">
            <v>47972</v>
          </cell>
        </row>
        <row r="1632">
          <cell r="A1632" t="str">
            <v>327181</v>
          </cell>
        </row>
        <row r="1633">
          <cell r="A1633" t="str">
            <v>91072</v>
          </cell>
        </row>
        <row r="1634">
          <cell r="A1634" t="str">
            <v>89808</v>
          </cell>
        </row>
        <row r="1635">
          <cell r="A1635" t="str">
            <v>13225</v>
          </cell>
        </row>
        <row r="1636">
          <cell r="A1636" t="str">
            <v>17227</v>
          </cell>
        </row>
        <row r="1637">
          <cell r="A1637" t="str">
            <v>303007</v>
          </cell>
        </row>
        <row r="1638">
          <cell r="A1638" t="str">
            <v>146205</v>
          </cell>
        </row>
        <row r="1639">
          <cell r="A1639" t="str">
            <v>487847</v>
          </cell>
        </row>
        <row r="1640">
          <cell r="A1640" t="str">
            <v>1009290</v>
          </cell>
        </row>
        <row r="1641">
          <cell r="A1641" t="str">
            <v>18372</v>
          </cell>
        </row>
        <row r="1642">
          <cell r="A1642" t="str">
            <v>82367</v>
          </cell>
        </row>
        <row r="1643">
          <cell r="A1643" t="str">
            <v>340677</v>
          </cell>
        </row>
        <row r="1644">
          <cell r="A1644" t="str">
            <v>826865</v>
          </cell>
        </row>
        <row r="1645">
          <cell r="A1645" t="str">
            <v>115026</v>
          </cell>
        </row>
        <row r="1646">
          <cell r="A1646" t="str">
            <v>81614</v>
          </cell>
        </row>
        <row r="1647">
          <cell r="A1647" t="str">
            <v>1009293</v>
          </cell>
        </row>
        <row r="1648">
          <cell r="A1648" t="str">
            <v>436598</v>
          </cell>
        </row>
        <row r="1649">
          <cell r="A1649" t="str">
            <v>502159</v>
          </cell>
        </row>
        <row r="1650">
          <cell r="A1650" t="str">
            <v>14678</v>
          </cell>
        </row>
        <row r="1651">
          <cell r="A1651" t="str">
            <v>304568</v>
          </cell>
        </row>
        <row r="1652">
          <cell r="A1652" t="str">
            <v>425616</v>
          </cell>
        </row>
        <row r="1653">
          <cell r="A1653" t="str">
            <v>18629</v>
          </cell>
        </row>
      </sheetData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5966.645062152777" createdVersion="8" refreshedVersion="8" minRefreshableVersion="3" recordCount="11651" xr:uid="{5FC34AD0-D906-4470-AF89-848C4A87D720}">
  <cacheSource type="worksheet">
    <worksheetSource ref="A1:I11588" sheet="Población Depurada"/>
  </cacheSource>
  <cacheFields count="9">
    <cacheField name="Expediente" numFmtId="0">
      <sharedItems/>
    </cacheField>
    <cacheField name="PrimeroDeUsuario que Modifico" numFmtId="0">
      <sharedItems count="23">
        <s v="ALFONSO RODRIGUEZ CUTIVA"/>
        <s v="AURA MARIA ROMERO GIL"/>
        <s v="CESAR AUGUSTO LOMBANA LOMBANA"/>
        <s v="CESAR AUGUSTO RODRIGUEZ CASTRO"/>
        <s v="ELIANA SUAREZ HERNANDEZ"/>
        <s v="FREDDY HUMBERTO PARADA CUBILLOS"/>
        <s v="GERMAN ALBERTO DIAZ PINTO"/>
        <s v="GLORIA ISABEL GALLON LIZARAZO"/>
        <s v="GLORIA PATRICIA BRICENO OTALORA"/>
        <s v="HECTOR JESULIN ESPITIA"/>
        <s v="JENNIFER TATIANA CORTES NIÑO"/>
        <s v="JUAN DANIEL CORTES ALAVA"/>
        <s v="LIDA YHOLENI GONZALEZ GALEANO"/>
        <s v="LUIS FELIPE BANDERA TOLOZA"/>
        <s v="LUISA IRENE MARQUEZ AVILA"/>
        <s v="MARIO ANDRES BARRAGAN CERQUERA"/>
        <s v="MONICA JOHANA FUENTES USECHE"/>
        <s v="NANACY JANNETTE CORONADO"/>
        <s v="NESTOR ROBERTO CUERVO GARCIA"/>
        <s v="PAOLA AMERICA CEPEDA ANAYA"/>
        <s v="PATRICIA VALCARCEL RODRIGUEZ"/>
        <s v="SONIA MILENA ARTEAGA"/>
        <s v="WILLIAM HERNAN SUAREZ VENTO"/>
      </sharedItems>
    </cacheField>
    <cacheField name="PrimeroDeEstado MVCT" numFmtId="0">
      <sharedItems/>
    </cacheField>
    <cacheField name="PrimeroDeTramite MVCT" numFmtId="0">
      <sharedItems/>
    </cacheField>
    <cacheField name="PrimeroDeTramite Bitacora" numFmtId="0">
      <sharedItems/>
    </cacheField>
    <cacheField name="PrimeroDeResponsable MVCT" numFmtId="0">
      <sharedItems/>
    </cacheField>
    <cacheField name="Reclasificado por Usuario que Modifico" numFmtId="0">
      <sharedItems containsBlank="1"/>
    </cacheField>
    <cacheField name="Diferencia-Responsable-Reclasificacion" numFmtId="0">
      <sharedItems containsBlank="1"/>
    </cacheField>
    <cacheField name="Usuario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uan Carlos Fajardo Leon" refreshedDate="46206.449914583332" createdVersion="8" refreshedVersion="8" minRefreshableVersion="3" recordCount="164" xr:uid="{17637CF0-E990-48B5-9038-16B5AD967ECD}">
  <cacheSource type="worksheet">
    <worksheetSource ref="A1:K165" sheet="Población"/>
  </cacheSource>
  <cacheFields count="11">
    <cacheField name="Expediente" numFmtId="0">
      <sharedItems/>
    </cacheField>
    <cacheField name="PrimeroDeUsuario que Modifico" numFmtId="0">
      <sharedItems/>
    </cacheField>
    <cacheField name="PrimeroDeEstado MVCT" numFmtId="0">
      <sharedItems/>
    </cacheField>
    <cacheField name="PrimeroDeTramite MVCT" numFmtId="0">
      <sharedItems/>
    </cacheField>
    <cacheField name="PrimeroDeTramite Bitacora" numFmtId="0">
      <sharedItems/>
    </cacheField>
    <cacheField name="PrimeroDeResponsable MVCT" numFmtId="0">
      <sharedItems count="6">
        <s v="ART 10° DEC. 554 DE 2003 ESCRITURACIÓN"/>
        <s v="ART 2° LEY 1001 DE 2005 TITULACIÓN"/>
        <s v="Art 277 de la Ley 1955 de 2019"/>
        <s v="ART 7° LEY 1001 DE 2005 GRAVÁMENES"/>
        <s v="ART 3° LEY 1001 DE 2005 ENAJENACIÓN A OCUPANTES"/>
        <s v="ART 6° LEY 1001 DE 2005 ZONAS DE CESIÓN"/>
      </sharedItems>
    </cacheField>
    <cacheField name="Articulo Reclasificado por Usuario que Modifico" numFmtId="0">
      <sharedItems/>
    </cacheField>
    <cacheField name="Para Muestreo" numFmtId="0">
      <sharedItems count="2">
        <s v="NO"/>
        <s v="SI"/>
      </sharedItems>
    </cacheField>
    <cacheField name="Diferente Responsable" numFmtId="0">
      <sharedItems/>
    </cacheField>
    <cacheField name="Contenido en Otro Muestreo" numFmtId="0">
      <sharedItems/>
    </cacheField>
    <cacheField name="Item" numFmtId="0">
      <sharedItems containsMixedTypes="1" containsNumber="1" containsInteger="1" minValue="8" maxValue="1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1651">
  <r>
    <s v="341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117"/>
    <x v="0"/>
    <s v="EN TRAMITE MVCT"/>
    <s v="EN TRAMITE ACTUACIÓN ADMINISTRATIVA"/>
    <s v="SOLICITUD DE CERTIFICACION"/>
    <s v="ART 10° DEC. 554 DE 2003 ESCRITURACIÓN"/>
    <s v="ART 10° DEC. 554 DE 2003 ESCRITURACIÓN"/>
    <b v="1"/>
    <s v="arodriguez"/>
  </r>
  <r>
    <s v="10059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3116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5159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8593"/>
    <x v="0"/>
    <s v="EN TRAMITE MVCT"/>
    <s v="EN TRAMITE ACTUACIÓN ADMINISTRATIVA"/>
    <s v="SOLICITUD DE CERTIFICACION"/>
    <s v="ART 10° DEC. 554 DE 2003 ESCRITURACIÓN"/>
    <s v="ART 10° DEC. 554 DE 2003 ESCRITURACIÓN"/>
    <b v="1"/>
    <s v="arodriguez"/>
  </r>
  <r>
    <s v="33837"/>
    <x v="0"/>
    <s v="EN TRAMITE MVCT"/>
    <s v="EN TRAMITE ACTUACIÓN ADMINISTRATIVA"/>
    <s v="SOLICITUD DE CERTIFICACION"/>
    <s v="ART 2° LEY 1001 DE 2005 TITULACIÓN"/>
    <s v="ART 10° DEC. 554 DE 2003 ESCRITURACIÓN"/>
    <b v="0"/>
    <s v="arodriguez"/>
  </r>
  <r>
    <s v="82367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86480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94644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97885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210790"/>
    <x v="0"/>
    <s v="EN TRAMITE MVCT"/>
    <s v="EN TRAMITE ACTUACIÓN ADMINISTRATIVA"/>
    <s v="TRAMITE INFORMATIVO"/>
    <s v="Equipo Técnico GTSP"/>
    <s v="ART 10° DEC. 554 DE 2003 ESCRITURACIÓN"/>
    <b v="0"/>
    <s v="arodriguez"/>
  </r>
  <r>
    <s v="221949"/>
    <x v="0"/>
    <s v="EN TRAMITE MVCT"/>
    <s v="EN TRAMITE ACTUACIÓN ADMINISTRATIVA"/>
    <s v="TRAMITE INFORMATIVO"/>
    <s v="Equipo Técnico GTSP"/>
    <s v="ART 10° DEC. 554 DE 2003 ESCRITURACIÓN"/>
    <b v="0"/>
    <s v="arodriguez"/>
  </r>
  <r>
    <s v="222352"/>
    <x v="0"/>
    <s v="EN TRAMITE MVCT"/>
    <s v="EN TRAMITE ACTUACIÓN ADMINISTRATIVA"/>
    <s v="TRAMITE INFORMATIVO"/>
    <s v="ART 10° DEC. 554 DE 2003 ESCRITURACIÓN"/>
    <s v="ART 10° DEC. 554 DE 2003 ESCRITURACIÓN"/>
    <b v="1"/>
    <s v="arodriguez"/>
  </r>
  <r>
    <s v="13205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26448"/>
    <x v="1"/>
    <s v="EN TRAMITE MVCT"/>
    <s v="EN TRAMITE ACTUACIÓN ADMINISTRATIVA"/>
    <s v="ESTUDIO PRELIMINAR"/>
    <s v="ART 10° DEC. 554 DE 2003 ESCRITURACIÓN"/>
    <s v="ART 10° DEC. 554 DE 2003 ESCRITURACIÓN"/>
    <b v="1"/>
    <s v="amromero"/>
  </r>
  <r>
    <s v="44791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66707"/>
    <x v="1"/>
    <s v="EN TRAMITE MVCT"/>
    <s v="EN TRAMITE ACTUACIÓN ADMINISTRATIVA"/>
    <s v="INFORME TÉCNICO"/>
    <s v="ART 10° DEC. 554 DE 2003 ESCRITURACIÓN"/>
    <s v="ART 10° DEC. 554 DE 2003 ESCRITURACIÓN"/>
    <b v="1"/>
    <s v="amromero"/>
  </r>
  <r>
    <s v="66720"/>
    <x v="1"/>
    <s v="EN TRAMITE MVCT"/>
    <s v="EN TRAMITE ACTUACIÓN ADMINISTRATIVA"/>
    <s v="TRAMITE INFORMATIVO"/>
    <s v="Equipo Técnico GTSP"/>
    <s v="ART 10° DEC. 554 DE 2003 ESCRITURACIÓN"/>
    <b v="0"/>
    <s v="amromero"/>
  </r>
  <r>
    <s v="84209"/>
    <x v="1"/>
    <s v="EN TRAMITE MVCT"/>
    <s v="EN TRAMITE ACTUACIÓN ADMINISTRATIVA"/>
    <s v="ACTO ADMINSITRATIVO EXPEDIDO"/>
    <s v="ART 10° DEC. 554 DE 2003 ESCRITURACIÓN"/>
    <s v="ART 10° DEC. 554 DE 2003 ESCRITURACIÓN"/>
    <b v="1"/>
    <s v="amromero"/>
  </r>
  <r>
    <s v="208474"/>
    <x v="1"/>
    <s v="EN TRAMITE MVCT"/>
    <s v="EN TRAMITE ACTUACIÓN ADMINISTRATIVA"/>
    <s v="TRAMITE INFORMATIVO"/>
    <s v="Equipo Técnico GTSP"/>
    <s v="ART 10° DEC. 554 DE 2003 ESCRITURACIÓN"/>
    <b v="0"/>
    <s v="amromero"/>
  </r>
  <r>
    <s v="234733"/>
    <x v="1"/>
    <s v="EN TRAMITE MVCT"/>
    <s v="EN TRAMITE ACTUACIÓN ADMINISTRATIVA"/>
    <s v="INFORME JURÍDICO"/>
    <s v="Equipo Técnico GTSP"/>
    <s v="ART 10° DEC. 554 DE 2003 ESCRITURACIÓN"/>
    <b v="0"/>
    <s v="amromero"/>
  </r>
  <r>
    <s v="1006650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1009140"/>
    <x v="1"/>
    <s v="EN TRAMITE MVCT"/>
    <s v="EN TRAMITE ACTUACIÓN ADMINISTRATIVA"/>
    <s v="TRAMITE INFORMATIVO"/>
    <s v="ART 10° DEC. 554 DE 2003 ESCRITURACIÓN"/>
    <s v="ART 10° DEC. 554 DE 2003 ESCRITURACIÓN"/>
    <b v="1"/>
    <s v="amromero"/>
  </r>
  <r>
    <s v="18863"/>
    <x v="2"/>
    <s v="EN TRAMITE MVCT"/>
    <s v="EN TRAMITE ACTUACIÓN ADMINISTRATIVA"/>
    <s v="INFORME TÉCNICO"/>
    <s v="Art 277 de la Ley 1955 de 2019"/>
    <s v="Art 277 de la Ley 1955 de 2019"/>
    <b v="1"/>
    <s v="calombana"/>
  </r>
  <r>
    <s v="79584"/>
    <x v="2"/>
    <s v="EN TRAMITE MVCT"/>
    <s v="EN TRAMITE ACTUACIÓN ADMINISTRATIVA"/>
    <s v="INFORME TÉCNICO"/>
    <s v="Art 277 de la Ley 1955 de 2019"/>
    <s v="Art 277 de la Ley 1955 de 2019"/>
    <b v="1"/>
    <s v="calombana"/>
  </r>
  <r>
    <s v="310381"/>
    <x v="2"/>
    <s v="EN TRAMITE MVCT"/>
    <s v="EN TRAMITE ACTUACIÓN ADMINISTRATIVA"/>
    <s v="ESTUDIO PRELIMINAR"/>
    <s v="ART 2° LEY 1001 DE 2005 TITULACIÓN"/>
    <s v="Art 277 de la Ley 1955 de 2019"/>
    <b v="0"/>
    <s v="calombana"/>
  </r>
  <r>
    <s v="1005021"/>
    <x v="2"/>
    <s v="EN TRAMITE MVCT"/>
    <s v="EN TRAMITE ACTUACIÓN ADMINISTRATIVA"/>
    <s v="INFORME TÉCNICO"/>
    <s v="Art 277 de la Ley 1955 de 2019"/>
    <s v="Art 277 de la Ley 1955 de 2019"/>
    <b v="1"/>
    <s v="calombana"/>
  </r>
  <r>
    <s v="1008152"/>
    <x v="2"/>
    <s v="EN TRAMITE MVCT"/>
    <s v="EN TRAMITE ACTUACIÓN ADMINISTRATIVA"/>
    <s v="INFORME TÉCNICO"/>
    <s v="Equipo Técnico GTSP"/>
    <s v="Art 277 de la Ley 1955 de 2019"/>
    <b v="0"/>
    <s v="calombana"/>
  </r>
  <r>
    <s v="1008153"/>
    <x v="2"/>
    <s v="EN TRAMITE MVCT"/>
    <s v="EN TRAMITE ACTUACIÓN ADMINISTRATIVA"/>
    <s v="INFORME TÉCNICO"/>
    <s v="Equipo Técnico GTSP"/>
    <s v="Art 277 de la Ley 1955 de 2019"/>
    <b v="0"/>
    <s v="calombana"/>
  </r>
  <r>
    <s v="1008154"/>
    <x v="2"/>
    <s v="EN TRAMITE MVCT"/>
    <s v="EN TRAMITE ACTUACIÓN ADMINISTRATIVA"/>
    <s v="INFORME TÉCNICO"/>
    <s v="Equipo Técnico GTSP"/>
    <s v="Art 277 de la Ley 1955 de 2019"/>
    <b v="0"/>
    <s v="calombana"/>
  </r>
  <r>
    <s v="1008155"/>
    <x v="2"/>
    <s v="EN TRAMITE MVCT"/>
    <s v="EN TRAMITE ACTUACIÓN ADMINISTRATIVA"/>
    <s v="INFORME TÉCNICO"/>
    <s v="Equipo Técnico GTSP"/>
    <s v="Art 277 de la Ley 1955 de 2019"/>
    <b v="0"/>
    <s v="calombana"/>
  </r>
  <r>
    <s v="1008156"/>
    <x v="2"/>
    <s v="EN TRAMITE MVCT"/>
    <s v="EN TRAMITE ACTUACIÓN ADMINISTRATIVA"/>
    <s v="INFORME TÉCNICO"/>
    <s v="Equipo Técnico GTSP"/>
    <s v="Art 277 de la Ley 1955 de 2019"/>
    <b v="0"/>
    <s v="calombana"/>
  </r>
  <r>
    <s v="1008157"/>
    <x v="2"/>
    <s v="EN TRAMITE MVCT"/>
    <s v="EN TRAMITE ACTUACIÓN ADMINISTRATIVA"/>
    <s v="INFORME TÉCNICO"/>
    <s v="Equipo Técnico GTSP"/>
    <s v="Art 277 de la Ley 1955 de 2019"/>
    <b v="0"/>
    <s v="calombana"/>
  </r>
  <r>
    <s v="1008158"/>
    <x v="2"/>
    <s v="EN TRAMITE MVCT"/>
    <s v="EN TRAMITE ACTUACIÓN ADMINISTRATIVA"/>
    <s v="INFORME TÉCNICO"/>
    <s v="Equipo Técnico GTSP"/>
    <s v="Art 277 de la Ley 1955 de 2019"/>
    <b v="0"/>
    <s v="calombana"/>
  </r>
  <r>
    <s v="1008159"/>
    <x v="2"/>
    <s v="EN TRAMITE MVCT"/>
    <s v="EN TRAMITE ACTUACIÓN ADMINISTRATIVA"/>
    <s v="INFORME TÉCNICO"/>
    <s v="Equipo Técnico GTSP"/>
    <s v="Art 277 de la Ley 1955 de 2019"/>
    <b v="0"/>
    <s v="calombana"/>
  </r>
  <r>
    <s v="1008160"/>
    <x v="2"/>
    <s v="EN TRAMITE MVCT"/>
    <s v="EN TRAMITE ACTUACIÓN ADMINISTRATIVA"/>
    <s v="INFORME TÉCNICO"/>
    <s v="Equipo Técnico GTSP"/>
    <s v="Art 277 de la Ley 1955 de 2019"/>
    <b v="0"/>
    <s v="calombana"/>
  </r>
  <r>
    <s v="1008161"/>
    <x v="2"/>
    <s v="EN TRAMITE MVCT"/>
    <s v="EN TRAMITE ACTUACIÓN ADMINISTRATIVA"/>
    <s v="INFORME TÉCNICO"/>
    <s v="Equipo Técnico GTSP"/>
    <s v="Art 277 de la Ley 1955 de 2019"/>
    <b v="0"/>
    <s v="calombana"/>
  </r>
  <r>
    <s v="1008162"/>
    <x v="2"/>
    <s v="EN TRAMITE MVCT"/>
    <s v="EN TRAMITE ACTUACIÓN ADMINISTRATIVA"/>
    <s v="INFORME TÉCNICO"/>
    <s v="Equipo Técnico GTSP"/>
    <s v="Art 277 de la Ley 1955 de 2019"/>
    <b v="0"/>
    <s v="calombana"/>
  </r>
  <r>
    <s v="1008163"/>
    <x v="2"/>
    <s v="EN TRAMITE MVCT"/>
    <s v="EN TRAMITE ACTUACIÓN ADMINISTRATIVA"/>
    <s v="INFORME TÉCNICO"/>
    <s v="Equipo Técnico GTSP"/>
    <s v="Art 277 de la Ley 1955 de 2019"/>
    <b v="0"/>
    <s v="calombana"/>
  </r>
  <r>
    <s v="1008164"/>
    <x v="2"/>
    <s v="EN TRAMITE MVCT"/>
    <s v="EN TRAMITE ACTUACIÓN ADMINISTRATIVA"/>
    <s v="INFORME TÉCNICO"/>
    <s v="Equipo Técnico GTSP"/>
    <s v="Art 277 de la Ley 1955 de 2019"/>
    <b v="0"/>
    <s v="calombana"/>
  </r>
  <r>
    <s v="1008165"/>
    <x v="2"/>
    <s v="EN TRAMITE MVCT"/>
    <s v="EN TRAMITE ACTUACIÓN ADMINISTRATIVA"/>
    <s v="INFORME TÉCNICO"/>
    <s v="Equipo Técnico GTSP"/>
    <s v="Art 277 de la Ley 1955 de 2019"/>
    <b v="0"/>
    <s v="calombana"/>
  </r>
  <r>
    <s v="1008166"/>
    <x v="2"/>
    <s v="EN TRAMITE MVCT"/>
    <s v="EN TRAMITE ACTUACIÓN ADMINISTRATIVA"/>
    <s v="INFORME TÉCNICO"/>
    <s v="Equipo Técnico GTSP"/>
    <s v="Art 277 de la Ley 1955 de 2019"/>
    <b v="0"/>
    <s v="calombana"/>
  </r>
  <r>
    <s v="1008167"/>
    <x v="2"/>
    <s v="EN TRAMITE MVCT"/>
    <s v="EN TRAMITE ACTUACIÓN ADMINISTRATIVA"/>
    <s v="INFORME TÉCNICO"/>
    <s v="Equipo Técnico GTSP"/>
    <s v="Art 277 de la Ley 1955 de 2019"/>
    <b v="0"/>
    <s v="calombana"/>
  </r>
  <r>
    <s v="1008168"/>
    <x v="2"/>
    <s v="EN TRAMITE MVCT"/>
    <s v="EN TRAMITE ACTUACIÓN ADMINISTRATIVA"/>
    <s v="INFORME TÉCNICO"/>
    <s v="Equipo Técnico GTSP"/>
    <s v="Art 277 de la Ley 1955 de 2019"/>
    <b v="0"/>
    <s v="calombana"/>
  </r>
  <r>
    <s v="1008169"/>
    <x v="2"/>
    <s v="EN TRAMITE MVCT"/>
    <s v="EN TRAMITE ACTUACIÓN ADMINISTRATIVA"/>
    <s v="INFORME TÉCNICO"/>
    <s v="Equipo Técnico GTSP"/>
    <s v="Art 277 de la Ley 1955 de 2019"/>
    <b v="0"/>
    <s v="calombana"/>
  </r>
  <r>
    <s v="1008170"/>
    <x v="2"/>
    <s v="EN TRAMITE MVCT"/>
    <s v="EN TRAMITE ACTUACIÓN ADMINISTRATIVA"/>
    <s v="INFORME TÉCNICO"/>
    <s v="Equipo Técnico GTSP"/>
    <s v="Art 277 de la Ley 1955 de 2019"/>
    <b v="0"/>
    <s v="calombana"/>
  </r>
  <r>
    <s v="1008171"/>
    <x v="2"/>
    <s v="EN TRAMITE MVCT"/>
    <s v="EN TRAMITE ACTUACIÓN ADMINISTRATIVA"/>
    <s v="INFORME TÉCNICO"/>
    <s v="Equipo Técnico GTSP"/>
    <s v="Art 277 de la Ley 1955 de 2019"/>
    <b v="0"/>
    <s v="calombana"/>
  </r>
  <r>
    <s v="1008173"/>
    <x v="2"/>
    <s v="EN TRAMITE MVCT"/>
    <s v="EN TRAMITE ACTUACIÓN ADMINISTRATIVA"/>
    <s v="INFORME TÉCNICO"/>
    <s v="Equipo Técnico GTSP"/>
    <s v="Art 277 de la Ley 1955 de 2019"/>
    <b v="0"/>
    <s v="calombana"/>
  </r>
  <r>
    <s v="1008174"/>
    <x v="2"/>
    <s v="EN TRAMITE MVCT"/>
    <s v="EN TRAMITE ACTUACIÓN ADMINISTRATIVA"/>
    <s v="INFORME TÉCNICO"/>
    <s v="Equipo Técnico GTSP"/>
    <s v="Art 277 de la Ley 1955 de 2019"/>
    <b v="0"/>
    <s v="calombana"/>
  </r>
  <r>
    <s v="1370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561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976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7504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11734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3174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79240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87365"/>
    <x v="3"/>
    <s v="EN TRAMITE MVCT"/>
    <s v="EN TRAMITE ACTUACIÓN ADMINISTRATIVA"/>
    <s v="ESTUDIO PRELIMINAR"/>
    <s v="ART 10° DEC. 554 DE 2003 ESCRITURACIÓN"/>
    <s v="ART 10° DEC. 554 DE 2003 ESCRITURACIÓN"/>
    <b v="1"/>
    <s v="crodriguez"/>
  </r>
  <r>
    <s v="92427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234396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009139"/>
    <x v="3"/>
    <s v="EN TRAMITE MVCT"/>
    <s v="EN TRAMITE ACTUACIÓN ADMINISTRATIVA"/>
    <s v="TRAMITE INFORMATIVO"/>
    <s v="ART 10° DEC. 554 DE 2003 ESCRITURACIÓN"/>
    <s v="ART 10° DEC. 554 DE 2003 ESCRITURACIÓN"/>
    <b v="1"/>
    <s v="crodriguez"/>
  </r>
  <r>
    <s v="13285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22496"/>
    <x v="4"/>
    <s v="CERRADO GTSP"/>
    <s v="SIN ACTUACIÓN"/>
    <s v="TRAMITE INFORMATIVO"/>
    <s v="ART 10° DEC. 554 DE 2003 ESCRITURACIÓN"/>
    <s v="ART 10° DEC. 554 DE 2003 ESCRITURACIÓN"/>
    <b v="1"/>
    <s v="esuarez"/>
  </r>
  <r>
    <s v="33595"/>
    <x v="4"/>
    <s v="EN TRAMITE MVCT"/>
    <s v="EN TRAMITE ACTUACIÓN ADMINISTRATIVA"/>
    <s v="TRAMITE INFORMATIVO"/>
    <s v="ART 10° DEC. 554 DE 2003 ESCRITURACIÓN"/>
    <s v="ART 10° DEC. 554 DE 2003 ESCRITURACIÓN"/>
    <b v="1"/>
    <s v="esuarez"/>
  </r>
  <r>
    <s v="35246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6160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6833"/>
    <x v="4"/>
    <s v="EN TRAMITE MVCT"/>
    <s v="EN TRAMITE ACTUACIÓN ADMINISTRATIVA"/>
    <s v="TRAMITE INFORMATIVO"/>
    <s v="Equipo Técnico GTSP"/>
    <s v="ART 10° DEC. 554 DE 2003 ESCRITURACIÓN"/>
    <b v="0"/>
    <s v="esuarez"/>
  </r>
  <r>
    <s v="36867"/>
    <x v="4"/>
    <s v="EN TRAMITE MVCT"/>
    <s v="EN TRAMITE ACTUACIÓN ADMINISTRATIVA"/>
    <s v="TRAMITE INFORMATIVO"/>
    <s v="Equipo Técnico GTSP"/>
    <s v="ART 10° DEC. 554 DE 2003 ESCRITURACIÓN"/>
    <b v="0"/>
    <s v="esuarez"/>
  </r>
  <r>
    <s v="37829"/>
    <x v="4"/>
    <s v="EN TRAMITE MVCT"/>
    <s v="EN TRAMITE ACTUACIÓN ADMINISTRATIVA"/>
    <s v="TRAMITE INFORMATIVO"/>
    <s v="Equipo Técnico GTSP"/>
    <s v="ART 10° DEC. 554 DE 2003 ESCRITURACIÓN"/>
    <b v="0"/>
    <s v="esuarez"/>
  </r>
  <r>
    <s v="37846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9308"/>
    <x v="4"/>
    <s v="EN TRAMITE MVCT"/>
    <s v="EN TRAMITE ACTUACIÓN ADMINISTRATIVA"/>
    <s v="TRAMITE INFORMATIVO"/>
    <s v="Equipo Técnico GTSP"/>
    <s v="ART 10° DEC. 554 DE 2003 ESCRITURACIÓN"/>
    <b v="0"/>
    <s v="esuarez"/>
  </r>
  <r>
    <s v="39342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7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39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0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1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2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4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5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6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7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24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0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09"/>
    <x v="4"/>
    <s v="EN TRAMITE MVCT"/>
    <s v="EN TRAMITE ACTUACIÓN ADMINISTRATIVA"/>
    <s v="TRAMITE INFORMATIVO"/>
    <s v="Equipo Técnico GTSP"/>
    <s v="ART 10° DEC. 554 DE 2003 ESCRITURACIÓN"/>
    <b v="0"/>
    <s v="esuarez"/>
  </r>
  <r>
    <s v="40718"/>
    <x v="4"/>
    <s v="EN TRAMITE MVCT"/>
    <s v="EN TRAMITE ACTUACIÓN ADMINISTRATIVA"/>
    <s v="TRAMITE INFORMATIVO"/>
    <s v="Equipo Técnico GTSP"/>
    <s v="ART 10° DEC. 554 DE 2003 ESCRITURACIÓN"/>
    <b v="0"/>
    <s v="esuarez"/>
  </r>
  <r>
    <s v="41788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45092"/>
    <x v="4"/>
    <s v="EN TRAMITE MVCT"/>
    <s v="EN TRAMITE ACTUACIÓN ADMINISTRATIVA"/>
    <s v="TRAMITE INFORMATIVO"/>
    <s v="Equipo Técnico GTSP"/>
    <s v="ART 10° DEC. 554 DE 2003 ESCRITURACIÓN"/>
    <b v="0"/>
    <s v="esuarez"/>
  </r>
  <r>
    <s v="55846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61351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65579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102445"/>
    <x v="4"/>
    <s v="EN TRAMITE MVCT"/>
    <s v="EN TRAMITE ACTUACIÓN ADMINISTRATIVA"/>
    <s v="TRAMITE INFORMATIVO"/>
    <s v="Equipo Técnico GTSP"/>
    <s v="ART 10° DEC. 554 DE 2003 ESCRITURACIÓN"/>
    <b v="0"/>
    <s v="esuarez"/>
  </r>
  <r>
    <s v="231774"/>
    <x v="4"/>
    <s v="EN TRAMITE MVCT"/>
    <s v="EN TRAMITE ACTUACIÓN ADMINISTRATIVA"/>
    <s v="TRAMITE INFORMATIVO"/>
    <s v="ART 6° LEY 1001 DE 2005 ZONAS DE CESIÓN"/>
    <s v="ART 10° DEC. 554 DE 2003 ESCRITURACIÓN"/>
    <b v="0"/>
    <s v="esuarez"/>
  </r>
  <r>
    <s v="23479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25365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02478"/>
    <x v="4"/>
    <s v="CERRADO GTSP"/>
    <s v="SIN ACTUACIÓN"/>
    <s v="TRAMITE INFORMATIVO"/>
    <s v="ART 2° LEY 1001 DE 2005 TITULACIÓN"/>
    <s v="ART 10° DEC. 554 DE 2003 ESCRITURACIÓN"/>
    <b v="0"/>
    <s v="esuarez"/>
  </r>
  <r>
    <s v="303007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327201"/>
    <x v="4"/>
    <s v="EN TRAMITE MVCT"/>
    <s v="EN TRAMITE ACTUACIÓN ADMINISTRATIVA"/>
    <s v="TRAMITE INFORMATIVO"/>
    <s v="ART 2° LEY 1001 DE 2005 TITULACIÓN"/>
    <s v="ART 10° DEC. 554 DE 2003 ESCRITURACIÓN"/>
    <b v="0"/>
    <s v="esuarez"/>
  </r>
  <r>
    <s v="328206"/>
    <x v="4"/>
    <s v="CERRADO GTSP"/>
    <s v="SIN ACTUACIÓN"/>
    <s v="TRAMITE INFORMATIVO"/>
    <s v="ART 2° LEY 1001 DE 2005 TITULACIÓN"/>
    <s v="ART 10° DEC. 554 DE 2003 ESCRITURACIÓN"/>
    <b v="0"/>
    <s v="esuarez"/>
  </r>
  <r>
    <s v="1006453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1006613"/>
    <x v="4"/>
    <s v="CERRADO GTSP"/>
    <s v="SIN ACTUACIÓN"/>
    <s v="TRAMITE INFORMATIVO"/>
    <s v="Art 277 de la Ley 1955 de 2019"/>
    <s v="ART 10° DEC. 554 DE 2003 ESCRITURACIÓN"/>
    <b v="0"/>
    <s v="esuarez"/>
  </r>
  <r>
    <s v="1006980"/>
    <x v="4"/>
    <s v="EN TRAMITE MVCT"/>
    <s v="EN TRAMITE ACTUACIÓN ADMINISTRATIVA"/>
    <s v="TRAMITE INFORMATIVO"/>
    <s v="Art 277 de la Ley 1955 de 2019"/>
    <s v="ART 10° DEC. 554 DE 2003 ESCRITURACIÓN"/>
    <b v="0"/>
    <s v="esuarez"/>
  </r>
  <r>
    <s v="1009141"/>
    <x v="4"/>
    <s v="EN TRAMITE MVCT"/>
    <s v="EN TRAMITE ACTUACIÓN ADMINISTRATIVA"/>
    <s v="EN SOLICITUD DE PAZ Y SALVO"/>
    <s v="Art 277 de la Ley 1955 de 2019"/>
    <s v="ART 10° DEC. 554 DE 2003 ESCRITURACIÓN"/>
    <b v="0"/>
    <s v="esuarez"/>
  </r>
  <r>
    <s v="89256"/>
    <x v="5"/>
    <s v="EN TRAMITE MVCT"/>
    <s v="EN TRAMITE ACTUACIÓN ADMINISTRATIVA"/>
    <s v="ESTUDIO PRELIMINAR"/>
    <s v="ART 10° DEC. 554 DE 2003 ESCRITURACIÓN"/>
    <s v="Art 277 de la Ley 1955 de 2019"/>
    <b v="0"/>
    <s v="fhparada"/>
  </r>
  <r>
    <s v="260033"/>
    <x v="5"/>
    <s v="EN TRAMITE MVCT"/>
    <s v="EN TRAMITE ACTUACIÓN ADMINISTRATIVA"/>
    <s v="INFORME TÉCNICO"/>
    <s v="Equipo Técnico GTSP"/>
    <s v="Art 277 de la Ley 1955 de 2019"/>
    <b v="0"/>
    <s v="fhparada"/>
  </r>
  <r>
    <s v="1000631"/>
    <x v="6"/>
    <s v="CERRADO MVCT"/>
    <s v="GESTIÓN CULMINADA"/>
    <s v="SOLICITUD DE CERTIFICACION"/>
    <s v="ART 10° DEC. 554 DE 2003 ESCRITURACIÓN"/>
    <s v="Subdirección de Finanazas y Presupuesto"/>
    <b v="0"/>
    <s v="gdiaz"/>
  </r>
  <r>
    <s v="959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2125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1711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467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597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12720"/>
    <x v="7"/>
    <s v="CERRADO MVCT"/>
    <s v="GESTIÓN CULMINADA"/>
    <s v="TRAMITE INFORMATIVO"/>
    <s v="ART 10° DEC. 554 DE 2003 ESCRITURACIÓN"/>
    <s v="ART 10° DEC. 554 DE 2003 ESCRITURACIÓN"/>
    <b v="1"/>
    <s v="ggallon"/>
  </r>
  <r>
    <s v="18354"/>
    <x v="7"/>
    <s v="EN TRAMITE MVCT"/>
    <s v="EN TRAMITE ACTUACIÓN ADMINISTRATIVA"/>
    <s v="INFORME JURÍDICO"/>
    <s v="ART 10° DEC. 554 DE 2003 ESCRITURACIÓN"/>
    <s v="ART 10° DEC. 554 DE 2003 ESCRITURACIÓN"/>
    <b v="1"/>
    <s v="ggallon"/>
  </r>
  <r>
    <s v="20028"/>
    <x v="7"/>
    <s v="CERRADO GTSP"/>
    <s v="PARA REVISION JURIDICA"/>
    <s v="TRAMITE INFORMATIVO"/>
    <s v="Equipo Técnico GTSP"/>
    <s v="ART 10° DEC. 554 DE 2003 ESCRITURACIÓN"/>
    <b v="0"/>
    <s v="ggallon"/>
  </r>
  <r>
    <s v="20306"/>
    <x v="7"/>
    <s v="CERRADO GTSP"/>
    <s v="PARA REVISION JURIDICA"/>
    <s v="TRAMITE INFORMATIVO"/>
    <s v="Equipo Técnico GTSP"/>
    <s v="ART 10° DEC. 554 DE 2003 ESCRITURACIÓN"/>
    <b v="0"/>
    <s v="ggallon"/>
  </r>
  <r>
    <s v="21550"/>
    <x v="7"/>
    <s v="EN TRAMITE MVCT"/>
    <s v="EN TRAMITE ACTUACIÓN ADMINISTRATIVA"/>
    <s v="REGISTRO VERIFICADO CONTRA FOLIO DE MATRÍCULA INM."/>
    <s v="ART 10° DEC. 554 DE 2003 ESCRITURACIÓN"/>
    <s v="ART 10° DEC. 554 DE 2003 ESCRITURACIÓN"/>
    <b v="1"/>
    <s v="ggallon"/>
  </r>
  <r>
    <s v="21580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47972"/>
    <x v="7"/>
    <s v="EN TRAMITE MVCT"/>
    <s v="EN TRAMITE ACTUACIÓN ADMINISTRATIVA"/>
    <s v="TRAMITE INFORMATIVO"/>
    <s v="ART 10° DEC. 554 DE 2003 ESCRITURACIÓN"/>
    <s v="ART 10° DEC. 554 DE 2003 ESCRITURACIÓN"/>
    <b v="1"/>
    <s v="ggallon"/>
  </r>
  <r>
    <s v="97267"/>
    <x v="7"/>
    <s v="EN TRAMITE MVCT"/>
    <s v="EN TRAMITE ACTUACIÓN ADMINISTRATIVA"/>
    <s v="REGISTRO VERIFICADO CONTRA FOLIO DE MATRÍCULA INM."/>
    <s v="ART 10° DEC. 554 DE 2003 ESCRITURACIÓN"/>
    <s v="ART 10° DEC. 554 DE 2003 ESCRITURACIÓN"/>
    <b v="1"/>
    <s v="ggallon"/>
  </r>
  <r>
    <s v="3029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435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61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748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279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305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463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24212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44723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6051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66649"/>
    <x v="8"/>
    <s v="CERRADO GTSP"/>
    <s v="GESTIÓN CULMINADA"/>
    <s v="TRAMITE CONSULTA"/>
    <s v="Equipo Técnico GTSP"/>
    <s v="ART 7° LEY 1001 DE 2005 GRAVÁMENES"/>
    <b v="0"/>
    <s v="gbriceño"/>
  </r>
  <r>
    <s v="79080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4311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4485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545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87224"/>
    <x v="8"/>
    <s v="EN TRAMITE MVCT"/>
    <s v="EN TRAMITE ACTUACIÓN ADMINISTRATIVA"/>
    <s v="ACTO ADMINSITRATIVO EXPEDIDO"/>
    <s v="ART 3° LEY 1001 DE 2005 ENAJENACIÓN A OCUPANTES"/>
    <s v="ART 7° LEY 1001 DE 2005 GRAVÁMENES"/>
    <b v="0"/>
    <s v="gbriceño"/>
  </r>
  <r>
    <s v="9750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97868"/>
    <x v="8"/>
    <s v="EN TRAMITE MVCT"/>
    <s v="EN TRAMITE ACTUACIÓN ADMINISTRATIVA"/>
    <s v="ACTO ADMINSITRATIVO EXPEDIDO"/>
    <s v="ART 3° LEY 1001 DE 2005 ENAJENACIÓN A OCUPANTES"/>
    <s v="ART 7° LEY 1001 DE 2005 GRAVÁMENES"/>
    <b v="0"/>
    <s v="gbriceño"/>
  </r>
  <r>
    <s v="104276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05514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108288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062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0943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555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676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16921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85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149065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6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7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8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69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0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1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4907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16224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16312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1704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2150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25125"/>
    <x v="8"/>
    <s v="EN TRAMITE MVCT"/>
    <s v="EN TRAMITE ACTUACIÓN ADMINISTRATIVA"/>
    <s v="ACTO ADMINSITRATIVO EXPEDIDO"/>
    <s v="ART 10° DEC. 554 DE 2003 ESCRITURACIÓN"/>
    <s v="ART 7° LEY 1001 DE 2005 GRAVÁMENES"/>
    <b v="0"/>
    <s v="gbriceño"/>
  </r>
  <r>
    <s v="234652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34685"/>
    <x v="8"/>
    <s v="EN TRAMITE MVCT"/>
    <s v="EN TRAMITE ACTUACIÓN ADMINISTRATIVA"/>
    <s v="ACTO ADMINSITRATIVO EXPEDIDO"/>
    <s v="Equipo Técnico GTSP"/>
    <s v="ART 7° LEY 1001 DE 2005 GRAVÁMENES"/>
    <b v="0"/>
    <s v="gbriceño"/>
  </r>
  <r>
    <s v="260029"/>
    <x v="8"/>
    <s v="EN TRAMITE MVCT"/>
    <s v="EN TRAMITE ACTUACIÓN ADMINISTRATIVA"/>
    <s v="ACTO ADMINSITRATIVO EXPEDIDO"/>
    <s v="Art 277 de la Ley 1955 de 2019"/>
    <s v="ART 7° LEY 1001 DE 2005 GRAVÁMENES"/>
    <b v="0"/>
    <s v="gbriceño"/>
  </r>
  <r>
    <s v="310312"/>
    <x v="8"/>
    <s v="EN TRAMITE MVCT"/>
    <s v="EN TRAMITE ACTUACIÓN ADMINISTRATIVA"/>
    <s v="ACTO ADMINSITRATIVO EXPEDIDO"/>
    <s v="ART 2° LEY 1001 DE 2005 TITULACIÓN"/>
    <s v="ART 7° LEY 1001 DE 2005 GRAVÁMENES"/>
    <b v="0"/>
    <s v="gbriceño"/>
  </r>
  <r>
    <s v="40058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04381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07787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0150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4150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153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183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4952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066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375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6417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39045"/>
    <x v="8"/>
    <s v="CERRADO MVCT"/>
    <s v="GESTIÓN CULMINADA"/>
    <s v="TRAMITE INFORMATIVO"/>
    <s v="ART 7° LEY 1001 DE 2005 GRAVÁMENES"/>
    <s v="ART 7° LEY 1001 DE 2005 GRAVÁMENES"/>
    <b v="1"/>
    <s v="gbriceño"/>
  </r>
  <r>
    <s v="441179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3413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5598"/>
    <x v="8"/>
    <s v="EN TRAMITE MVCT"/>
    <s v="EN TRAMITE ACTUACIÓN ADMINISTRATIVA"/>
    <s v="ACTO ADMINSITRATIVO EXPEDIDO"/>
    <s v="ART 7° LEY 1001 DE 2005 GRAVÁMENES"/>
    <s v="ART 7° LEY 1001 DE 2005 GRAVÁMENES"/>
    <b v="1"/>
    <s v="gbriceño"/>
  </r>
  <r>
    <s v="447533"/>
    <x v="8"/>
    <s v="EN TRAMITE MVCT"/>
    <s v="EN TRAMITE ACTUACIÓN ADMINISTRATIVA"/>
    <s v="ACTO ADMINSITRATIVO EXPEDIDO"/>
    <s v="ART 7° LEY 1001 DE 2005 GRAVÁMENES"/>
    <m/>
    <m/>
    <m/>
  </r>
  <r>
    <s v="455021"/>
    <x v="8"/>
    <s v="EN TRAMITE MVCT"/>
    <s v="EN TRAMITE ACTUACIÓN ADMINISTRATIVA"/>
    <s v="ACTO ADMINSITRATIVO EXPEDIDO"/>
    <s v="ART 7° LEY 1001 DE 2005 GRAVÁMENES"/>
    <m/>
    <m/>
    <m/>
  </r>
  <r>
    <s v="455080"/>
    <x v="8"/>
    <s v="EN TRAMITE MVCT"/>
    <s v="EN TRAMITE ACTUACIÓN ADMINISTRATIVA"/>
    <s v="ACTO ADMINSITRATIVO EXPEDIDO"/>
    <s v="ART 7° LEY 1001 DE 2005 GRAVÁMENES"/>
    <m/>
    <m/>
    <m/>
  </r>
  <r>
    <s v="462324"/>
    <x v="8"/>
    <s v="EN TRAMITE MVCT"/>
    <s v="EN TRAMITE ACTUACIÓN ADMINISTRATIVA"/>
    <s v="ACTO ADMINSITRATIVO EXPEDIDO"/>
    <s v="ART 7° LEY 1001 DE 2005 GRAVÁMENES"/>
    <m/>
    <m/>
    <m/>
  </r>
  <r>
    <s v="464391"/>
    <x v="8"/>
    <s v="EN TRAMITE MVCT"/>
    <s v="EN TRAMITE ACTUACIÓN ADMINISTRATIVA"/>
    <s v="ACTO ADMINSITRATIVO EXPEDIDO"/>
    <s v="ART 7° LEY 1001 DE 2005 GRAVÁMENES"/>
    <m/>
    <m/>
    <m/>
  </r>
  <r>
    <s v="468534"/>
    <x v="8"/>
    <s v="EN TRAMITE MVCT"/>
    <s v="EN TRAMITE ACTUACIÓN ADMINISTRATIVA"/>
    <s v="ACTO ADMINSITRATIVO EXPEDIDO"/>
    <s v="ART 7° LEY 1001 DE 2005 GRAVÁMENES"/>
    <m/>
    <m/>
    <m/>
  </r>
  <r>
    <s v="470888"/>
    <x v="8"/>
    <s v="EN TRAMITE MVCT"/>
    <s v="EN TRAMITE ACTUACIÓN ADMINISTRATIVA"/>
    <s v="ACTO ADMINSITRATIVO EXPEDIDO"/>
    <s v="ART 7° LEY 1001 DE 2005 GRAVÁMENES"/>
    <m/>
    <m/>
    <m/>
  </r>
  <r>
    <s v="471405"/>
    <x v="8"/>
    <s v="EN TRAMITE MVCT"/>
    <s v="EN TRAMITE ACTUACIÓN ADMINISTRATIVA"/>
    <s v="ACTO ADMINSITRATIVO EXPEDIDO"/>
    <s v="ART 7° LEY 1001 DE 2005 GRAVÁMENES"/>
    <m/>
    <m/>
    <m/>
  </r>
  <r>
    <s v="479090"/>
    <x v="8"/>
    <s v="CERRADO MVCT"/>
    <s v="GESTIÓN CULMINADA"/>
    <s v="TRAMITE INFORMATIVO"/>
    <s v="ART 7° LEY 1001 DE 2005 GRAVÁMENES"/>
    <m/>
    <m/>
    <m/>
  </r>
  <r>
    <s v="480127"/>
    <x v="8"/>
    <s v="EN TRAMITE MVCT"/>
    <s v="EN TRAMITE ACTUACIÓN ADMINISTRATIVA"/>
    <s v="ACTO ADMINSITRATIVO EXPEDIDO"/>
    <s v="ART 7° LEY 1001 DE 2005 GRAVÁMENES"/>
    <m/>
    <m/>
    <m/>
  </r>
  <r>
    <s v="480223"/>
    <x v="8"/>
    <s v="EN TRAMITE MVCT"/>
    <s v="EN TRAMITE ACTUACIÓN ADMINISTRATIVA"/>
    <s v="ACTO ADMINSITRATIVO EXPEDIDO"/>
    <s v="ART 7° LEY 1001 DE 2005 GRAVÁMENES"/>
    <m/>
    <m/>
    <m/>
  </r>
  <r>
    <s v="482746"/>
    <x v="8"/>
    <s v="EN TRAMITE MVCT"/>
    <s v="EN TRAMITE ACTUACIÓN ADMINISTRATIVA"/>
    <s v="ACTO ADMINSITRATIVO EXPEDIDO"/>
    <s v="ART 7° LEY 1001 DE 2005 GRAVÁMENES"/>
    <m/>
    <m/>
    <m/>
  </r>
  <r>
    <s v="486536"/>
    <x v="8"/>
    <s v="EN TRAMITE MVCT"/>
    <s v="EN TRAMITE ACTUACIÓN ADMINISTRATIVA"/>
    <s v="ACTO ADMINSITRATIVO EXPEDIDO"/>
    <s v="ART 7° LEY 1001 DE 2005 GRAVÁMENES"/>
    <m/>
    <m/>
    <m/>
  </r>
  <r>
    <s v="488717"/>
    <x v="8"/>
    <s v="EN TRAMITE MVCT"/>
    <s v="EN TRAMITE ACTUACIÓN ADMINISTRATIVA"/>
    <s v="ACTO ADMINSITRATIVO EXPEDIDO"/>
    <s v="ART 7° LEY 1001 DE 2005 GRAVÁMENES"/>
    <m/>
    <m/>
    <m/>
  </r>
  <r>
    <s v="492610"/>
    <x v="8"/>
    <s v="EN TRAMITE MVCT"/>
    <s v="EN TRAMITE ACTUACIÓN ADMINISTRATIVA"/>
    <s v="ACTO ADMINSITRATIVO EXPEDIDO"/>
    <s v="ART 7° LEY 1001 DE 2005 GRAVÁMENES"/>
    <m/>
    <m/>
    <m/>
  </r>
  <r>
    <s v="496870"/>
    <x v="8"/>
    <s v="EN TRAMITE MVCT"/>
    <s v="EN TRAMITE ACTUACIÓN ADMINISTRATIVA"/>
    <s v="ACTO ADMINSITRATIVO EXPEDIDO"/>
    <s v="ART 7° LEY 1001 DE 2005 GRAVÁMENES"/>
    <m/>
    <m/>
    <m/>
  </r>
  <r>
    <s v="496898"/>
    <x v="8"/>
    <s v="EN TRAMITE MVCT"/>
    <s v="EN TRAMITE ACTUACIÓN ADMINISTRATIVA"/>
    <s v="ACTO ADMINSITRATIVO EXPEDIDO"/>
    <s v="ART 7° LEY 1001 DE 2005 GRAVÁMENES"/>
    <m/>
    <m/>
    <m/>
  </r>
  <r>
    <s v="508369"/>
    <x v="8"/>
    <s v="EN TRAMITE MVCT"/>
    <s v="EN TRAMITE ACTUACIÓN ADMINISTRATIVA"/>
    <s v="ACTO ADMINSITRATIVO EXPEDIDO"/>
    <s v="ART 7° LEY 1001 DE 2005 GRAVÁMENES"/>
    <m/>
    <m/>
    <m/>
  </r>
  <r>
    <s v="513405"/>
    <x v="8"/>
    <s v="EN TRAMITE MVCT"/>
    <s v="EN TRAMITE ACTUACIÓN ADMINISTRATIVA"/>
    <s v="ACTO ADMINSITRATIVO EXPEDIDO"/>
    <s v="ART 7° LEY 1001 DE 2005 GRAVÁMENES"/>
    <m/>
    <m/>
    <m/>
  </r>
  <r>
    <s v="649924"/>
    <x v="8"/>
    <s v="EN TRAMITE MVCT"/>
    <s v="EN TRAMITE ACTUACIÓN ADMINISTRATIVA"/>
    <s v="ACTO ADMINSITRATIVO EXPEDIDO"/>
    <s v="Equipo Técnico GTSP"/>
    <m/>
    <m/>
    <m/>
  </r>
  <r>
    <s v="650486"/>
    <x v="8"/>
    <s v="EN TRAMITE MVCT"/>
    <s v="EN TRAMITE ACTUACIÓN ADMINISTRATIVA"/>
    <s v="ACTO ADMINSITRATIVO EXPEDIDO"/>
    <s v="Equipo Técnico GTSP"/>
    <m/>
    <m/>
    <m/>
  </r>
  <r>
    <s v="870995"/>
    <x v="8"/>
    <s v="EN TRAMITE MVCT"/>
    <s v="EN TRAMITE ACTUACIÓN ADMINISTRATIVA"/>
    <s v="ACTO ADMINSITRATIVO EXPEDIDO"/>
    <s v="ART 7° LEY 1001 DE 2005 GRAVÁMENES"/>
    <m/>
    <m/>
    <m/>
  </r>
  <r>
    <s v="871781"/>
    <x v="8"/>
    <s v="EN TRAMITE MVCT"/>
    <s v="EN TRAMITE ACTUACIÓN ADMINISTRATIVA"/>
    <s v="ACTO ADMINSITRATIVO EXPEDIDO"/>
    <s v="ART 7° LEY 1001 DE 2005 GRAVÁMENES"/>
    <m/>
    <m/>
    <m/>
  </r>
  <r>
    <s v="875830"/>
    <x v="8"/>
    <s v="EN TRAMITE MVCT"/>
    <s v="EN TRAMITE ACTUACIÓN ADMINISTRATIVA"/>
    <s v="ACTO ADMINSITRATIVO EXPEDIDO"/>
    <s v="Equipo Técnico GTSP"/>
    <m/>
    <m/>
    <m/>
  </r>
  <r>
    <s v="1000491"/>
    <x v="8"/>
    <s v="EN TRAMITE MVCT"/>
    <s v="EN TRAMITE ACTUACIÓN ADMINISTRATIVA"/>
    <s v="ACTO ADMINSITRATIVO EXPEDIDO"/>
    <s v="ART 7° LEY 1001 DE 2005 GRAVÁMENES"/>
    <m/>
    <m/>
    <m/>
  </r>
  <r>
    <s v="1000717"/>
    <x v="8"/>
    <s v="EN TRAMITE MVCT"/>
    <s v="EN TRAMITE ACTUACIÓN ADMINISTRATIVA"/>
    <s v="ACTO ADMINSITRATIVO EXPEDIDO"/>
    <s v="ART 7° LEY 1001 DE 2005 GRAVÁMENES"/>
    <m/>
    <m/>
    <m/>
  </r>
  <r>
    <s v="1001113"/>
    <x v="8"/>
    <s v="EN TRAMITE MVCT"/>
    <s v="EN TRAMITE ACTUACIÓN ADMINISTRATIVA"/>
    <s v="ACTO ADMINSITRATIVO EXPEDIDO"/>
    <s v="ART 2° LEY 1001 DE 2005 TITULACIÓN"/>
    <m/>
    <m/>
    <m/>
  </r>
  <r>
    <s v="1002963"/>
    <x v="8"/>
    <s v="EN TRAMITE MVCT"/>
    <s v="EN TRAMITE ACTUACIÓN ADMINISTRATIVA"/>
    <s v="ACTO ADMINSITRATIVO EXPEDIDO"/>
    <s v="ART 7° LEY 1001 DE 2005 GRAVÁMENES"/>
    <m/>
    <m/>
    <m/>
  </r>
  <r>
    <s v="1009142"/>
    <x v="8"/>
    <s v="EN TRAMITE MVCT"/>
    <s v="EN TRAMITE ACTUACIÓN ADMINISTRATIVA"/>
    <s v="ACTO ADMINSITRATIVO EXPEDIDO"/>
    <s v="ART 7° LEY 1001 DE 2005 GRAVÁMENES"/>
    <m/>
    <m/>
    <m/>
  </r>
  <r>
    <s v="81602"/>
    <x v="9"/>
    <s v="EN TRAMITE MVCT"/>
    <s v="EN TRAMITE ACTUACIÓN ADMINISTRATIVA"/>
    <s v="TRAMITE INFORMATIVO"/>
    <s v="ART 10° DEC. 554 DE 2003 ESCRITURACIÓN"/>
    <m/>
    <m/>
    <m/>
  </r>
  <r>
    <s v="3600"/>
    <x v="10"/>
    <s v="CERRADO MVCT"/>
    <s v="GESTIÓN CULMINADA"/>
    <s v="REGISTRO VERIFICADO CONTRA FOLIO DE MATRÍCULA INM."/>
    <s v="ART 10° DEC. 554 DE 2003 ESCRITURACIÓN"/>
    <m/>
    <m/>
    <m/>
  </r>
  <r>
    <s v="3814"/>
    <x v="10"/>
    <s v="CERRADO MVCT"/>
    <s v="GESTIÓN CULMINADA"/>
    <s v="REGISTRO VERIFICADO CONTRA FOLIO DE MATRÍCULA INM."/>
    <s v="ART 10° DEC. 554 DE 2003 ESCRITURACIÓN"/>
    <m/>
    <m/>
    <m/>
  </r>
  <r>
    <s v="8667"/>
    <x v="10"/>
    <s v="CERRADO MVCT"/>
    <s v="GESTIÓN CULMINADA"/>
    <s v="REGISTRO VERIFICADO CONTRA FOLIO DE MATRÍCULA INM."/>
    <s v="ART 10° DEC. 554 DE 2003 ESCRITURACIÓN"/>
    <m/>
    <m/>
    <m/>
  </r>
  <r>
    <s v="11515"/>
    <x v="10"/>
    <s v="CERRADO MVCT"/>
    <s v="GESTIÓN CULMINADA"/>
    <s v="REGISTRO VERIFICADO CONTRA FOLIO DE MATRÍCULA INM."/>
    <s v="ART 10° DEC. 554 DE 2003 ESCRITURACIÓN"/>
    <m/>
    <m/>
    <m/>
  </r>
  <r>
    <s v="11814"/>
    <x v="10"/>
    <s v="CERRADO MVCT"/>
    <s v="GESTIÓN CULMINADA"/>
    <s v="REGISTRO VERIFICADO CONTRA FOLIO DE MATRÍCULA INM."/>
    <s v="ART 10° DEC. 554 DE 2003 ESCRITURACIÓN"/>
    <m/>
    <m/>
    <m/>
  </r>
  <r>
    <s v="12364"/>
    <x v="10"/>
    <s v="CERRADO MVCT"/>
    <s v="GESTIÓN CULMINADA"/>
    <s v="REGISTRO VERIFICADO CONTRA FOLIO DE MATRÍCULA INM."/>
    <s v="ART 10° DEC. 554 DE 2003 ESCRITURACIÓN"/>
    <m/>
    <m/>
    <m/>
  </r>
  <r>
    <s v="12792"/>
    <x v="10"/>
    <s v="CERRADO MVCT"/>
    <s v="GESTIÓN CULMINADA"/>
    <s v="REGISTRO VERIFICADO CONTRA FOLIO DE MATRÍCULA INM."/>
    <s v="ART 10° DEC. 554 DE 2003 ESCRITURACIÓN"/>
    <m/>
    <m/>
    <m/>
  </r>
  <r>
    <s v="12808"/>
    <x v="10"/>
    <s v="CERRADO MVCT"/>
    <s v="GESTIÓN CULMINADA"/>
    <s v="REGISTRO VERIFICADO CONTRA FOLIO DE MATRÍCULA INM."/>
    <s v="ART 10° DEC. 554 DE 2003 ESCRITURACIÓN"/>
    <m/>
    <m/>
    <m/>
  </r>
  <r>
    <s v="12823"/>
    <x v="10"/>
    <s v="EN TRAMITE MVCT"/>
    <s v="EN TRAMITE ACTUACIÓN ADMINISTRATIVA"/>
    <s v="REGISTRO VERIFICADO CONTRA FOLIO DE MATRÍCULA INM."/>
    <s v="ART 10° DEC. 554 DE 2003 ESCRITURACIÓN"/>
    <m/>
    <m/>
    <m/>
  </r>
  <r>
    <s v="13194"/>
    <x v="10"/>
    <s v="CERRADO MVCT"/>
    <s v="GESTIÓN CULMINADA"/>
    <s v="REGISTRO VERIFICADO CONTRA FOLIO DE MATRÍCULA INM."/>
    <s v="ART 10° DEC. 554 DE 2003 ESCRITURACIÓN"/>
    <m/>
    <m/>
    <m/>
  </r>
  <r>
    <s v="16242"/>
    <x v="10"/>
    <s v="CERRADO MVCT"/>
    <s v="GESTIÓN CULMINADA"/>
    <s v="REGISTRO VERIFICADO CONTRA FOLIO DE MATRÍCULA INM."/>
    <s v="ART 10° DEC. 554 DE 2003 ESCRITURACIÓN"/>
    <m/>
    <m/>
    <m/>
  </r>
  <r>
    <s v="18734"/>
    <x v="10"/>
    <s v="CERRADO MVCT"/>
    <s v="GESTIÓN CULMINADA"/>
    <s v="REGISTRO VERIFICADO CONTRA FOLIO DE MATRÍCULA INM."/>
    <s v="ART 10° DEC. 554 DE 2003 ESCRITURACIÓN"/>
    <m/>
    <m/>
    <m/>
  </r>
  <r>
    <s v="22339"/>
    <x v="10"/>
    <s v="EN TRAMITE MVCT"/>
    <s v="EN TRAMITE ACTUACIÓN ADMINISTRATIVA"/>
    <s v="TRAMITE INFORMATIVO"/>
    <s v="ART 10° DEC. 554 DE 2003 ESCRITURACIÓN"/>
    <m/>
    <m/>
    <m/>
  </r>
  <r>
    <s v="24066"/>
    <x v="10"/>
    <s v="CERRADO MVCT"/>
    <s v="GESTIÓN CULMINADA"/>
    <s v="REGISTRO VERIFICADO CONTRA FOLIO DE MATRÍCULA INM."/>
    <s v="ART 10° DEC. 554 DE 2003 ESCRITURACIÓN"/>
    <m/>
    <m/>
    <m/>
  </r>
  <r>
    <s v="24128"/>
    <x v="10"/>
    <s v="CERRADO MVCT"/>
    <s v="GESTIÓN CULMINADA"/>
    <s v="REGISTRO VERIFICADO CONTRA FOLIO DE MATRÍCULA INM."/>
    <s v="Art 277 de la Ley 1955 de 2019"/>
    <m/>
    <m/>
    <m/>
  </r>
  <r>
    <s v="24149"/>
    <x v="10"/>
    <s v="CERRADO MVCT"/>
    <s v="GESTIÓN CULMINADA"/>
    <s v="REGISTRO VERIFICADO CONTRA FOLIO DE MATRÍCULA INM."/>
    <s v="ART 10° DEC. 554 DE 2003 ESCRITURACIÓN"/>
    <m/>
    <m/>
    <m/>
  </r>
  <r>
    <s v="26484"/>
    <x v="10"/>
    <s v="CERRADO MVCT"/>
    <s v="GESTIÓN CULMINADA"/>
    <s v="REGISTRO VERIFICADO CONTRA FOLIO DE MATRÍCULA INM."/>
    <s v="ART 10° DEC. 554 DE 2003 ESCRITURACIÓN"/>
    <m/>
    <m/>
    <m/>
  </r>
  <r>
    <s v="38750"/>
    <x v="10"/>
    <s v="CERRADO MVCT"/>
    <s v="GESTIÓN CULMINADA"/>
    <s v="REGISTRO VERIFICADO CONTRA FOLIO DE MATRÍCULA INM."/>
    <s v="Art 277 de la Ley 1955 de 2019"/>
    <m/>
    <m/>
    <m/>
  </r>
  <r>
    <s v="44709"/>
    <x v="10"/>
    <s v="CERRADO MVCT"/>
    <s v="GESTIÓN CULMINADA"/>
    <s v="REGISTRO VERIFICADO CONTRA FOLIO DE MATRÍCULA INM."/>
    <s v="ART 10° DEC. 554 DE 2003 ESCRITURACIÓN"/>
    <m/>
    <m/>
    <m/>
  </r>
  <r>
    <s v="44713"/>
    <x v="10"/>
    <s v="CERRADO MVCT"/>
    <s v="GESTIÓN CULMINADA"/>
    <s v="REGISTRO VERIFICADO CONTRA FOLIO DE MATRÍCULA INM."/>
    <s v="ART 10° DEC. 554 DE 2003 ESCRITURACIÓN"/>
    <m/>
    <m/>
    <m/>
  </r>
  <r>
    <s v="65082"/>
    <x v="10"/>
    <s v="CERRADO MVCT"/>
    <s v="GESTIÓN CULMINADA"/>
    <s v="REGISTRO VERIFICADO CONTRA FOLIO DE MATRÍCULA INM."/>
    <s v="Art 277 de la Ley 1955 de 2019"/>
    <m/>
    <m/>
    <m/>
  </r>
  <r>
    <s v="82363"/>
    <x v="10"/>
    <s v="CERRADO MVCT"/>
    <s v="GESTIÓN CULMINADA"/>
    <s v="REGISTRO VERIFICADO CONTRA FOLIO DE MATRÍCULA INM."/>
    <s v="ART 10° DEC. 554 DE 2003 ESCRITURACIÓN"/>
    <m/>
    <m/>
    <m/>
  </r>
  <r>
    <s v="88392"/>
    <x v="10"/>
    <s v="CERRADO MVCT"/>
    <s v="GESTIÓN CULMINADA"/>
    <s v="REGISTRO VERIFICADO CONTRA FOLIO DE MATRÍCULA INM."/>
    <s v="ART 10° DEC. 554 DE 2003 ESCRITURACIÓN"/>
    <m/>
    <m/>
    <m/>
  </r>
  <r>
    <s v="115444"/>
    <x v="10"/>
    <s v="CERRADO MVCT"/>
    <s v="GESTIÓN CULMINADA"/>
    <s v="REGISTRO VERIFICADO CONTRA FOLIO DE MATRÍCULA INM."/>
    <s v="ART 10° DEC. 554 DE 2003 ESCRITURACIÓN"/>
    <m/>
    <m/>
    <m/>
  </r>
  <r>
    <s v="203955"/>
    <x v="10"/>
    <s v="CERRADO MVCT"/>
    <s v="GESTIÓN CULMINADA"/>
    <s v="REGISTRO VERIFICADO CONTRA FOLIO DE MATRÍCULA INM."/>
    <s v="Art 277 de la Ley 1955 de 2019"/>
    <m/>
    <m/>
    <m/>
  </r>
  <r>
    <s v="262982"/>
    <x v="10"/>
    <s v="CERRADO MVCT"/>
    <s v="GESTIÓN CULMINADA"/>
    <s v="REGISTRO VERIFICADO CONTRA FOLIO DE MATRÍCULA INM."/>
    <s v="ART 10° DEC. 554 DE 2003 ESCRITURACIÓN"/>
    <m/>
    <m/>
    <m/>
  </r>
  <r>
    <s v="327226"/>
    <x v="10"/>
    <s v="CERRADO MVCT"/>
    <s v="GESTIÓN CULMINADA"/>
    <s v="REGISTRO VERIFICADO CONTRA FOLIO DE MATRÍCULA INM."/>
    <s v="ART 10° DEC. 554 DE 2003 ESCRITURACIÓN"/>
    <m/>
    <m/>
    <m/>
  </r>
  <r>
    <s v="738830"/>
    <x v="10"/>
    <s v="CERRADO MVCT"/>
    <s v="GESTIÓN CULMINADA"/>
    <s v="REGISTRO VERIFICADO CONTRA FOLIO DE MATRÍCULA INM."/>
    <s v="Art 277 de la Ley 1955 de 2019"/>
    <m/>
    <m/>
    <m/>
  </r>
  <r>
    <s v="1004720"/>
    <x v="10"/>
    <s v="CERRADO MVCT"/>
    <s v="GESTIÓN CULMINADA"/>
    <s v="REGISTRO VERIFICADO CONTRA FOLIO DE MATRÍCULA INM."/>
    <s v="ART 10° DEC. 554 DE 2003 ESCRITURACIÓN"/>
    <m/>
    <m/>
    <m/>
  </r>
  <r>
    <s v="1006623"/>
    <x v="10"/>
    <s v="CERRADO MVCT"/>
    <s v="GESTIÓN CULMINADA"/>
    <s v="REGISTRO VERIFICADO CONTRA FOLIO DE MATRÍCULA INM."/>
    <s v="ART 10° DEC. 554 DE 2003 ESCRITURACIÓN"/>
    <m/>
    <m/>
    <m/>
  </r>
  <r>
    <s v="15562"/>
    <x v="11"/>
    <s v="EN TRAMITE MVCT"/>
    <s v="EN TRAMITE ACTUACIÓN ADMINISTRATIVA"/>
    <s v="TRAMITE INFORMATIVO"/>
    <s v="Art 277 de la Ley 1955 de 2019"/>
    <m/>
    <m/>
    <m/>
  </r>
  <r>
    <s v="15674"/>
    <x v="11"/>
    <s v="EN TRAMITE MVCT"/>
    <s v="EN TRAMITE ACTUACIÓN ADMINISTRATIVA"/>
    <s v="TRAMITE INFORMATIVO"/>
    <s v="ART 10° DEC. 554 DE 2003 ESCRITURACIÓN"/>
    <m/>
    <m/>
    <m/>
  </r>
  <r>
    <s v="22160"/>
    <x v="11"/>
    <s v="EN TRAMITE MVCT"/>
    <s v="EN TRAMITE ACTUACIÓN ADMINISTRATIVA"/>
    <s v="TRAMITE INFORMATIVO"/>
    <s v="Art 277 de la Ley 1955 de 2019"/>
    <m/>
    <m/>
    <m/>
  </r>
  <r>
    <s v="36870"/>
    <x v="11"/>
    <s v="EN TRAMITE MVCT"/>
    <s v="EN TRAMITE ACTUACIÓN ADMINISTRATIVA"/>
    <s v="TRAMITE INFORMATIVO"/>
    <s v="Equipo Técnico GTSP"/>
    <m/>
    <m/>
    <m/>
  </r>
  <r>
    <s v="36871"/>
    <x v="11"/>
    <s v="EN TRAMITE MVCT"/>
    <s v="EN TRAMITE ACTUACIÓN ADMINISTRATIVA"/>
    <s v="TRAMITE INFORMATIVO"/>
    <s v="Equipo Técnico GTSP"/>
    <m/>
    <m/>
    <m/>
  </r>
  <r>
    <s v="36953"/>
    <x v="11"/>
    <s v="EN TRAMITE MVCT"/>
    <s v="EN TRAMITE ACTUACIÓN ADMINISTRATIVA"/>
    <s v="TRAMITE INFORMATIVO"/>
    <s v="Equipo Técnico GTSP"/>
    <m/>
    <m/>
    <m/>
  </r>
  <r>
    <s v="37836"/>
    <x v="11"/>
    <s v="EN TRAMITE MVCT"/>
    <s v="EN TRAMITE ACTUACIÓN ADMINISTRATIVA"/>
    <s v="TRAMITE INFORMATIVO"/>
    <s v="Equipo Técnico GTSP"/>
    <m/>
    <m/>
    <m/>
  </r>
  <r>
    <s v="39306"/>
    <x v="11"/>
    <s v="EN TRAMITE MVCT"/>
    <s v="EN TRAMITE ACTUACIÓN ADMINISTRATIVA"/>
    <s v="TRAMITE INFORMATIVO"/>
    <s v="Equipo Técnico GTSP"/>
    <m/>
    <m/>
    <m/>
  </r>
  <r>
    <s v="39307"/>
    <x v="11"/>
    <s v="EN TRAMITE MVCT"/>
    <s v="EN TRAMITE ACTUACIÓN ADMINISTRATIVA"/>
    <s v="TRAMITE INFORMATIVO"/>
    <s v="Equipo Técnico GTSP"/>
    <m/>
    <m/>
    <m/>
  </r>
  <r>
    <s v="39311"/>
    <x v="11"/>
    <s v="EN TRAMITE MVCT"/>
    <s v="EN TRAMITE ACTUACIÓN ADMINISTRATIVA"/>
    <s v="TRAMITE INFORMATIVO"/>
    <s v="Equipo Técnico GTSP"/>
    <m/>
    <m/>
    <m/>
  </r>
  <r>
    <s v="39337"/>
    <x v="11"/>
    <s v="EN TRAMITE MVCT"/>
    <s v="EN TRAMITE ACTUACIÓN ADMINISTRATIVA"/>
    <s v="TRAMITE INFORMATIVO"/>
    <s v="Equipo Técnico GTSP"/>
    <m/>
    <m/>
    <m/>
  </r>
  <r>
    <s v="39344"/>
    <x v="11"/>
    <s v="EN TRAMITE MVCT"/>
    <s v="EN TRAMITE ACTUACIÓN ADMINISTRATIVA"/>
    <s v="TRAMITE INFORMATIVO"/>
    <s v="Equipo Técnico GTSP"/>
    <m/>
    <m/>
    <m/>
  </r>
  <r>
    <s v="64510"/>
    <x v="11"/>
    <s v="EN TRAMITE MVCT"/>
    <s v="EN TRAMITE ACTUACIÓN ADMINISTRATIVA"/>
    <s v="TRAMITE INFORMATIVO"/>
    <s v="ART 2° LEY 1001 DE 2005 TITULACIÓN"/>
    <m/>
    <m/>
    <m/>
  </r>
  <r>
    <s v="326109"/>
    <x v="11"/>
    <s v="EN TRAMITE MVCT"/>
    <s v="EN TRAMITE ACTUACIÓN ADMINISTRATIVA"/>
    <s v="TRAMITE INFORMATIVO"/>
    <s v="ART 2° LEY 1001 DE 2005 TITULACIÓN"/>
    <m/>
    <m/>
    <m/>
  </r>
  <r>
    <s v="60238"/>
    <x v="12"/>
    <s v="CERRADO MVCT"/>
    <s v="GESTIÓN CULMINADA"/>
    <s v="TRAMITE INFORMATIVO"/>
    <s v="ART 2° LEY 1001 DE 2005 TITULACIÓN"/>
    <m/>
    <m/>
    <m/>
  </r>
  <r>
    <s v="321407"/>
    <x v="12"/>
    <s v="EN TRAMITE MVCT"/>
    <s v="EN TRAMITE ACTUACIÓN ADMINISTRATIVA"/>
    <s v="TRAMITE INFORMATIVO"/>
    <s v="Art 277 de la Ley 1955 de 2019"/>
    <m/>
    <m/>
    <m/>
  </r>
  <r>
    <s v="327181"/>
    <x v="12"/>
    <s v="EN TRAMITE MVCT"/>
    <s v="EN TRAMITE ACTUACIÓN ADMINISTRATIVA"/>
    <s v="TRAMITE INFORMATIVO"/>
    <s v="ART 2° LEY 1001 DE 2005 TITULACIÓN"/>
    <m/>
    <m/>
    <m/>
  </r>
  <r>
    <s v="347054"/>
    <x v="12"/>
    <s v="EN TRAMITE MVCT"/>
    <s v="EN TRAMITE ACTUACIÓN ADMINISTRATIVA"/>
    <s v="TRAMITE INFORMATIVO"/>
    <s v="ART 2° LEY 1001 DE 2005 TITULACIÓN"/>
    <m/>
    <m/>
    <m/>
  </r>
  <r>
    <s v="12463"/>
    <x v="13"/>
    <s v="EN TRAMITE MVCT"/>
    <s v="EN TRAMITE ACTUACIÓN ADMINISTRATIVA"/>
    <s v="TRAMITE INFORMATIVO"/>
    <s v="ART 10° DEC. 554 DE 2003 ESCRITURACIÓN"/>
    <m/>
    <m/>
    <m/>
  </r>
  <r>
    <s v="42032"/>
    <x v="13"/>
    <s v="CERRADO GTSP"/>
    <s v="EN TRAMITE ACTUACIÓN ADMINISTRATIVA"/>
    <s v="TRAMITE INFORMATIVO"/>
    <s v="Equipo Técnico GTSP"/>
    <m/>
    <m/>
    <m/>
  </r>
  <r>
    <s v="79494"/>
    <x v="13"/>
    <s v="EN TRAMITE MVCT"/>
    <s v="EN TRAMITE ACTUACIÓN ADMINISTRATIVA"/>
    <s v="SOLICITUD DE CERTIFICACION"/>
    <s v="ART 10° DEC. 554 DE 2003 ESCRITURACIÓN"/>
    <m/>
    <m/>
    <m/>
  </r>
  <r>
    <s v="86065"/>
    <x v="13"/>
    <s v="EN TRAMITE MVCT"/>
    <s v="EN TRAMITE ACTUACIÓN ADMINISTRATIVA"/>
    <s v="TRAMITE INFORMATIVO"/>
    <s v="ART 10° DEC. 554 DE 2003 ESCRITURACIÓN"/>
    <m/>
    <m/>
    <m/>
  </r>
  <r>
    <s v="91479"/>
    <x v="13"/>
    <s v="EN TRAMITE MVCT"/>
    <s v="EN TRAMITE ACTUACIÓN ADMINISTRATIVA"/>
    <s v="INFORME JURÍDICO"/>
    <s v="ART 10° DEC. 554 DE 2003 ESCRITURACIÓN"/>
    <m/>
    <m/>
    <m/>
  </r>
  <r>
    <s v="108178"/>
    <x v="13"/>
    <s v="EN TRAMITE MVCT"/>
    <s v="EN TRAMITE ACTUACIÓN ADMINISTRATIVA"/>
    <s v="TRAMITE INFORMATIVO"/>
    <s v="Equipo Técnico GTSP"/>
    <m/>
    <m/>
    <m/>
  </r>
  <r>
    <s v="492982"/>
    <x v="14"/>
    <s v="EN TRAMITE MVCT"/>
    <s v="EN TRAMITE ACTUACIÓN ADMINISTRATIVA"/>
    <s v="ACTO ADMINISTRATIVO PARA FIRMA"/>
    <s v="ART 7° LEY 1001 DE 2005 GRAVÁMENES"/>
    <m/>
    <m/>
    <m/>
  </r>
  <r>
    <s v="493318"/>
    <x v="14"/>
    <s v="EN TRAMITE MVCT"/>
    <s v="EN TRAMITE ACTUACIÓN ADMINISTRATIVA"/>
    <s v="ACTO ADMINISTRATIVO PARA FIRMA"/>
    <s v="ART 7° LEY 1001 DE 2005 GRAVÁMENES"/>
    <m/>
    <m/>
    <m/>
  </r>
  <r>
    <s v="16719"/>
    <x v="15"/>
    <s v="EN TRAMITE MVCT"/>
    <s v="EN TRAMITE ACTUACIÓN ADMINISTRATIVA"/>
    <s v="SOLICITUD DE CERTIFICACION"/>
    <s v="ART 7° LEY 1001 DE 2005 GRAVÁMENES"/>
    <m/>
    <m/>
    <m/>
  </r>
  <r>
    <s v="69316"/>
    <x v="15"/>
    <s v="EN TRAMITE MVCT"/>
    <s v="EN TRAMITE ACTUACIÓN ADMINISTRATIVA"/>
    <s v="TRAMITE INFORMATIVO"/>
    <s v="ART 10° DEC. 554 DE 2003 ESCRITURACIÓN"/>
    <m/>
    <m/>
    <m/>
  </r>
  <r>
    <s v="218107"/>
    <x v="15"/>
    <s v="EN TRAMITE MVCT"/>
    <s v="EN TRAMITE ACTUACIÓN ADMINISTRATIVA"/>
    <s v="TRAMITE INFORMATIVO"/>
    <s v="Equipo Técnico GTSP"/>
    <m/>
    <m/>
    <m/>
  </r>
  <r>
    <s v="444487"/>
    <x v="16"/>
    <s v="EN TRAMITE MVCT"/>
    <s v="EN TRAMITE ACTUACIÓN ADMINISTRATIVA"/>
    <s v="ENVÍO RESOLUCIÓN LIQUIDACIÓN-GRAVÁMENES"/>
    <s v="ART 7° LEY 1001 DE 2005 GRAVÁMENES"/>
    <m/>
    <m/>
    <m/>
  </r>
  <r>
    <s v="39369"/>
    <x v="17"/>
    <s v="EN TRAMITE MVCT"/>
    <s v="EN TRAMITE ACTUACIÓN ADMINISTRATIVA"/>
    <s v="TRAMITE INFORMATIVO"/>
    <s v="Equipo Técnico GTSP"/>
    <m/>
    <m/>
    <m/>
  </r>
  <r>
    <s v="39371"/>
    <x v="17"/>
    <s v="EN TRAMITE MVCT"/>
    <s v="EN TRAMITE ACTUACIÓN ADMINISTRATIVA"/>
    <s v="TRAMITE INFORMATIVO"/>
    <s v="Equipo Técnico GTSP"/>
    <m/>
    <m/>
    <m/>
  </r>
  <r>
    <s v="39372"/>
    <x v="17"/>
    <s v="EN TRAMITE MVCT"/>
    <s v="EN TRAMITE ACTUACIÓN ADMINISTRATIVA"/>
    <s v="TRAMITE INFORMATIVO"/>
    <s v="Equipo Técnico GTSP"/>
    <m/>
    <m/>
    <m/>
  </r>
  <r>
    <s v="39376"/>
    <x v="17"/>
    <s v="EN TRAMITE MVCT"/>
    <s v="EN TRAMITE ACTUACIÓN ADMINISTRATIVA"/>
    <s v="TRAMITE INFORMATIVO"/>
    <s v="Equipo Técnico GTSP"/>
    <m/>
    <m/>
    <m/>
  </r>
  <r>
    <s v="39377"/>
    <x v="17"/>
    <s v="EN TRAMITE MVCT"/>
    <s v="EN TRAMITE ACTUACIÓN ADMINISTRATIVA"/>
    <s v="TRAMITE INFORMATIVO"/>
    <s v="Equipo Técnico GTSP"/>
    <m/>
    <m/>
    <m/>
  </r>
  <r>
    <s v="40869"/>
    <x v="17"/>
    <s v="EN TRAMITE MVCT"/>
    <s v="EN TRAMITE ACTUACIÓN ADMINISTRATIVA"/>
    <s v="TRAMITE INFORMATIVO"/>
    <s v="Equipo Técnico GTSP"/>
    <m/>
    <m/>
    <m/>
  </r>
  <r>
    <s v="40949"/>
    <x v="17"/>
    <s v="EN TRAMITE MVCT"/>
    <s v="EN TRAMITE ACTUACIÓN ADMINISTRATIVA"/>
    <s v="TRAMITE INFORMATIVO"/>
    <s v="Equipo Técnico GTSP"/>
    <m/>
    <m/>
    <m/>
  </r>
  <r>
    <s v="84116"/>
    <x v="17"/>
    <s v="EN TRAMITE MVCT"/>
    <s v="EN TRAMITE ACTUACIÓN ADMINISTRATIVA"/>
    <s v="TRAMITE INFORMATIVO"/>
    <s v="ART 10° DEC. 554 DE 2003 ESCRITURACIÓN"/>
    <m/>
    <m/>
    <m/>
  </r>
  <r>
    <s v="208622"/>
    <x v="17"/>
    <s v="EN TRAMITE MVCT"/>
    <s v="EN TRAMITE ACTUACIÓN ADMINISTRATIVA"/>
    <s v="TRAMITE INFORMATIVO"/>
    <s v="Equipo Técnico GTSP"/>
    <m/>
    <m/>
    <m/>
  </r>
  <r>
    <s v="216448"/>
    <x v="17"/>
    <s v="EN TRAMITE MVCT"/>
    <s v="EN TRAMITE ACTUACIÓN ADMINISTRATIVA"/>
    <s v="TRAMITE INFORMATIVO"/>
    <s v="Equipo Técnico GTSP"/>
    <m/>
    <m/>
    <m/>
  </r>
  <r>
    <s v="327187"/>
    <x v="17"/>
    <s v="EN TRAMITE MVCT"/>
    <s v="EN TRAMITE ACTUACIÓN ADMINISTRATIVA"/>
    <s v="TRAMITE INFORMATIVO"/>
    <s v="ART 2° LEY 1001 DE 2005 TITULACIÓN"/>
    <m/>
    <m/>
    <m/>
  </r>
  <r>
    <s v="327202"/>
    <x v="17"/>
    <s v="EN TRAMITE MVCT"/>
    <s v="EN TRAMITE ACTUACIÓN ADMINISTRATIVA"/>
    <s v="TRAMITE INFORMATIVO"/>
    <s v="ART 2° LEY 1001 DE 2005 TITULACIÓN"/>
    <m/>
    <m/>
    <m/>
  </r>
  <r>
    <s v="327233"/>
    <x v="17"/>
    <s v="EN TRAMITE MVCT"/>
    <s v="EN TRAMITE ACTUACIÓN ADMINISTRATIVA"/>
    <s v="TRAMITE INFORMATIVO"/>
    <s v="ART 2° LEY 1001 DE 2005 TITULACIÓN"/>
    <m/>
    <m/>
    <m/>
  </r>
  <r>
    <s v="2"/>
    <x v="18"/>
    <s v="CERRADO GTSP"/>
    <s v="SIN ACTUACIÓN"/>
    <s v="TRAMITE CONSULTA"/>
    <s v="ART 10° DEC. 554 DE 2003 ESCRITURACIÓN"/>
    <m/>
    <m/>
    <m/>
  </r>
  <r>
    <s v="893"/>
    <x v="18"/>
    <s v="CERRADO GTSP"/>
    <s v="TRAMITE FINAL"/>
    <s v="TRAMITE CONSULTA"/>
    <s v="Equipo Técnico GTSP"/>
    <m/>
    <m/>
    <m/>
  </r>
  <r>
    <s v="908"/>
    <x v="18"/>
    <s v="CERRADO GTSP"/>
    <s v="EN ESTUDIO"/>
    <s v="TRAMITE CONSULTA"/>
    <s v="ART 7° LEY 1001 DE 2005 GRAVÁMENES"/>
    <m/>
    <m/>
    <m/>
  </r>
  <r>
    <s v="916"/>
    <x v="18"/>
    <s v="CERRADO GTSP"/>
    <s v="EN ESTUDIO"/>
    <s v="TRAMITE CONSULTA"/>
    <s v="ART 10° DEC. 554 DE 2003 ESCRITURACIÓN"/>
    <m/>
    <m/>
    <m/>
  </r>
  <r>
    <s v="923"/>
    <x v="18"/>
    <s v="CERRADO GTSP"/>
    <s v="EN ESTUDIO"/>
    <s v="TRAMITE CONSULTA"/>
    <s v="ART 7° LEY 1001 DE 2005 GRAVÁMENES"/>
    <m/>
    <m/>
    <m/>
  </r>
  <r>
    <s v="927"/>
    <x v="18"/>
    <s v="CERRADO GTSP"/>
    <s v="GESTIÓN CULMINADA"/>
    <s v="TRAMITE CONSULTA"/>
    <s v="ART 10° DEC. 554 DE 2003 ESCRITURACIÓN"/>
    <m/>
    <m/>
    <m/>
  </r>
  <r>
    <s v="997"/>
    <x v="18"/>
    <s v="CERRADO GTSP"/>
    <s v="ENTREGADO AL USUARIO PARA REGISTRO"/>
    <s v="TRAMITE CONSULTA"/>
    <s v="ART 10° DEC. 554 DE 2003 ESCRITURACIÓN"/>
    <m/>
    <m/>
    <m/>
  </r>
  <r>
    <s v="998"/>
    <x v="18"/>
    <s v="CERRADO GTSP"/>
    <s v="TRANSFERIDO LIQUIDACION"/>
    <s v="TRAMITE CONSULTA"/>
    <s v="ART 10° DEC. 554 DE 2003 ESCRITURACIÓN"/>
    <m/>
    <m/>
    <m/>
  </r>
  <r>
    <s v="1053"/>
    <x v="18"/>
    <s v="CERRADO GTSP"/>
    <s v="EN ESTUDIO"/>
    <s v="TRAMITE CONSULTA"/>
    <s v="ART 7° LEY 1001 DE 2005 GRAVÁMENES"/>
    <m/>
    <m/>
    <m/>
  </r>
  <r>
    <s v="1072"/>
    <x v="18"/>
    <s v="CERRADO GTSP"/>
    <s v="TRAMITE FINAL"/>
    <s v="TRAMITE CONSULTA"/>
    <s v="Equipo Técnico GTSP"/>
    <m/>
    <m/>
    <m/>
  </r>
  <r>
    <s v="1089"/>
    <x v="18"/>
    <s v="CERRADO GTSP"/>
    <s v="TRANSFERIDO LIQUIDACION"/>
    <s v="TRAMITE CONSULTA"/>
    <s v="ART 10° DEC. 554 DE 2003 ESCRITURACIÓN"/>
    <m/>
    <m/>
    <m/>
  </r>
  <r>
    <s v="1090"/>
    <x v="18"/>
    <s v="CERRADO GTSP"/>
    <s v="TRANSFERIDO LIQUIDACION"/>
    <s v="TRAMITE CONSULTA"/>
    <s v="ART 10° DEC. 554 DE 2003 ESCRITURACIÓN"/>
    <m/>
    <m/>
    <m/>
  </r>
  <r>
    <s v="1093"/>
    <x v="18"/>
    <s v="CERRADO GTSP"/>
    <s v="TRANSFERIDO LIQUIDACION"/>
    <s v="TRAMITE CONSULTA"/>
    <s v="ART 10° DEC. 554 DE 2003 ESCRITURACIÓN"/>
    <m/>
    <m/>
    <m/>
  </r>
  <r>
    <s v="1096"/>
    <x v="18"/>
    <s v="CERRADO GTSP"/>
    <s v="SIN ACTUACIÓN"/>
    <s v="TRAMITE CONSULTA"/>
    <s v="ART 10° DEC. 554 DE 2003 ESCRITURACIÓN"/>
    <m/>
    <m/>
    <m/>
  </r>
  <r>
    <s v="1102"/>
    <x v="18"/>
    <s v="CERRADO GTSP"/>
    <s v="TRANSFERIDO LIQUIDACION"/>
    <s v="TRAMITE CONSULTA"/>
    <s v="ART 10° DEC. 554 DE 2003 ESCRITURACIÓN"/>
    <m/>
    <m/>
    <m/>
  </r>
  <r>
    <s v="1103"/>
    <x v="18"/>
    <s v="CERRADO GTSP"/>
    <s v="TRANSFERIDO LIQUIDACION"/>
    <s v="TRAMITE CONSULTA"/>
    <s v="ART 10° DEC. 554 DE 2003 ESCRITURACIÓN"/>
    <m/>
    <m/>
    <m/>
  </r>
  <r>
    <s v="1104"/>
    <x v="18"/>
    <s v="CERRADO GTSP"/>
    <s v="TRANSFERIDO LIQUIDACION"/>
    <s v="TRAMITE CONSULTA"/>
    <s v="ART 10° DEC. 554 DE 2003 ESCRITURACIÓN"/>
    <m/>
    <m/>
    <m/>
  </r>
  <r>
    <s v="1105"/>
    <x v="18"/>
    <s v="CERRADO GTSP"/>
    <s v="TRANSFERIDO LIQUIDACION"/>
    <s v="TRAMITE CONSULTA"/>
    <s v="ART 10° DEC. 554 DE 2003 ESCRITURACIÓN"/>
    <m/>
    <m/>
    <m/>
  </r>
  <r>
    <s v="1276"/>
    <x v="18"/>
    <s v="CERRADO GTSP"/>
    <s v="TRAMITE FINAL"/>
    <s v="TRAMITE CONSULTA"/>
    <s v="Equipo Técnico GTSP"/>
    <m/>
    <m/>
    <m/>
  </r>
  <r>
    <s v="1305"/>
    <x v="18"/>
    <s v="CERRADO GTSP"/>
    <s v="TRAMITE FINAL"/>
    <s v="TRAMITE CONSULTA"/>
    <s v="Equipo Técnico GTSP"/>
    <m/>
    <m/>
    <m/>
  </r>
  <r>
    <s v="1357"/>
    <x v="18"/>
    <s v="CERRADO GTSP"/>
    <s v="TRAMITE FINAL"/>
    <s v="TRAMITE CONSULTA"/>
    <s v="Equipo Técnico GTSP"/>
    <m/>
    <m/>
    <m/>
  </r>
  <r>
    <s v="1485"/>
    <x v="18"/>
    <s v="CERRADO GTSP"/>
    <s v="TRANSFERIDO LIQUIDACION"/>
    <s v="TRAMITE CONSULTA"/>
    <s v="ART 10° DEC. 554 DE 2003 ESCRITURACIÓN"/>
    <m/>
    <m/>
    <m/>
  </r>
  <r>
    <s v="1604"/>
    <x v="18"/>
    <s v="CERRADO GTSP"/>
    <s v="GESTIÓN CULMINADA"/>
    <s v="TRAMITE CONSULTA"/>
    <s v="ART 10° DEC. 554 DE 2003 ESCRITURACIÓN"/>
    <m/>
    <m/>
    <m/>
  </r>
  <r>
    <s v="1608"/>
    <x v="18"/>
    <s v="CERRADO GTSP"/>
    <s v="GESTIÓN CULMINADA"/>
    <s v="TRAMITE CONSULTA"/>
    <s v="ART 10° DEC. 554 DE 2003 ESCRITURACIÓN"/>
    <m/>
    <m/>
    <m/>
  </r>
  <r>
    <s v="1611"/>
    <x v="18"/>
    <s v="CERRADO GTSP"/>
    <s v="TRANSFERIDO LIQUIDACION"/>
    <s v="TRAMITE CONSULTA"/>
    <s v="ART 10° DEC. 554 DE 2003 ESCRITURACIÓN"/>
    <m/>
    <m/>
    <m/>
  </r>
  <r>
    <s v="1613"/>
    <x v="18"/>
    <s v="CERRADO GTSP"/>
    <s v="TRANSFERIDO LIQUIDACION"/>
    <s v="TRAMITE CONSULTA"/>
    <s v="ART 10° DEC. 554 DE 2003 ESCRITURACIÓN"/>
    <m/>
    <m/>
    <m/>
  </r>
  <r>
    <s v="1614"/>
    <x v="18"/>
    <s v="CERRADO GTSP"/>
    <s v="SIN ACTUACIÓN"/>
    <s v="TRAMITE CONSULTA"/>
    <s v="ART 10° DEC. 554 DE 2003 ESCRITURACIÓN"/>
    <m/>
    <m/>
    <m/>
  </r>
  <r>
    <s v="1615"/>
    <x v="18"/>
    <s v="CERRADO GTSP"/>
    <s v="SIN ACTUACIÓN"/>
    <s v="TRAMITE CONSULTA"/>
    <s v="ART 10° DEC. 554 DE 2003 ESCRITURACIÓN"/>
    <m/>
    <m/>
    <m/>
  </r>
  <r>
    <s v="1616"/>
    <x v="18"/>
    <s v="CERRADO GTSP"/>
    <s v="TRANSFERIDO LIQUIDACION"/>
    <s v="TRAMITE CONSULTA"/>
    <s v="ART 10° DEC. 554 DE 2003 ESCRITURACIÓN"/>
    <m/>
    <m/>
    <m/>
  </r>
  <r>
    <s v="1656"/>
    <x v="18"/>
    <s v="CERRADO GTSP"/>
    <s v="SIN ACTUACIÓN"/>
    <s v="TRAMITE CONSULTA"/>
    <s v="ART 10° DEC. 554 DE 2003 ESCRITURACIÓN"/>
    <m/>
    <m/>
    <m/>
  </r>
  <r>
    <s v="1657"/>
    <x v="18"/>
    <s v="CERRADO GTSP"/>
    <s v="TRANSFERIDO LIQUIDACION"/>
    <s v="TRAMITE CONSULTA"/>
    <s v="ART 10° DEC. 554 DE 2003 ESCRITURACIÓN"/>
    <m/>
    <m/>
    <m/>
  </r>
  <r>
    <s v="1658"/>
    <x v="18"/>
    <s v="CERRADO GTSP"/>
    <s v="TRANSFERIDO LIQUIDACION"/>
    <s v="TRAMITE CONSULTA"/>
    <s v="ART 10° DEC. 554 DE 2003 ESCRITURACIÓN"/>
    <m/>
    <m/>
    <m/>
  </r>
  <r>
    <s v="1683"/>
    <x v="18"/>
    <s v="CERRADO GTSP"/>
    <s v="TRANSFERIDO LIQUIDACION"/>
    <s v="TRAMITE CONSULTA"/>
    <s v="ART 10° DEC. 554 DE 2003 ESCRITURACIÓN"/>
    <m/>
    <m/>
    <m/>
  </r>
  <r>
    <s v="1769"/>
    <x v="18"/>
    <s v="CERRADO GTSP"/>
    <s v="TRANSFERIDO LIQUIDACION"/>
    <s v="TRAMITE CONSULTA"/>
    <s v="ART 10° DEC. 554 DE 2003 ESCRITURACIÓN"/>
    <m/>
    <m/>
    <m/>
  </r>
  <r>
    <s v="1776"/>
    <x v="18"/>
    <s v="CERRADO GTSP"/>
    <s v="TRANSFERIDO LIQUIDACION"/>
    <s v="TRAMITE CONSULTA"/>
    <s v="ART 10° DEC. 554 DE 2003 ESCRITURACIÓN"/>
    <m/>
    <m/>
    <m/>
  </r>
  <r>
    <s v="1781"/>
    <x v="18"/>
    <s v="CERRADO GTSP"/>
    <s v="TRANSFERIDO LIQUIDACION"/>
    <s v="TRAMITE CONSULTA"/>
    <s v="ART 10° DEC. 554 DE 2003 ESCRITURACIÓN"/>
    <m/>
    <m/>
    <m/>
  </r>
  <r>
    <s v="1784"/>
    <x v="18"/>
    <s v="CERRADO GTSP"/>
    <s v="TRANSFERIDO LIQUIDACION"/>
    <s v="TRAMITE CONSULTA"/>
    <s v="ART 10° DEC. 554 DE 2003 ESCRITURACIÓN"/>
    <m/>
    <m/>
    <m/>
  </r>
  <r>
    <s v="1785"/>
    <x v="18"/>
    <s v="CERRADO GTSP"/>
    <s v="SIN ACTUACION"/>
    <s v="TRAMITE CONSULTA"/>
    <s v="ART 10° DEC. 554 DE 2003 ESCRITURACIÓN"/>
    <m/>
    <m/>
    <m/>
  </r>
  <r>
    <s v="1786"/>
    <x v="18"/>
    <s v="CERRADO GTSP"/>
    <s v="TRANSFERIDO LIQUIDACION"/>
    <s v="TRAMITE CONSULTA"/>
    <s v="ART 10° DEC. 554 DE 2003 ESCRITURACIÓN"/>
    <m/>
    <m/>
    <m/>
  </r>
  <r>
    <s v="1796"/>
    <x v="18"/>
    <s v="CERRADO GTSP"/>
    <s v="TRANSFERIDO LIQUIDACION"/>
    <s v="TRAMITE CONSULTA"/>
    <s v="ART 10° DEC. 554 DE 2003 ESCRITURACIÓN"/>
    <m/>
    <m/>
    <m/>
  </r>
  <r>
    <s v="1798"/>
    <x v="18"/>
    <s v="CERRADO GTSP"/>
    <s v="EN ESTUDIO TECNICO Y JURIDICO"/>
    <s v="TRAMITE CONSULTA"/>
    <s v="ART 10° DEC. 554 DE 2003 ESCRITURACIÓN"/>
    <m/>
    <m/>
    <m/>
  </r>
  <r>
    <s v="1811"/>
    <x v="18"/>
    <s v="CERRADO GTSP"/>
    <s v="TRANSFERIDO LIQUIDACION"/>
    <s v="TRAMITE CONSULTA"/>
    <s v="ART 10° DEC. 554 DE 2003 ESCRITURACIÓN"/>
    <m/>
    <m/>
    <m/>
  </r>
  <r>
    <s v="1885"/>
    <x v="18"/>
    <s v="CERRADO GTSP"/>
    <s v="TRANSFERIDO LIQUIDACION"/>
    <s v="TRAMITE CONSULTA"/>
    <s v="ART 10° DEC. 554 DE 2003 ESCRITURACIÓN"/>
    <m/>
    <m/>
    <m/>
  </r>
  <r>
    <s v="1936"/>
    <x v="18"/>
    <s v="CERRADO GTSP"/>
    <s v="EN TRAMITE ACTUACIÓN ADMINISTRATIVA"/>
    <s v="TRAMITE CONSULTA"/>
    <s v="Equipo Técnico GTSP"/>
    <m/>
    <m/>
    <m/>
  </r>
  <r>
    <s v="1998"/>
    <x v="18"/>
    <s v="CERRADO GTSP"/>
    <s v="TRANSFERIDO LIQUIDACION"/>
    <s v="TRAMITE CONSULTA"/>
    <s v="ART 10° DEC. 554 DE 2003 ESCRITURACIÓN"/>
    <m/>
    <m/>
    <m/>
  </r>
  <r>
    <s v="1999"/>
    <x v="18"/>
    <s v="CERRADO GTSP"/>
    <s v="TRANSFERIDO LIQUIDACION"/>
    <s v="TRAMITE CONSULTA"/>
    <s v="ART 10° DEC. 554 DE 2003 ESCRITURACIÓN"/>
    <m/>
    <m/>
    <m/>
  </r>
  <r>
    <s v="2023"/>
    <x v="18"/>
    <s v="CERRADO GTSP"/>
    <s v="TRANSFERIDOS PAR"/>
    <s v="TRAMITE CONSULTA"/>
    <s v="ART 10° DEC. 554 DE 2003 ESCRITURACIÓN"/>
    <m/>
    <m/>
    <m/>
  </r>
  <r>
    <s v="2025"/>
    <x v="18"/>
    <s v="CERRADO GTSP"/>
    <s v="TRANSFERIDO LIQUIDACION"/>
    <s v="TRAMITE CONSULTA"/>
    <s v="ART 10° DEC. 554 DE 2003 ESCRITURACIÓN"/>
    <m/>
    <m/>
    <m/>
  </r>
  <r>
    <s v="2026"/>
    <x v="18"/>
    <s v="CERRADO GTSP"/>
    <s v="TRANSFERIDO LIQUIDACION"/>
    <s v="TRAMITE CONSULTA"/>
    <s v="ART 10° DEC. 554 DE 2003 ESCRITURACIÓN"/>
    <m/>
    <m/>
    <m/>
  </r>
  <r>
    <s v="2051"/>
    <x v="18"/>
    <s v="CERRADO GTSP"/>
    <s v="TRANSFERIDO LIQUIDACION"/>
    <s v="TRAMITE CONSULTA"/>
    <s v="ART 10° DEC. 554 DE 2003 ESCRITURACIÓN"/>
    <m/>
    <m/>
    <m/>
  </r>
  <r>
    <s v="2052"/>
    <x v="18"/>
    <s v="CERRADO GTSP"/>
    <s v="TRANSFERIDO LIQUIDACION"/>
    <s v="TRAMITE CONSULTA"/>
    <s v="ART 10° DEC. 554 DE 2003 ESCRITURACIÓN"/>
    <m/>
    <m/>
    <m/>
  </r>
  <r>
    <s v="2105"/>
    <x v="18"/>
    <s v="CERRADO GTSP"/>
    <s v="GESTIÓN CULMINADA"/>
    <s v="TRAMITE CONSULTA"/>
    <s v="ART 10° DEC. 554 DE 2003 ESCRITURACIÓN"/>
    <m/>
    <m/>
    <m/>
  </r>
  <r>
    <s v="2112"/>
    <x v="18"/>
    <s v="CERRADO GTSP"/>
    <s v="TERMINADO PROCESO LIQUIDACION"/>
    <s v="TRAMITE CONSULTA"/>
    <s v="Equipo Técnico GTSP"/>
    <m/>
    <m/>
    <m/>
  </r>
  <r>
    <s v="2123"/>
    <x v="18"/>
    <s v="CERRADO GTSP"/>
    <s v="TRAMITE FINAL"/>
    <s v="TRAMITE CONSULTA"/>
    <s v="Equipo Técnico GTSP"/>
    <m/>
    <m/>
    <m/>
  </r>
  <r>
    <s v="2147"/>
    <x v="18"/>
    <s v="CERRADO GTSP"/>
    <s v="TRAMITE FINAL"/>
    <s v="TRAMITE CONSULTA"/>
    <s v="Equipo Técnico GTSP"/>
    <m/>
    <m/>
    <m/>
  </r>
  <r>
    <s v="2148"/>
    <x v="18"/>
    <s v="CERRADO GTSP"/>
    <s v="GESTIÓN CULMINADA"/>
    <s v="TRAMITE CONSULTA"/>
    <s v="ART 10° DEC. 554 DE 2003 ESCRITURACIÓN"/>
    <m/>
    <m/>
    <m/>
  </r>
  <r>
    <s v="2164"/>
    <x v="18"/>
    <s v="CERRADO GTSP"/>
    <s v="TRANSFERIDO LIQUIDACION"/>
    <s v="TRAMITE CONSULTA"/>
    <s v="ART 10° DEC. 554 DE 2003 ESCRITURACIÓN"/>
    <m/>
    <m/>
    <m/>
  </r>
  <r>
    <s v="2171"/>
    <x v="18"/>
    <s v="CERRADO GTSP"/>
    <s v="EN ESTUDIO"/>
    <s v="TRAMITE CONSULTA"/>
    <s v="ART 7° LEY 1001 DE 2005 GRAVÁMENES"/>
    <m/>
    <m/>
    <m/>
  </r>
  <r>
    <s v="2216"/>
    <x v="18"/>
    <s v="CERRADO GTSP"/>
    <s v="TRANSFERIDO LIQUIDACION"/>
    <s v="TRAMITE CONSULTA"/>
    <s v="ART 10° DEC. 554 DE 2003 ESCRITURACIÓN"/>
    <m/>
    <m/>
    <m/>
  </r>
  <r>
    <s v="2217"/>
    <x v="18"/>
    <s v="CERRADO GTSP"/>
    <s v="TRANSFERIDO LIQUIDACION"/>
    <s v="TRAMITE CONSULTA"/>
    <s v="ART 10° DEC. 554 DE 2003 ESCRITURACIÓN"/>
    <m/>
    <m/>
    <m/>
  </r>
  <r>
    <s v="2219"/>
    <x v="18"/>
    <s v="CERRADO GTSP"/>
    <s v="TRANSFERIDO LIQUIDACION"/>
    <s v="TRAMITE CONSULTA"/>
    <s v="ART 10° DEC. 554 DE 2003 ESCRITURACIÓN"/>
    <m/>
    <m/>
    <m/>
  </r>
  <r>
    <s v="2228"/>
    <x v="18"/>
    <s v="CERRADO GTSP"/>
    <s v="EN ESTUDIO"/>
    <s v="TRAMITE CONSULTA"/>
    <s v="ART 10° DEC. 554 DE 2003 ESCRITURACIÓN"/>
    <m/>
    <m/>
    <m/>
  </r>
  <r>
    <s v="2232"/>
    <x v="18"/>
    <s v="CERRADO GTSP"/>
    <s v="NOTIFICACION"/>
    <s v="TRAMITE CONSULTA"/>
    <s v="ART 10° DEC. 554 DE 2003 ESCRITURACIÓN"/>
    <m/>
    <m/>
    <m/>
  </r>
  <r>
    <s v="4028"/>
    <x v="18"/>
    <s v="CERRADO GTSP"/>
    <s v="TRANSFERIDO LIQUIDACION"/>
    <s v="TRAMITE CONSULTA"/>
    <s v="ART 10° DEC. 554 DE 2003 ESCRITURACIÓN"/>
    <m/>
    <m/>
    <m/>
  </r>
  <r>
    <s v="4031"/>
    <x v="18"/>
    <s v="CERRADO GTSP"/>
    <s v="CONSTANCIA EJECUTORIA"/>
    <s v="TRAMITE CONSULTA"/>
    <s v="ART 10° DEC. 554 DE 2003 ESCRITURACIÓN"/>
    <m/>
    <m/>
    <m/>
  </r>
  <r>
    <s v="4034"/>
    <x v="18"/>
    <s v="CERRADO GTSP"/>
    <s v="EN ESTUDIO"/>
    <s v="TRAMITE CONSULTA"/>
    <s v="ART 10° DEC. 554 DE 2003 ESCRITURACIÓN"/>
    <m/>
    <m/>
    <m/>
  </r>
  <r>
    <s v="4118"/>
    <x v="18"/>
    <s v="CERRADO GTSP"/>
    <s v="EN ESTUDIO"/>
    <s v="TRAMITE CONSULTA"/>
    <s v="ART 7° LEY 1001 DE 2005 GRAVÁMENES"/>
    <m/>
    <m/>
    <m/>
  </r>
  <r>
    <s v="4121"/>
    <x v="18"/>
    <s v="CERRADO GTSP"/>
    <s v="GESTIÓN CULMINADA"/>
    <s v="TRAMITE CONSULTA"/>
    <s v="ART 10° DEC. 554 DE 2003 ESCRITURACIÓN"/>
    <m/>
    <m/>
    <m/>
  </r>
  <r>
    <s v="4123"/>
    <x v="18"/>
    <s v="CERRADO GTSP"/>
    <s v="TRANSFERIDO LIQUIDACION"/>
    <s v="TRAMITE CONSULTA"/>
    <s v="ART 10° DEC. 554 DE 2003 ESCRITURACIÓN"/>
    <m/>
    <m/>
    <m/>
  </r>
  <r>
    <s v="4128"/>
    <x v="18"/>
    <s v="CERRADO GTSP"/>
    <s v="SUSTANCIAR ACTO ADMINISTRATIVO"/>
    <s v="TRAMITE CONSULTA"/>
    <s v="ART 10° DEC. 554 DE 2003 ESCRITURACIÓN"/>
    <m/>
    <m/>
    <m/>
  </r>
  <r>
    <s v="4130"/>
    <x v="18"/>
    <s v="CERRADO GTSP"/>
    <s v="TRANSFERIDO LIQUIDACION"/>
    <s v="TRAMITE CONSULTA"/>
    <s v="ART 10° DEC. 554 DE 2003 ESCRITURACIÓN"/>
    <m/>
    <m/>
    <m/>
  </r>
  <r>
    <s v="4131"/>
    <x v="18"/>
    <s v="CERRADO GTSP"/>
    <s v="GESTIÓN CULMINADA"/>
    <s v="TRAMITE CONSULTA"/>
    <s v="ART 10° DEC. 554 DE 2003 ESCRITURACIÓN"/>
    <m/>
    <m/>
    <m/>
  </r>
  <r>
    <s v="4137"/>
    <x v="18"/>
    <s v="CERRADO GTSP"/>
    <s v="TRANSFERIDO LIQUIDACION"/>
    <s v="TRAMITE CONSULTA"/>
    <s v="ART 10° DEC. 554 DE 2003 ESCRITURACIÓN"/>
    <m/>
    <m/>
    <m/>
  </r>
  <r>
    <s v="4145"/>
    <x v="18"/>
    <s v="CERRADO GTSP"/>
    <s v="GESTIÓN CULMINADA"/>
    <s v="TRAMITE CONSULTA"/>
    <s v="ART 10° DEC. 554 DE 2003 ESCRITURACIÓN"/>
    <m/>
    <m/>
    <m/>
  </r>
  <r>
    <s v="4148"/>
    <x v="18"/>
    <s v="CERRADO GTSP"/>
    <s v="TRANSFERIDO LIQUIDACION"/>
    <s v="TRAMITE CONSULTA"/>
    <s v="ART 10° DEC. 554 DE 2003 ESCRITURACIÓN"/>
    <m/>
    <m/>
    <m/>
  </r>
  <r>
    <s v="4161"/>
    <x v="18"/>
    <s v="CERRADO GTSP"/>
    <s v="TRANSFERIDO LIQUIDACION"/>
    <s v="TRAMITE CONSULTA"/>
    <s v="ART 10° DEC. 554 DE 2003 ESCRITURACIÓN"/>
    <m/>
    <m/>
    <m/>
  </r>
  <r>
    <s v="4165"/>
    <x v="18"/>
    <s v="CERRADO GTSP"/>
    <s v="TRANSFERIDO LIQUIDACION"/>
    <s v="TRAMITE CONSULTA"/>
    <s v="ART 10° DEC. 554 DE 2003 ESCRITURACIÓN"/>
    <m/>
    <m/>
    <m/>
  </r>
  <r>
    <s v="4183"/>
    <x v="18"/>
    <s v="CERRADO GTSP"/>
    <s v="TRANSFERIDO LIQUIDACION"/>
    <s v="TRAMITE CONSULTA"/>
    <s v="ART 10° DEC. 554 DE 2003 ESCRITURACIÓN"/>
    <m/>
    <m/>
    <m/>
  </r>
  <r>
    <s v="4188"/>
    <x v="18"/>
    <s v="CERRADO GTSP"/>
    <s v="SUSTANCIAR ACTO ADMINISTRATIVO"/>
    <s v="TRAMITE CONSULTA"/>
    <s v="ART 10° DEC. 554 DE 2003 ESCRITURACIÓN"/>
    <m/>
    <m/>
    <m/>
  </r>
  <r>
    <s v="4190"/>
    <x v="18"/>
    <s v="CERRADO GTSP"/>
    <s v="SIN ACTUACIÓN"/>
    <s v="TRAMITE CONSULTA"/>
    <s v="ART 10° DEC. 554 DE 2003 ESCRITURACIÓN"/>
    <m/>
    <m/>
    <m/>
  </r>
  <r>
    <s v="4191"/>
    <x v="18"/>
    <s v="CERRADO GTSP"/>
    <s v="TRANSFERIDO LIQUIDACION"/>
    <s v="TRAMITE CONSULTA"/>
    <s v="ART 10° DEC. 554 DE 2003 ESCRITURACIÓN"/>
    <m/>
    <m/>
    <m/>
  </r>
  <r>
    <s v="4205"/>
    <x v="18"/>
    <s v="CERRADO GTSP"/>
    <s v="GESTIÓN CULMINADA"/>
    <s v="TRAMITE CONSULTA"/>
    <s v="ART 10° DEC. 554 DE 2003 ESCRITURACIÓN"/>
    <m/>
    <m/>
    <m/>
  </r>
  <r>
    <s v="4218"/>
    <x v="18"/>
    <s v="CERRADO GTSP"/>
    <s v="TRANSFERIDO LIQUIDACION"/>
    <s v="TRAMITE CONSULTA"/>
    <s v="ART 10° DEC. 554 DE 2003 ESCRITURACIÓN"/>
    <m/>
    <m/>
    <m/>
  </r>
  <r>
    <s v="4223"/>
    <x v="18"/>
    <s v="CERRADO GTSP"/>
    <s v="EN ESTUDIO"/>
    <s v="TRAMITE CONSULTA"/>
    <s v="ART 7° LEY 1001 DE 2005 GRAVÁMENES"/>
    <m/>
    <m/>
    <m/>
  </r>
  <r>
    <s v="4233"/>
    <x v="18"/>
    <s v="CERRADO GTSP"/>
    <s v="SUSTANCIAR ACTO ADMINISTRATIVO"/>
    <s v="TRAMITE CONSULTA"/>
    <s v="ART 10° DEC. 554 DE 2003 ESCRITURACIÓN"/>
    <m/>
    <m/>
    <m/>
  </r>
  <r>
    <s v="4242"/>
    <x v="18"/>
    <s v="CERRADO GTSP"/>
    <s v="GESTIÓN CULMINADA"/>
    <s v="TRAMITE CONSULTA"/>
    <s v="ART 10° DEC. 554 DE 2003 ESCRITURACIÓN"/>
    <m/>
    <m/>
    <m/>
  </r>
  <r>
    <s v="4250"/>
    <x v="18"/>
    <s v="CERRADO GTSP"/>
    <s v="TRANSFERIDO LIQUIDACION"/>
    <s v="TRAMITE CONSULTA"/>
    <s v="ART 10° DEC. 554 DE 2003 ESCRITURACIÓN"/>
    <m/>
    <m/>
    <m/>
  </r>
  <r>
    <s v="4369"/>
    <x v="18"/>
    <s v="CERRADO GTSP"/>
    <s v="TRANSFERIDO LIQUIDACION"/>
    <s v="TRAMITE CONSULTA"/>
    <s v="ART 10° DEC. 554 DE 2003 ESCRITURACIÓN"/>
    <m/>
    <m/>
    <m/>
  </r>
  <r>
    <s v="4377"/>
    <x v="18"/>
    <s v="CERRADO GTSP"/>
    <s v="SUSTANCIAR ACTO ADMINISTRATIVO"/>
    <s v="TRAMITE CONSULTA"/>
    <s v="ART 10° DEC. 554 DE 2003 ESCRITURACIÓN"/>
    <m/>
    <m/>
    <m/>
  </r>
  <r>
    <s v="4392"/>
    <x v="18"/>
    <s v="CERRADO GTSP"/>
    <s v="TRANSFERIDO LIQUIDACION"/>
    <s v="TRAMITE CONSULTA"/>
    <s v="ART 10° DEC. 554 DE 2003 ESCRITURACIÓN"/>
    <m/>
    <m/>
    <m/>
  </r>
  <r>
    <s v="4413"/>
    <x v="18"/>
    <s v="CERRADO GTSP"/>
    <s v="GESTIÓN CULMINADA"/>
    <s v="TRAMITE CONSULTA"/>
    <s v="ART 10° DEC. 554 DE 2003 ESCRITURACIÓN"/>
    <m/>
    <m/>
    <m/>
  </r>
  <r>
    <s v="4416"/>
    <x v="18"/>
    <s v="CERRADO GTSP"/>
    <s v="EN ESTUDIO"/>
    <s v="TRAMITE CONSULTA"/>
    <s v="ART 10° DEC. 554 DE 2003 ESCRITURACIÓN"/>
    <m/>
    <m/>
    <m/>
  </r>
  <r>
    <s v="4424"/>
    <x v="18"/>
    <s v="CERRADO GTSP"/>
    <s v="TRANSFERIDO LIQUIDACION"/>
    <s v="TRAMITE CONSULTA"/>
    <s v="ART 10° DEC. 554 DE 2003 ESCRITURACIÓN"/>
    <m/>
    <m/>
    <m/>
  </r>
  <r>
    <s v="4457"/>
    <x v="18"/>
    <s v="CERRADO GTSP"/>
    <s v="TRANSFERIDO LIQUIDACION"/>
    <s v="TRAMITE CONSULTA"/>
    <s v="ART 10° DEC. 554 DE 2003 ESCRITURACIÓN"/>
    <m/>
    <m/>
    <m/>
  </r>
  <r>
    <s v="4476"/>
    <x v="18"/>
    <s v="EN TRAMITE MVCT"/>
    <s v="EN TRAMITE ACTUACIÓN ADMINISTRATIVA"/>
    <s v="TRAMITE INFORMATIVO"/>
    <s v="ART 10° DEC. 554 DE 2003 ESCRITURACIÓN"/>
    <m/>
    <m/>
    <m/>
  </r>
  <r>
    <s v="4547"/>
    <x v="18"/>
    <s v="CERRADO GTSP"/>
    <s v="GESTIÓN CULMINADA"/>
    <s v="TRAMITE CONSULTA"/>
    <s v="ART 10° DEC. 554 DE 2003 ESCRITURACIÓN"/>
    <m/>
    <m/>
    <m/>
  </r>
  <r>
    <s v="4579"/>
    <x v="18"/>
    <s v="CERRADO GTSP"/>
    <s v="EN TRAMITE ACTUACIÓN ADMINISTRATIVA"/>
    <s v="TRAMITE CONSULTA"/>
    <s v="ART 10° DEC. 554 DE 2003 ESCRITURACIÓN"/>
    <m/>
    <m/>
    <m/>
  </r>
  <r>
    <s v="4580"/>
    <x v="18"/>
    <s v="CERRADO GTSP"/>
    <s v="GESTIÓN CULMINADA"/>
    <s v="TRAMITE CONSULTA"/>
    <s v="ART 10° DEC. 554 DE 2003 ESCRITURACIÓN"/>
    <m/>
    <m/>
    <m/>
  </r>
  <r>
    <s v="4583"/>
    <x v="18"/>
    <s v="CERRADO GTSP"/>
    <s v="EN TRAMITE ACTUACIÓN ADMINISTRATIVA"/>
    <s v="TRAMITE CONSULTA"/>
    <s v="ART 10° DEC. 554 DE 2003 ESCRITURACIÓN"/>
    <m/>
    <m/>
    <m/>
  </r>
  <r>
    <s v="4593"/>
    <x v="18"/>
    <s v="CERRADO GTSP"/>
    <s v="GESTIÓN CULMINADA"/>
    <s v="TRAMITE CONSULTA"/>
    <s v="ART 10° DEC. 554 DE 2003 ESCRITURACIÓN"/>
    <m/>
    <m/>
    <m/>
  </r>
  <r>
    <s v="4605"/>
    <x v="18"/>
    <s v="CERRADO GTSP"/>
    <s v="GESTIÓN CULMINADA"/>
    <s v="TRAMITE CONSULTA"/>
    <s v="ART 10° DEC. 554 DE 2003 ESCRITURACIÓN"/>
    <m/>
    <m/>
    <m/>
  </r>
  <r>
    <s v="4613"/>
    <x v="18"/>
    <s v="CERRADO GTSP"/>
    <s v="EN ESTUDIO"/>
    <s v="TRAMITE CONSULTA"/>
    <s v="ART 7° LEY 1001 DE 2005 GRAVÁMENES"/>
    <m/>
    <m/>
    <m/>
  </r>
  <r>
    <s v="4614"/>
    <x v="18"/>
    <s v="CERRADO GTSP"/>
    <s v="GESTIÓN CULMINADA"/>
    <s v="TRAMITE CONSULTA"/>
    <s v="ART 10° DEC. 554 DE 2003 ESCRITURACIÓN"/>
    <m/>
    <m/>
    <m/>
  </r>
  <r>
    <s v="6512"/>
    <x v="18"/>
    <s v="CERRADO GTSP"/>
    <s v="TRANSFERIDO LIQUIDACION"/>
    <s v="TRAMITE CONSULTA"/>
    <s v="ART 10° DEC. 554 DE 2003 ESCRITURACIÓN"/>
    <m/>
    <m/>
    <m/>
  </r>
  <r>
    <s v="6633"/>
    <x v="18"/>
    <s v="CERRADO GTSP"/>
    <s v="TRANSFERIDO LIQUIDACION"/>
    <s v="TRAMITE CONSULTA"/>
    <s v="ART 10° DEC. 554 DE 2003 ESCRITURACIÓN"/>
    <m/>
    <m/>
    <m/>
  </r>
  <r>
    <s v="6647"/>
    <x v="18"/>
    <s v="CERRADO GTSP"/>
    <s v="TRANSFERIDO LIQUIDACION"/>
    <s v="TRAMITE CONSULTA"/>
    <s v="ART 10° DEC. 554 DE 2003 ESCRITURACIÓN"/>
    <m/>
    <m/>
    <m/>
  </r>
  <r>
    <s v="6659"/>
    <x v="18"/>
    <s v="CERRADO GTSP"/>
    <s v="TRANSFERIDO LIQUIDACION"/>
    <s v="TRAMITE CONSULTA"/>
    <s v="ART 10° DEC. 554 DE 2003 ESCRITURACIÓN"/>
    <m/>
    <m/>
    <m/>
  </r>
  <r>
    <s v="6662"/>
    <x v="18"/>
    <s v="CERRADO GTSP"/>
    <s v="TRANSFERIDO LIQUIDACION"/>
    <s v="TRAMITE CONSULTA"/>
    <s v="ART 10° DEC. 554 DE 2003 ESCRITURACIÓN"/>
    <m/>
    <m/>
    <m/>
  </r>
  <r>
    <s v="7002"/>
    <x v="18"/>
    <s v="CERRADO GTSP"/>
    <s v="TERMINADO PROCESO LIQUIDACION"/>
    <s v="TRAMITE CONSULTA"/>
    <s v="Equipo Técnico GTSP"/>
    <m/>
    <m/>
    <m/>
  </r>
  <r>
    <s v="7407"/>
    <x v="18"/>
    <s v="CERRADO GTSP"/>
    <s v="PROCESO TERMINADO EN LA LIQUIDACION"/>
    <s v="TRAMITE CONSULTA"/>
    <s v="Equipo Técnico GTSP"/>
    <m/>
    <m/>
    <m/>
  </r>
  <r>
    <s v="7423"/>
    <x v="18"/>
    <s v="CERRADO GTSP"/>
    <s v="GESTIÓN CULMINADA"/>
    <s v="TRAMITE CONSULTA"/>
    <s v="ART 10° DEC. 554 DE 2003 ESCRITURACIÓN"/>
    <m/>
    <m/>
    <m/>
  </r>
  <r>
    <s v="7425"/>
    <x v="18"/>
    <s v="CERRADO GTSP"/>
    <s v="PROCESO TERMINADO EN LA LIQUIDACION"/>
    <s v="TRAMITE CONSULTA"/>
    <s v="Equipo Técnico GTSP"/>
    <m/>
    <m/>
    <m/>
  </r>
  <r>
    <s v="7433"/>
    <x v="18"/>
    <s v="CERRADO GTSP"/>
    <s v="PROCESO TERMINADO EN LA LIQUIDACION"/>
    <s v="TRAMITE CONSULTA"/>
    <s v="Equipo Técnico GTSP"/>
    <m/>
    <m/>
    <m/>
  </r>
  <r>
    <s v="7435"/>
    <x v="18"/>
    <s v="CERRADO GTSP"/>
    <s v="PROCESO TERMINADO EN LA LIQUIDACION"/>
    <s v="TRAMITE CONSULTA"/>
    <s v="Equipo Técnico GTSP"/>
    <m/>
    <m/>
    <m/>
  </r>
  <r>
    <s v="7436"/>
    <x v="18"/>
    <s v="CERRADO GTSP"/>
    <s v="PROCESO TERMINADO EN LA LIQUIDACION"/>
    <s v="TRAMITE CONSULTA"/>
    <s v="Equipo Técnico GTSP"/>
    <m/>
    <m/>
    <m/>
  </r>
  <r>
    <s v="7511"/>
    <x v="18"/>
    <s v="CERRADO GTSP"/>
    <s v="TRANSFERIDO LIQUIDACION"/>
    <s v="TRAMITE CONSULTA"/>
    <s v="ART 10° DEC. 554 DE 2003 ESCRITURACIÓN"/>
    <m/>
    <m/>
    <m/>
  </r>
  <r>
    <s v="7588"/>
    <x v="18"/>
    <s v="CERRADO GTSP"/>
    <s v="TRANSFERIDO LIQUIDACION"/>
    <s v="TRAMITE CONSULTA"/>
    <s v="ART 10° DEC. 554 DE 2003 ESCRITURACIÓN"/>
    <m/>
    <m/>
    <m/>
  </r>
  <r>
    <s v="8002"/>
    <x v="18"/>
    <s v="CERRADO GTSP"/>
    <s v="SIN ACTUACIÓN"/>
    <s v="TRAMITE CONSULTA"/>
    <s v="ART 10° DEC. 554 DE 2003 ESCRITURACIÓN"/>
    <m/>
    <m/>
    <m/>
  </r>
  <r>
    <s v="8008"/>
    <x v="18"/>
    <s v="CERRADO GTSP"/>
    <s v="TRANSFERIDO LIQUIDACION"/>
    <s v="TRAMITE CONSULTA"/>
    <s v="ART 10° DEC. 554 DE 2003 ESCRITURACIÓN"/>
    <m/>
    <m/>
    <m/>
  </r>
  <r>
    <s v="8012"/>
    <x v="18"/>
    <s v="CERRADO GTSP"/>
    <s v="EN ESTUDIO"/>
    <s v="TRAMITE CONSULTA"/>
    <s v="ART 10° DEC. 554 DE 2003 ESCRITURACIÓN"/>
    <m/>
    <m/>
    <m/>
  </r>
  <r>
    <s v="8020"/>
    <x v="18"/>
    <s v="CERRADO GTSP"/>
    <s v="TRANSFERIDO LIQUIDACION"/>
    <s v="TRAMITE CONSULTA"/>
    <s v="ART 10° DEC. 554 DE 2003 ESCRITURACIÓN"/>
    <m/>
    <m/>
    <m/>
  </r>
  <r>
    <s v="8026"/>
    <x v="18"/>
    <s v="CERRADO GTSP"/>
    <s v="TRANSFERIDO LIQUIDACION"/>
    <s v="TRAMITE CONSULTA"/>
    <s v="ART 10° DEC. 554 DE 2003 ESCRITURACIÓN"/>
    <m/>
    <m/>
    <m/>
  </r>
  <r>
    <s v="8028"/>
    <x v="18"/>
    <s v="CERRADO GTSP"/>
    <s v="TRANSFERIDO LIQUIDACION"/>
    <s v="TRAMITE CONSULTA"/>
    <s v="ART 10° DEC. 554 DE 2003 ESCRITURACIÓN"/>
    <m/>
    <m/>
    <m/>
  </r>
  <r>
    <s v="8043"/>
    <x v="18"/>
    <s v="CERRADO GTSP"/>
    <s v="TRANSFERIDO LIQUIDACION"/>
    <s v="TRAMITE CONSULTA"/>
    <s v="ART 10° DEC. 554 DE 2003 ESCRITURACIÓN"/>
    <m/>
    <m/>
    <m/>
  </r>
  <r>
    <s v="8046"/>
    <x v="18"/>
    <s v="CERRADO GTSP"/>
    <s v="EN ESTUDIO TECNICO Y JURIDICO"/>
    <s v="TRAMITE CONSULTA"/>
    <s v="ART 10° DEC. 554 DE 2003 ESCRITURACIÓN"/>
    <m/>
    <m/>
    <m/>
  </r>
  <r>
    <s v="8047"/>
    <x v="18"/>
    <s v="CERRADO GTSP"/>
    <s v="EN ESTUDIO"/>
    <s v="TRAMITE CONSULTA"/>
    <s v="ART 10° DEC. 554 DE 2003 ESCRITURACIÓN"/>
    <m/>
    <m/>
    <m/>
  </r>
  <r>
    <s v="8051"/>
    <x v="18"/>
    <s v="CERRADO GTSP"/>
    <s v="EN TRAMITE ACTUACIÓN ADMINISTRATIVA"/>
    <s v="TRAMITE CONSULTA"/>
    <s v="ART 10° DEC. 554 DE 2003 ESCRITURACIÓN"/>
    <m/>
    <m/>
    <m/>
  </r>
  <r>
    <s v="8053"/>
    <x v="18"/>
    <s v="CERRADO GTSP"/>
    <s v="EN TRAMITE ACTUACIÓN ADMINISTRATIVA"/>
    <s v="TRAMITE CONSULTA"/>
    <s v="ART 10° DEC. 554 DE 2003 ESCRITURACIÓN"/>
    <m/>
    <m/>
    <m/>
  </r>
  <r>
    <s v="8054"/>
    <x v="18"/>
    <s v="CERRADO GTSP"/>
    <s v="TRANSFERIDO LIQUIDACION"/>
    <s v="TRAMITE CONSULTA"/>
    <s v="ART 10° DEC. 554 DE 2003 ESCRITURACIÓN"/>
    <m/>
    <m/>
    <m/>
  </r>
  <r>
    <s v="8079"/>
    <x v="18"/>
    <s v="CERRADO GTSP"/>
    <s v="TRANSFERIDO LIQUIDACION"/>
    <s v="TRAMITE CONSULTA"/>
    <s v="ART 10° DEC. 554 DE 2003 ESCRITURACIÓN"/>
    <m/>
    <m/>
    <m/>
  </r>
  <r>
    <s v="8080"/>
    <x v="18"/>
    <s v="CERRADO GTSP"/>
    <s v="TRANSFERIDO LIQUIDACION"/>
    <s v="TRAMITE CONSULTA"/>
    <s v="ART 10° DEC. 554 DE 2003 ESCRITURACIÓN"/>
    <m/>
    <m/>
    <m/>
  </r>
  <r>
    <s v="8106"/>
    <x v="18"/>
    <s v="CERRADO GTSP"/>
    <s v="TRANSFERIDO LIQUIDACION"/>
    <s v="TRAMITE CONSULTA"/>
    <s v="ART 10° DEC. 554 DE 2003 ESCRITURACIÓN"/>
    <m/>
    <m/>
    <m/>
  </r>
  <r>
    <s v="8108"/>
    <x v="18"/>
    <s v="CERRADO GTSP"/>
    <s v="TRANSFERIDO LIQUIDACION"/>
    <s v="TRAMITE CONSULTA"/>
    <s v="ART 10° DEC. 554 DE 2003 ESCRITURACIÓN"/>
    <m/>
    <m/>
    <m/>
  </r>
  <r>
    <s v="8112"/>
    <x v="18"/>
    <s v="CERRADO GTSP"/>
    <s v="TRANSFERIDO LIQUIDACION"/>
    <s v="TRAMITE CONSULTA"/>
    <s v="ART 10° DEC. 554 DE 2003 ESCRITURACIÓN"/>
    <m/>
    <m/>
    <m/>
  </r>
  <r>
    <s v="8126"/>
    <x v="18"/>
    <s v="CERRADO GTSP"/>
    <s v="TRANSFERIDO LIQUIDACION"/>
    <s v="TRAMITE CONSULTA"/>
    <s v="ART 10° DEC. 554 DE 2003 ESCRITURACIÓN"/>
    <m/>
    <m/>
    <m/>
  </r>
  <r>
    <s v="14503"/>
    <x v="18"/>
    <s v="CERRADO GTSP"/>
    <s v="EN ESTUDIO"/>
    <s v="TRAMITE CONSULTA"/>
    <s v="ART 7° LEY 1001 DE 2005 GRAVÁMENES"/>
    <m/>
    <m/>
    <m/>
  </r>
  <r>
    <s v="14526"/>
    <x v="18"/>
    <s v="CERRADO GTSP"/>
    <s v="EN TRAMITE ACTUACIÓN ADMINISTRATIVA"/>
    <s v="TRAMITE CONSULTA"/>
    <s v="ART 10° DEC. 554 DE 2003 ESCRITURACIÓN"/>
    <m/>
    <m/>
    <m/>
  </r>
  <r>
    <s v="14527"/>
    <x v="18"/>
    <s v="CERRADO GTSP"/>
    <s v="TRAMITE FINAL"/>
    <s v="TRAMITE CONSULTA"/>
    <s v="Equipo Técnico GTSP"/>
    <m/>
    <m/>
    <m/>
  </r>
  <r>
    <s v="14528"/>
    <x v="18"/>
    <s v="CERRADO GTSP"/>
    <s v="TRAMITE FINAL"/>
    <s v="TRAMITE CONSULTA"/>
    <s v="Equipo Técnico GTSP"/>
    <m/>
    <m/>
    <m/>
  </r>
  <r>
    <s v="14561"/>
    <x v="18"/>
    <s v="CERRADO GTSP"/>
    <s v="GESTIÓN CULMINADA"/>
    <s v="TRAMITE CONSULTA"/>
    <s v="ART 10° DEC. 554 DE 2003 ESCRITURACIÓN"/>
    <m/>
    <m/>
    <m/>
  </r>
  <r>
    <s v="14619"/>
    <x v="18"/>
    <s v="CERRADO GTSP"/>
    <s v="TRAMITE FINAL"/>
    <s v="TRAMITE CONSULTA"/>
    <s v="Equipo Técnico GTSP"/>
    <m/>
    <m/>
    <m/>
  </r>
  <r>
    <s v="16078"/>
    <x v="18"/>
    <s v="CERRADO GTSP"/>
    <s v="EN TRAMITE ACTUACIÓN ADMINISTRATIVA"/>
    <s v="TRAMITE CONSULTA"/>
    <s v="ART 10° DEC. 554 DE 2003 ESCRITURACIÓN"/>
    <m/>
    <m/>
    <m/>
  </r>
  <r>
    <s v="16085"/>
    <x v="18"/>
    <s v="CERRADO GTSP"/>
    <s v="GESTIÓN CULMINADA"/>
    <s v="TRAMITE CONSULTA"/>
    <s v="ART 10° DEC. 554 DE 2003 ESCRITURACIÓN"/>
    <m/>
    <m/>
    <m/>
  </r>
  <r>
    <s v="16086"/>
    <x v="18"/>
    <s v="CERRADO GTSP"/>
    <s v="SIN ACTUACION"/>
    <s v="TRAMITE CONSULTA"/>
    <s v="ART 10° DEC. 554 DE 2003 ESCRITURACIÓN"/>
    <m/>
    <m/>
    <m/>
  </r>
  <r>
    <s v="16088"/>
    <x v="18"/>
    <s v="CERRADO GTSP"/>
    <s v="EN ESTUDIO TECNICO Y JURIDICO"/>
    <s v="TRAMITE CONSULTA"/>
    <s v="ART 10° DEC. 554 DE 2003 ESCRITURACIÓN"/>
    <m/>
    <m/>
    <m/>
  </r>
  <r>
    <s v="16091"/>
    <x v="18"/>
    <s v="CERRADO GTSP"/>
    <s v="EN TRAMITE ACTUACIÓN ADMINISTRATIVA"/>
    <s v="TRAMITE CONSULTA"/>
    <s v="ART 10° DEC. 554 DE 2003 ESCRITURACIÓN"/>
    <m/>
    <m/>
    <m/>
  </r>
  <r>
    <s v="16094"/>
    <x v="18"/>
    <s v="CERRADO GTSP"/>
    <s v="GESTIÓN CULMINADA"/>
    <s v="TRAMITE CONSULTA"/>
    <s v="ART 10° DEC. 554 DE 2003 ESCRITURACIÓN"/>
    <m/>
    <m/>
    <m/>
  </r>
  <r>
    <s v="16096"/>
    <x v="18"/>
    <s v="CERRADO GTSP"/>
    <s v="GESTIÓN CULMINADA"/>
    <s v="TRAMITE CONSULTA"/>
    <s v="ART 10° DEC. 554 DE 2003 ESCRITURACIÓN"/>
    <m/>
    <m/>
    <m/>
  </r>
  <r>
    <s v="16098"/>
    <x v="18"/>
    <s v="CERRADO GTSP"/>
    <s v="SIN ACTUACION"/>
    <s v="TRAMITE CONSULTA"/>
    <s v="ART 10° DEC. 554 DE 2003 ESCRITURACIÓN"/>
    <m/>
    <m/>
    <m/>
  </r>
  <r>
    <s v="16100"/>
    <x v="18"/>
    <s v="CERRADO GTSP"/>
    <s v="GESTIÓN CULMINADA"/>
    <s v="TRAMITE CONSULTA"/>
    <s v="ART 10° DEC. 554 DE 2003 ESCRITURACIÓN"/>
    <m/>
    <m/>
    <m/>
  </r>
  <r>
    <s v="16101"/>
    <x v="18"/>
    <s v="CERRADO GTSP"/>
    <s v="EN ESTUDIO TECNICO Y JURIDICO"/>
    <s v="TRAMITE CONSULTA"/>
    <s v="ART 10° DEC. 554 DE 2003 ESCRITURACIÓN"/>
    <m/>
    <m/>
    <m/>
  </r>
  <r>
    <s v="16104"/>
    <x v="18"/>
    <s v="CERRADO GTSP"/>
    <s v="SIN ACTUACION"/>
    <s v="TRAMITE CONSULTA"/>
    <s v="ART 10° DEC. 554 DE 2003 ESCRITURACIÓN"/>
    <m/>
    <m/>
    <m/>
  </r>
  <r>
    <s v="16105"/>
    <x v="18"/>
    <s v="CERRADO GTSP"/>
    <s v="SIN ACTUACION"/>
    <s v="TRAMITE CONSULTA"/>
    <s v="ART 10° DEC. 554 DE 2003 ESCRITURACIÓN"/>
    <m/>
    <m/>
    <m/>
  </r>
  <r>
    <s v="16139"/>
    <x v="18"/>
    <s v="CERRADO GTSP"/>
    <s v="SIN ACTUACION"/>
    <s v="TRAMITE CONSULTA"/>
    <s v="ART 10° DEC. 554 DE 2003 ESCRITURACIÓN"/>
    <m/>
    <m/>
    <m/>
  </r>
  <r>
    <s v="16141"/>
    <x v="18"/>
    <s v="CERRADO GTSP"/>
    <s v="EN TRAMITE ACTUACIÓN ADMINISTRATIVA"/>
    <s v="TRAMITE CONSULTA"/>
    <s v="Art 277 de la Ley 1955 de 2019"/>
    <m/>
    <m/>
    <m/>
  </r>
  <r>
    <s v="16148"/>
    <x v="18"/>
    <s v="CERRADO GTSP"/>
    <s v="TRANSFERIDO LIQUIDACION"/>
    <s v="TRAMITE CONSULTA"/>
    <s v="ART 10° DEC. 554 DE 2003 ESCRITURACIÓN"/>
    <m/>
    <m/>
    <m/>
  </r>
  <r>
    <s v="16150"/>
    <x v="18"/>
    <s v="CERRADO GTSP"/>
    <s v="GESTIÓN CULMINADA"/>
    <s v="TRAMITE CONSULTA"/>
    <s v="ART 10° DEC. 554 DE 2003 ESCRITURACIÓN"/>
    <m/>
    <m/>
    <m/>
  </r>
  <r>
    <s v="16303"/>
    <x v="18"/>
    <s v="CERRADO GTSP"/>
    <s v="TRANSFERIDO LIQUIDACION"/>
    <s v="TRAMITE CONSULTA"/>
    <s v="ART 10° DEC. 554 DE 2003 ESCRITURACIÓN"/>
    <m/>
    <m/>
    <m/>
  </r>
  <r>
    <s v="16520"/>
    <x v="18"/>
    <s v="CERRADO GTSP"/>
    <s v="EN TRAMITE ACTUACIÓN ADMINISTRATIVA"/>
    <s v="TRAMITE CONSULTA"/>
    <s v="ART 10° DEC. 554 DE 2003 ESCRITURACIÓN"/>
    <m/>
    <m/>
    <m/>
  </r>
  <r>
    <s v="17596"/>
    <x v="18"/>
    <s v="CERRADO GTSP"/>
    <s v="TRANSFERIDO LIQUIDACION"/>
    <s v="TRAMITE CONSULTA"/>
    <s v="ART 10° DEC. 554 DE 2003 ESCRITURACIÓN"/>
    <m/>
    <m/>
    <m/>
  </r>
  <r>
    <s v="18353"/>
    <x v="18"/>
    <s v="CERRADO GTSP"/>
    <s v="EN ESTUDIO"/>
    <s v="TRAMITE CONSULTA"/>
    <s v="ART 7° LEY 1001 DE 2005 GRAVÁMENES"/>
    <m/>
    <m/>
    <m/>
  </r>
  <r>
    <s v="18357"/>
    <x v="18"/>
    <s v="CERRADO GTSP"/>
    <s v="EN ESTUDIO"/>
    <s v="TRAMITE CONSULTA"/>
    <s v="ART 7° LEY 1001 DE 2005 GRAVÁMENES"/>
    <m/>
    <m/>
    <m/>
  </r>
  <r>
    <s v="18358"/>
    <x v="18"/>
    <s v="CERRADO GTSP"/>
    <s v="EN ESTUDIO"/>
    <s v="TRAMITE CONSULTA"/>
    <s v="ART 7° LEY 1001 DE 2005 GRAVÁMENES"/>
    <m/>
    <m/>
    <m/>
  </r>
  <r>
    <s v="18363"/>
    <x v="18"/>
    <s v="CERRADO GTSP"/>
    <s v="TRANSFERIDOS"/>
    <s v="TRAMITE CONSULTA"/>
    <s v="ART 10° DEC. 554 DE 2003 ESCRITURACIÓN"/>
    <m/>
    <m/>
    <m/>
  </r>
  <r>
    <s v="18373"/>
    <x v="18"/>
    <s v="CERRADO GTSP"/>
    <s v="TRANSFERIDOS PAR"/>
    <s v="TRAMITE CONSULTA"/>
    <s v="ART 10° DEC. 554 DE 2003 ESCRITURACIÓN"/>
    <m/>
    <m/>
    <m/>
  </r>
  <r>
    <s v="18380"/>
    <x v="18"/>
    <s v="CERRADO GTSP"/>
    <s v="EN ESTUDIO"/>
    <s v="TRAMITE CONSULTA"/>
    <s v="ART 7° LEY 1001 DE 2005 GRAVÁMENES"/>
    <m/>
    <m/>
    <m/>
  </r>
  <r>
    <s v="18383"/>
    <x v="18"/>
    <s v="CERRADO GTSP"/>
    <s v="ENTREGADO AL USUARIO PARA REGISTRO"/>
    <s v="TRAMITE CONSULTA"/>
    <s v="ART 10° DEC. 554 DE 2003 ESCRITURACIÓN"/>
    <m/>
    <m/>
    <m/>
  </r>
  <r>
    <s v="18543"/>
    <x v="18"/>
    <s v="CERRADO GTSP"/>
    <s v="GESTIÓN CULMINADA"/>
    <s v="TRAMITE CONSULTA"/>
    <s v="ART 10° DEC. 554 DE 2003 ESCRITURACIÓN"/>
    <m/>
    <m/>
    <m/>
  </r>
  <r>
    <s v="18600"/>
    <x v="18"/>
    <s v="CERRADO GTSP"/>
    <s v="GESTIÓN CULMINADA"/>
    <s v="TRAMITE CONSULTA"/>
    <s v="ART 10° DEC. 554 DE 2003 ESCRITURACIÓN"/>
    <m/>
    <m/>
    <m/>
  </r>
  <r>
    <s v="18603"/>
    <x v="18"/>
    <s v="CERRADO GTSP"/>
    <s v="SIN ACTUACIÓN"/>
    <s v="TRAMITE CONSULTA"/>
    <s v="ART 10° DEC. 554 DE 2003 ESCRITURACIÓN"/>
    <m/>
    <m/>
    <m/>
  </r>
  <r>
    <s v="18604"/>
    <x v="18"/>
    <s v="CERRADO GTSP"/>
    <s v="EN ESTUDIO"/>
    <s v="TRAMITE CONSULTA"/>
    <s v="ART 10° DEC. 554 DE 2003 ESCRITURACIÓN"/>
    <m/>
    <m/>
    <m/>
  </r>
  <r>
    <s v="18693"/>
    <x v="18"/>
    <s v="CERRADO GTSP"/>
    <s v="EN ESTUDIO"/>
    <s v="TRAMITE CONSULTA"/>
    <s v="ART 10° DEC. 554 DE 2003 ESCRITURACIÓN"/>
    <m/>
    <m/>
    <m/>
  </r>
  <r>
    <s v="18876"/>
    <x v="18"/>
    <s v="CERRADO GTSP"/>
    <s v="EN TRAMITE ACTUACIÓN ADMINISTRATIVA"/>
    <s v="TRAMITE CONSULTA"/>
    <s v="ART 2° LEY 1001 DE 2005 TITULACIÓN"/>
    <m/>
    <m/>
    <m/>
  </r>
  <r>
    <s v="20001"/>
    <x v="18"/>
    <s v="CERRADO GTSP"/>
    <s v="PARA REVISION JURIDICA"/>
    <s v="TRAMITE CONSULTA"/>
    <s v="Equipo Técnico GTSP"/>
    <m/>
    <m/>
    <m/>
  </r>
  <r>
    <s v="20002"/>
    <x v="18"/>
    <s v="CERRADO GTSP"/>
    <s v="PARA REVISION JURIDICA"/>
    <s v="TRAMITE CONSULTA"/>
    <s v="Equipo Técnico GTSP"/>
    <m/>
    <m/>
    <m/>
  </r>
  <r>
    <s v="20003"/>
    <x v="18"/>
    <s v="CERRADO GTSP"/>
    <s v="PARA REVISION JURIDICA"/>
    <s v="TRAMITE CONSULTA"/>
    <s v="Equipo Técnico GTSP"/>
    <m/>
    <m/>
    <m/>
  </r>
  <r>
    <s v="20004"/>
    <x v="18"/>
    <s v="CERRADO GTSP"/>
    <s v="PARA REVISION JURIDICA"/>
    <s v="TRAMITE CONSULTA"/>
    <s v="Equipo Técnico GTSP"/>
    <m/>
    <m/>
    <m/>
  </r>
  <r>
    <s v="20005"/>
    <x v="18"/>
    <s v="CERRADO GTSP"/>
    <s v="PARA REVISION JURIDICA"/>
    <s v="TRAMITE CONSULTA"/>
    <s v="Equipo Técnico GTSP"/>
    <m/>
    <m/>
    <m/>
  </r>
  <r>
    <s v="20006"/>
    <x v="18"/>
    <s v="CERRADO GTSP"/>
    <s v="PARA REVISION JURIDICA"/>
    <s v="TRAMITE CONSULTA"/>
    <s v="Equipo Técnico GTSP"/>
    <m/>
    <m/>
    <m/>
  </r>
  <r>
    <s v="20007"/>
    <x v="18"/>
    <s v="CERRADO GTSP"/>
    <s v="PARA REVISION JURIDICA"/>
    <s v="TRAMITE CONSULTA"/>
    <s v="Equipo Técnico GTSP"/>
    <m/>
    <m/>
    <m/>
  </r>
  <r>
    <s v="20008"/>
    <x v="18"/>
    <s v="CERRADO GTSP"/>
    <s v="PARA REVISION JURIDICA"/>
    <s v="TRAMITE CONSULTA"/>
    <s v="Equipo Técnico GTSP"/>
    <m/>
    <m/>
    <m/>
  </r>
  <r>
    <s v="20009"/>
    <x v="18"/>
    <s v="CERRADO GTSP"/>
    <s v="GESTIÓN CULMINADA"/>
    <s v="TRAMITE CONSULTA"/>
    <s v="ART 7° LEY 1001 DE 2005 GRAVÁMENES"/>
    <m/>
    <m/>
    <m/>
  </r>
  <r>
    <s v="20010"/>
    <x v="18"/>
    <s v="CERRADO GTSP"/>
    <s v="PARA REVISION JURIDICA"/>
    <s v="TRAMITE CONSULTA"/>
    <s v="Equipo Técnico GTSP"/>
    <m/>
    <m/>
    <m/>
  </r>
  <r>
    <s v="20013"/>
    <x v="18"/>
    <s v="CERRADO GTSP"/>
    <s v="PARA REVISION JURIDICA"/>
    <s v="TRAMITE CONSULTA"/>
    <s v="Equipo Técnico GTSP"/>
    <m/>
    <m/>
    <m/>
  </r>
  <r>
    <s v="20015"/>
    <x v="18"/>
    <s v="CERRADO GTSP"/>
    <s v="PARA REVISION JURIDICA"/>
    <s v="TRAMITE CONSULTA"/>
    <s v="Equipo Técnico GTSP"/>
    <m/>
    <m/>
    <m/>
  </r>
  <r>
    <s v="20016"/>
    <x v="18"/>
    <s v="CERRADO GTSP"/>
    <s v="PARA REVISION JURIDICA"/>
    <s v="TRAMITE CONSULTA"/>
    <s v="Equipo Técnico GTSP"/>
    <m/>
    <m/>
    <m/>
  </r>
  <r>
    <s v="20033"/>
    <x v="18"/>
    <s v="CERRADO GTSP"/>
    <s v="PARA REVISION JURIDICA"/>
    <s v="TRAMITE CONSULTA"/>
    <s v="Equipo Técnico GTSP"/>
    <m/>
    <m/>
    <m/>
  </r>
  <r>
    <s v="20034"/>
    <x v="18"/>
    <s v="CERRADO GTSP"/>
    <s v="PARA REVISION JURIDICA"/>
    <s v="TRAMITE CONSULTA"/>
    <s v="Equipo Técnico GTSP"/>
    <m/>
    <m/>
    <m/>
  </r>
  <r>
    <s v="20035"/>
    <x v="18"/>
    <s v="CERRADO GTSP"/>
    <s v="PARA REVISION JURIDICA"/>
    <s v="TRAMITE CONSULTA"/>
    <s v="Equipo Técnico GTSP"/>
    <m/>
    <m/>
    <m/>
  </r>
  <r>
    <s v="20037"/>
    <x v="18"/>
    <s v="CERRADO GTSP"/>
    <s v="PARA REVISION JURIDICA"/>
    <s v="TRAMITE CONSULTA"/>
    <s v="Equipo Técnico GTSP"/>
    <m/>
    <m/>
    <m/>
  </r>
  <r>
    <s v="20038"/>
    <x v="18"/>
    <s v="CERRADO GTSP"/>
    <s v="PARA REVISION JURIDICA"/>
    <s v="TRAMITE CONSULTA"/>
    <s v="Equipo Técnico GTSP"/>
    <m/>
    <m/>
    <m/>
  </r>
  <r>
    <s v="20039"/>
    <x v="18"/>
    <s v="CERRADO GTSP"/>
    <s v="PARA REVISION JURIDICA"/>
    <s v="TRAMITE CONSULTA"/>
    <s v="Equipo Técnico GTSP"/>
    <m/>
    <m/>
    <m/>
  </r>
  <r>
    <s v="20040"/>
    <x v="18"/>
    <s v="CERRADO GTSP"/>
    <s v="PARA REVISION JURIDICA"/>
    <s v="TRAMITE CONSULTA"/>
    <s v="Equipo Técnico GTSP"/>
    <m/>
    <m/>
    <m/>
  </r>
  <r>
    <s v="20041"/>
    <x v="18"/>
    <s v="CERRADO GTSP"/>
    <s v="PARA REVISION JURIDICA"/>
    <s v="TRAMITE CONSULTA"/>
    <s v="Equipo Técnico GTSP"/>
    <m/>
    <m/>
    <m/>
  </r>
  <r>
    <s v="20042"/>
    <x v="18"/>
    <s v="CERRADO GTSP"/>
    <s v="PARA REVISION JURIDICA"/>
    <s v="TRAMITE CONSULTA"/>
    <s v="Equipo Técnico GTSP"/>
    <m/>
    <m/>
    <m/>
  </r>
  <r>
    <s v="20043"/>
    <x v="18"/>
    <s v="CERRADO GTSP"/>
    <s v="PARA REVISION JURIDICA"/>
    <s v="TRAMITE CONSULTA"/>
    <s v="Equipo Técnico GTSP"/>
    <m/>
    <m/>
    <m/>
  </r>
  <r>
    <s v="20044"/>
    <x v="18"/>
    <s v="CERRADO GTSP"/>
    <s v="PARA REVISION JURIDICA"/>
    <s v="TRAMITE CONSULTA"/>
    <s v="Equipo Técnico GTSP"/>
    <m/>
    <m/>
    <m/>
  </r>
  <r>
    <s v="20045"/>
    <x v="18"/>
    <s v="CERRADO GTSP"/>
    <s v="PARA REVISION JURIDICA"/>
    <s v="TRAMITE CONSULTA"/>
    <s v="Equipo Técnico GTSP"/>
    <m/>
    <m/>
    <m/>
  </r>
  <r>
    <s v="20046"/>
    <x v="18"/>
    <s v="CERRADO GTSP"/>
    <s v="PARA REVISION JURIDICA"/>
    <s v="TRAMITE CONSULTA"/>
    <s v="Equipo Técnico GTSP"/>
    <m/>
    <m/>
    <m/>
  </r>
  <r>
    <s v="20047"/>
    <x v="18"/>
    <s v="CERRADO GTSP"/>
    <s v="PARA REVISION JURIDICA"/>
    <s v="TRAMITE CONSULTA"/>
    <s v="Equipo Técnico GTSP"/>
    <m/>
    <m/>
    <m/>
  </r>
  <r>
    <s v="20048"/>
    <x v="18"/>
    <s v="CERRADO GTSP"/>
    <s v="PARA REVISION JURIDICA"/>
    <s v="TRAMITE CONSULTA"/>
    <s v="Equipo Técnico GTSP"/>
    <m/>
    <m/>
    <m/>
  </r>
  <r>
    <s v="20053"/>
    <x v="18"/>
    <s v="CERRADO GTSP"/>
    <s v="SIN ACTUACIÓN"/>
    <s v="TRAMITE CONSULTA"/>
    <s v="ART 10° DEC. 554 DE 2003 ESCRITURACIÓN"/>
    <m/>
    <m/>
    <m/>
  </r>
  <r>
    <s v="20054"/>
    <x v="18"/>
    <s v="CERRADO GTSP"/>
    <s v="PARA REVISION JURIDICA"/>
    <s v="TRAMITE CONSULTA"/>
    <s v="Equipo Técnico GTSP"/>
    <m/>
    <m/>
    <m/>
  </r>
  <r>
    <s v="20055"/>
    <x v="18"/>
    <s v="CERRADO GTSP"/>
    <s v="PARA REVISION JURIDICA"/>
    <s v="TRAMITE CONSULTA"/>
    <s v="Equipo Técnico GTSP"/>
    <m/>
    <m/>
    <m/>
  </r>
  <r>
    <s v="20057"/>
    <x v="18"/>
    <s v="CERRADO GTSP"/>
    <s v="PARA REVISION JURIDICA"/>
    <s v="TRAMITE CONSULTA"/>
    <s v="Equipo Técnico GTSP"/>
    <m/>
    <m/>
    <m/>
  </r>
  <r>
    <s v="20058"/>
    <x v="18"/>
    <s v="CERRADO GTSP"/>
    <s v="PARA REVISION JURIDICA"/>
    <s v="TRAMITE CONSULTA"/>
    <s v="Equipo Técnico GTSP"/>
    <m/>
    <m/>
    <m/>
  </r>
  <r>
    <s v="20059"/>
    <x v="18"/>
    <s v="CERRADO GTSP"/>
    <s v="PARA REVISION JURIDICA"/>
    <s v="TRAMITE CONSULTA"/>
    <s v="Equipo Técnico GTSP"/>
    <m/>
    <m/>
    <m/>
  </r>
  <r>
    <s v="20060"/>
    <x v="18"/>
    <s v="CERRADO GTSP"/>
    <s v="PARA REVISION JURIDICA"/>
    <s v="TRAMITE CONSULTA"/>
    <s v="Equipo Técnico GTSP"/>
    <m/>
    <m/>
    <m/>
  </r>
  <r>
    <s v="20064"/>
    <x v="18"/>
    <s v="CERRADO GTSP"/>
    <s v="PARA REVISION JURIDICA"/>
    <s v="TRAMITE CONSULTA"/>
    <s v="Equipo Técnico GTSP"/>
    <m/>
    <m/>
    <m/>
  </r>
  <r>
    <s v="20065"/>
    <x v="18"/>
    <s v="CERRADO GTSP"/>
    <s v="PARA REVISION JURIDICA"/>
    <s v="TRAMITE CONSULTA"/>
    <s v="Equipo Técnico GTSP"/>
    <m/>
    <m/>
    <m/>
  </r>
  <r>
    <s v="20066"/>
    <x v="18"/>
    <s v="CERRADO GTSP"/>
    <s v="PARA REVISION JURIDICA"/>
    <s v="TRAMITE CONSULTA"/>
    <s v="Equipo Técnico GTSP"/>
    <m/>
    <m/>
    <m/>
  </r>
  <r>
    <s v="20067"/>
    <x v="18"/>
    <s v="CERRADO GTSP"/>
    <s v="PARA REVISION JURIDICA"/>
    <s v="TRAMITE CONSULTA"/>
    <s v="Equipo Técnico GTSP"/>
    <m/>
    <m/>
    <m/>
  </r>
  <r>
    <s v="20068"/>
    <x v="18"/>
    <s v="CERRADO GTSP"/>
    <s v="PARA REVISION JURIDICA"/>
    <s v="TRAMITE CONSULTA"/>
    <s v="Equipo Técnico GTSP"/>
    <m/>
    <m/>
    <m/>
  </r>
  <r>
    <s v="20069"/>
    <x v="18"/>
    <s v="CERRADO GTSP"/>
    <s v="PARA REVISION JURIDICA"/>
    <s v="TRAMITE CONSULTA"/>
    <s v="Equipo Técnico GTSP"/>
    <m/>
    <m/>
    <m/>
  </r>
  <r>
    <s v="20071"/>
    <x v="18"/>
    <s v="CERRADO GTSP"/>
    <s v="PARA REVISION JURIDICA"/>
    <s v="TRAMITE CONSULTA"/>
    <s v="Equipo Técnico GTSP"/>
    <m/>
    <m/>
    <m/>
  </r>
  <r>
    <s v="20073"/>
    <x v="18"/>
    <s v="CERRADO GTSP"/>
    <s v="PARA REVISION JURIDICA"/>
    <s v="TRAMITE CONSULTA"/>
    <s v="Equipo Técnico GTSP"/>
    <m/>
    <m/>
    <m/>
  </r>
  <r>
    <s v="20075"/>
    <x v="18"/>
    <s v="CERRADO GTSP"/>
    <s v="PARA REVISION JURIDICA"/>
    <s v="TRAMITE CONSULTA"/>
    <s v="Equipo Técnico GTSP"/>
    <m/>
    <m/>
    <m/>
  </r>
  <r>
    <s v="20076"/>
    <x v="18"/>
    <s v="CERRADO GTSP"/>
    <s v="PARA REVISION JURIDICA"/>
    <s v="TRAMITE CONSULTA"/>
    <s v="Equipo Técnico GTSP"/>
    <m/>
    <m/>
    <m/>
  </r>
  <r>
    <s v="20077"/>
    <x v="18"/>
    <s v="CERRADO GTSP"/>
    <s v="PARA REVISION JURIDICA"/>
    <s v="TRAMITE CONSULTA"/>
    <s v="Equipo Técnico GTSP"/>
    <m/>
    <m/>
    <m/>
  </r>
  <r>
    <s v="20078"/>
    <x v="18"/>
    <s v="CERRADO GTSP"/>
    <s v="PARA REVISION JURIDICA"/>
    <s v="TRAMITE CONSULTA"/>
    <s v="Equipo Técnico GTSP"/>
    <m/>
    <m/>
    <m/>
  </r>
  <r>
    <s v="20079"/>
    <x v="18"/>
    <s v="CERRADO GTSP"/>
    <s v="PARA REVISION JURIDICA"/>
    <s v="TRAMITE CONSULTA"/>
    <s v="Equipo Técnico GTSP"/>
    <m/>
    <m/>
    <m/>
  </r>
  <r>
    <s v="20080"/>
    <x v="18"/>
    <s v="CERRADO GTSP"/>
    <s v="PARA REVISION JURIDICA"/>
    <s v="TRAMITE CONSULTA"/>
    <s v="Equipo Técnico GTSP"/>
    <m/>
    <m/>
    <m/>
  </r>
  <r>
    <s v="20081"/>
    <x v="18"/>
    <s v="CERRADO GTSP"/>
    <s v="PARA PAGO PAR INURBE EN LIQUIDACION"/>
    <s v="TRAMITE CONSULTA"/>
    <s v="Equipo Técnico GTSP"/>
    <m/>
    <m/>
    <m/>
  </r>
  <r>
    <s v="20082"/>
    <x v="18"/>
    <s v="CERRADO GTSP"/>
    <s v="TRAMITE FINAL"/>
    <s v="TRAMITE CONSULTA"/>
    <s v="Equipo Técnico GTSP"/>
    <m/>
    <m/>
    <m/>
  </r>
  <r>
    <s v="20083"/>
    <x v="18"/>
    <s v="CERRADO GTSP"/>
    <s v="PARA CONCEPTO JURIDICO"/>
    <s v="TRAMITE CONSULTA"/>
    <s v="Equipo Técnico GTSP"/>
    <m/>
    <m/>
    <m/>
  </r>
  <r>
    <s v="20084"/>
    <x v="18"/>
    <s v="CERRADO GTSP"/>
    <s v="PARA PAGO PAR INURBE EN LIQUIDACION"/>
    <s v="TRAMITE CONSULTA"/>
    <s v="Equipo Técnico GTSP"/>
    <m/>
    <m/>
    <m/>
  </r>
  <r>
    <s v="20085"/>
    <x v="18"/>
    <s v="CERRADO GTSP"/>
    <s v="TRAMITE FINAL"/>
    <s v="TRAMITE CONSULTA"/>
    <s v="Equipo Técnico GTSP"/>
    <m/>
    <m/>
    <m/>
  </r>
  <r>
    <s v="20086"/>
    <x v="18"/>
    <s v="CERRADO GTSP"/>
    <s v="PARA REVISION JURIDICA"/>
    <s v="TRAMITE CONSULTA"/>
    <s v="Equipo Técnico GTSP"/>
    <m/>
    <m/>
    <m/>
  </r>
  <r>
    <s v="20087"/>
    <x v="18"/>
    <s v="CERRADO GTSP"/>
    <s v="PARA REVISION JURIDICA"/>
    <s v="TRAMITE CONSULTA"/>
    <s v="Equipo Técnico GTSP"/>
    <m/>
    <m/>
    <m/>
  </r>
  <r>
    <s v="20088"/>
    <x v="18"/>
    <s v="CERRADO GTSP"/>
    <s v="PARA REVISION JURIDICA"/>
    <s v="TRAMITE CONSULTA"/>
    <s v="Equipo Técnico GTSP"/>
    <m/>
    <m/>
    <m/>
  </r>
  <r>
    <s v="20089"/>
    <x v="18"/>
    <s v="CERRADO GTSP"/>
    <s v="TRAMITE FINAL"/>
    <s v="TRAMITE CONSULTA"/>
    <s v="Equipo Técnico GTSP"/>
    <m/>
    <m/>
    <m/>
  </r>
  <r>
    <s v="20091"/>
    <x v="18"/>
    <s v="CERRADO GTSP"/>
    <s v="TRAMITE FINAL"/>
    <s v="TRAMITE CONSULTA"/>
    <s v="Equipo Técnico GTSP"/>
    <m/>
    <m/>
    <m/>
  </r>
  <r>
    <s v="20092"/>
    <x v="18"/>
    <s v="CERRADO GTSP"/>
    <s v="TRAMITE FINAL"/>
    <s v="TRAMITE CONSULTA"/>
    <s v="Equipo Técnico GTSP"/>
    <m/>
    <m/>
    <m/>
  </r>
  <r>
    <s v="20098"/>
    <x v="18"/>
    <s v="CERRADO GTSP"/>
    <s v="PARA PAGO PAR INURBE EN LIQUIDACION"/>
    <s v="TRAMITE CONSULTA"/>
    <s v="Equipo Técnico GTSP"/>
    <m/>
    <m/>
    <m/>
  </r>
  <r>
    <s v="20099"/>
    <x v="18"/>
    <s v="CERRADO GTSP"/>
    <s v="TRAMITE FINAL"/>
    <s v="TRAMITE CONSULTA"/>
    <s v="Equipo Técnico GTSP"/>
    <m/>
    <m/>
    <m/>
  </r>
  <r>
    <s v="20100"/>
    <x v="18"/>
    <s v="CERRADO GTSP"/>
    <s v="PARA REVISION JURIDICA"/>
    <s v="TRAMITE CONSULTA"/>
    <s v="Equipo Técnico GTSP"/>
    <m/>
    <m/>
    <m/>
  </r>
  <r>
    <s v="20102"/>
    <x v="18"/>
    <s v="CERRADO GTSP"/>
    <s v="TRAMITE FINAL"/>
    <s v="TRAMITE CONSULTA"/>
    <s v="Equipo Técnico GTSP"/>
    <m/>
    <m/>
    <m/>
  </r>
  <r>
    <s v="20104"/>
    <x v="18"/>
    <s v="CERRADO GTSP"/>
    <s v="PARA REVISION JURIDICA"/>
    <s v="TRAMITE CONSULTA"/>
    <s v="Equipo Técnico GTSP"/>
    <m/>
    <m/>
    <m/>
  </r>
  <r>
    <s v="20105"/>
    <x v="18"/>
    <s v="CERRADO GTSP"/>
    <s v="PARA REVISION JURIDICA"/>
    <s v="TRAMITE CONSULTA"/>
    <s v="Equipo Técnico GTSP"/>
    <m/>
    <m/>
    <m/>
  </r>
  <r>
    <s v="20106"/>
    <x v="18"/>
    <s v="CERRADO GTSP"/>
    <s v="EN TRAMITE ACTUACIÓN ADMINISTRATIVA"/>
    <s v="TRAMITE CONSULTA"/>
    <s v="ART 7° LEY 1001 DE 2005 GRAVÁMENES"/>
    <m/>
    <m/>
    <m/>
  </r>
  <r>
    <s v="20112"/>
    <x v="18"/>
    <s v="CERRADO GTSP"/>
    <s v="PARA PAGO PAR INURBE EN LIQUIDACION"/>
    <s v="TRAMITE CONSULTA"/>
    <s v="Equipo Técnico GTSP"/>
    <m/>
    <m/>
    <m/>
  </r>
  <r>
    <s v="20113"/>
    <x v="18"/>
    <s v="CERRADO GTSP"/>
    <s v="TRAMITE FINAL"/>
    <s v="TRAMITE CONSULTA"/>
    <s v="Equipo Técnico GTSP"/>
    <m/>
    <m/>
    <m/>
  </r>
  <r>
    <s v="20116"/>
    <x v="18"/>
    <s v="CERRADO GTSP"/>
    <s v="PARA REVISION JURIDICA"/>
    <s v="TRAMITE CONSULTA"/>
    <s v="Equipo Técnico GTSP"/>
    <m/>
    <m/>
    <m/>
  </r>
  <r>
    <s v="20117"/>
    <x v="18"/>
    <s v="CERRADO GTSP"/>
    <s v="PARA REVISION JURIDICA"/>
    <s v="TRAMITE CONSULTA"/>
    <s v="Equipo Técnico GTSP"/>
    <m/>
    <m/>
    <m/>
  </r>
  <r>
    <s v="20118"/>
    <x v="18"/>
    <s v="CERRADO GTSP"/>
    <s v="TRAMITE FINAL"/>
    <s v="TRAMITE CONSULTA"/>
    <s v="Equipo Técnico GTSP"/>
    <m/>
    <m/>
    <m/>
  </r>
  <r>
    <s v="20119"/>
    <x v="18"/>
    <s v="CERRADO GTSP"/>
    <s v="PARA PAGO PAR INURBE EN LIQUIDACION"/>
    <s v="TRAMITE CONSULTA"/>
    <s v="Equipo Técnico GTSP"/>
    <m/>
    <m/>
    <m/>
  </r>
  <r>
    <s v="20120"/>
    <x v="18"/>
    <s v="CERRADO GTSP"/>
    <s v="PARA REVISION JURIDICA"/>
    <s v="TRAMITE CONSULTA"/>
    <s v="Equipo Técnico GTSP"/>
    <m/>
    <m/>
    <m/>
  </r>
  <r>
    <s v="20121"/>
    <x v="18"/>
    <s v="CERRADO GTSP"/>
    <s v="PARA PAGO PAR INURBE EN LIQUIDACION"/>
    <s v="TRAMITE CONSULTA"/>
    <s v="Equipo Técnico GTSP"/>
    <m/>
    <m/>
    <m/>
  </r>
  <r>
    <s v="20122"/>
    <x v="18"/>
    <s v="CERRADO GTSP"/>
    <s v="PARA PAGO PAR INURBE EN LIQUIDACION"/>
    <s v="TRAMITE CONSULTA"/>
    <s v="Equipo Técnico GTSP"/>
    <m/>
    <m/>
    <m/>
  </r>
  <r>
    <s v="20124"/>
    <x v="18"/>
    <s v="CERRADO GTSP"/>
    <s v="PARA REVISION JURIDICA"/>
    <s v="TRAMITE CONSULTA"/>
    <s v="Equipo Técnico GTSP"/>
    <m/>
    <m/>
    <m/>
  </r>
  <r>
    <s v="20125"/>
    <x v="18"/>
    <s v="CERRADO GTSP"/>
    <s v="PARA REVISION JURIDICA"/>
    <s v="TRAMITE CONSULTA"/>
    <s v="Equipo Técnico GTSP"/>
    <m/>
    <m/>
    <m/>
  </r>
  <r>
    <s v="20126"/>
    <x v="18"/>
    <s v="CERRADO GTSP"/>
    <s v="TRAMITE FINAL"/>
    <s v="TRAMITE CONSULTA"/>
    <s v="Equipo Técnico GTSP"/>
    <m/>
    <m/>
    <m/>
  </r>
  <r>
    <s v="20127"/>
    <x v="18"/>
    <s v="CERRADO GTSP"/>
    <s v="TRAMITE FINAL"/>
    <s v="TRAMITE CONSULTA"/>
    <s v="Equipo Técnico GTSP"/>
    <m/>
    <m/>
    <m/>
  </r>
  <r>
    <s v="20128"/>
    <x v="18"/>
    <s v="CERRADO GTSP"/>
    <s v="PARA REVISION JURIDICA"/>
    <s v="TRAMITE CONSULTA"/>
    <s v="Equipo Técnico GTSP"/>
    <m/>
    <m/>
    <m/>
  </r>
  <r>
    <s v="20129"/>
    <x v="18"/>
    <s v="CERRADO GTSP"/>
    <s v="TRAMITE FINAL"/>
    <s v="TRAMITE CONSULTA"/>
    <s v="Equipo Técnico GTSP"/>
    <m/>
    <m/>
    <m/>
  </r>
  <r>
    <s v="20130"/>
    <x v="18"/>
    <s v="CERRADO GTSP"/>
    <s v="TRAMITE FINAL"/>
    <s v="TRAMITE CONSULTA"/>
    <s v="Equipo Técnico GTSP"/>
    <m/>
    <m/>
    <m/>
  </r>
  <r>
    <s v="20131"/>
    <x v="18"/>
    <s v="CERRADO GTSP"/>
    <s v="TRAMITE FINAL"/>
    <s v="TRAMITE CONSULTA"/>
    <s v="Equipo Técnico GTSP"/>
    <m/>
    <m/>
    <m/>
  </r>
  <r>
    <s v="20133"/>
    <x v="18"/>
    <s v="CERRADO GTSP"/>
    <s v="TRAMITE FINAL"/>
    <s v="TRAMITE CONSULTA"/>
    <s v="Equipo Técnico GTSP"/>
    <m/>
    <m/>
    <m/>
  </r>
  <r>
    <s v="20134"/>
    <x v="18"/>
    <s v="CERRADO GTSP"/>
    <s v="PARA PAGO PAR INURBE EN LIQUIDACION"/>
    <s v="TRAMITE CONSULTA"/>
    <s v="Equipo Técnico GTSP"/>
    <m/>
    <m/>
    <m/>
  </r>
  <r>
    <s v="20135"/>
    <x v="18"/>
    <s v="CERRADO GTSP"/>
    <s v="PARA REVISION JURIDICA"/>
    <s v="TRAMITE CONSULTA"/>
    <s v="Equipo Técnico GTSP"/>
    <m/>
    <m/>
    <m/>
  </r>
  <r>
    <s v="20136"/>
    <x v="18"/>
    <s v="CERRADO GTSP"/>
    <s v="PARA REVISION JURIDICA"/>
    <s v="TRAMITE CONSULTA"/>
    <s v="Equipo Técnico GTSP"/>
    <m/>
    <m/>
    <m/>
  </r>
  <r>
    <s v="20137"/>
    <x v="18"/>
    <s v="CERRADO GTSP"/>
    <s v="TRAMITE FINAL"/>
    <s v="TRAMITE CONSULTA"/>
    <s v="Equipo Técnico GTSP"/>
    <m/>
    <m/>
    <m/>
  </r>
  <r>
    <s v="20138"/>
    <x v="18"/>
    <s v="CERRADO GTSP"/>
    <s v="PARA PAGO PAR INURBE EN LIQUIDACION"/>
    <s v="TRAMITE CONSULTA"/>
    <s v="Equipo Técnico GTSP"/>
    <m/>
    <m/>
    <m/>
  </r>
  <r>
    <s v="20139"/>
    <x v="18"/>
    <s v="CERRADO GTSP"/>
    <s v="TRAMITE FINAL"/>
    <s v="TRAMITE CONSULTA"/>
    <s v="Equipo Técnico GTSP"/>
    <m/>
    <m/>
    <m/>
  </r>
  <r>
    <s v="20140"/>
    <x v="18"/>
    <s v="CERRADO GTSP"/>
    <s v="PARA REVISION JURIDICA"/>
    <s v="TRAMITE CONSULTA"/>
    <s v="Equipo Técnico GTSP"/>
    <m/>
    <m/>
    <m/>
  </r>
  <r>
    <s v="20145"/>
    <x v="18"/>
    <s v="CERRADO GTSP"/>
    <s v="TRAMITE FINAL"/>
    <s v="TRAMITE CONSULTA"/>
    <s v="Equipo Técnico GTSP"/>
    <m/>
    <m/>
    <m/>
  </r>
  <r>
    <s v="20146"/>
    <x v="18"/>
    <s v="CERRADO GTSP"/>
    <s v="TRAMITE FINAL"/>
    <s v="TRAMITE CONSULTA"/>
    <s v="Equipo Técnico GTSP"/>
    <m/>
    <m/>
    <m/>
  </r>
  <r>
    <s v="20149"/>
    <x v="18"/>
    <s v="CERRADO GTSP"/>
    <s v="GESTIÓN CULMINADA"/>
    <s v="TRAMITE CONSULTA"/>
    <s v="ART 7° LEY 1001 DE 2005 GRAVÁMENES"/>
    <m/>
    <m/>
    <m/>
  </r>
  <r>
    <s v="20150"/>
    <x v="18"/>
    <s v="CERRADO GTSP"/>
    <s v="PARA PAGO PAR INURBE EN LIQUIDACION"/>
    <s v="TRAMITE CONSULTA"/>
    <s v="Equipo Técnico GTSP"/>
    <m/>
    <m/>
    <m/>
  </r>
  <r>
    <s v="20151"/>
    <x v="18"/>
    <s v="CERRADO GTSP"/>
    <s v="PARA REVISION JURIDICA"/>
    <s v="TRAMITE CONSULTA"/>
    <s v="Equipo Técnico GTSP"/>
    <m/>
    <m/>
    <m/>
  </r>
  <r>
    <s v="20152"/>
    <x v="18"/>
    <s v="CERRADO GTSP"/>
    <s v="TRAMITE FINAL"/>
    <s v="TRAMITE CONSULTA"/>
    <s v="Equipo Técnico GTSP"/>
    <m/>
    <m/>
    <m/>
  </r>
  <r>
    <s v="20153"/>
    <x v="18"/>
    <s v="CERRADO GTSP"/>
    <s v="TRAMITE FINAL"/>
    <s v="TRAMITE CONSULTA"/>
    <s v="Equipo Técnico GTSP"/>
    <m/>
    <m/>
    <m/>
  </r>
  <r>
    <s v="20154"/>
    <x v="18"/>
    <s v="CERRADO GTSP"/>
    <s v="PARA REVISION JURIDICA"/>
    <s v="TRAMITE CONSULTA"/>
    <s v="Equipo Técnico GTSP"/>
    <m/>
    <m/>
    <m/>
  </r>
  <r>
    <s v="20155"/>
    <x v="18"/>
    <s v="CERRADO GTSP"/>
    <s v="TRAMITE FINAL"/>
    <s v="TRAMITE CONSULTA"/>
    <s v="Equipo Técnico GTSP"/>
    <m/>
    <m/>
    <m/>
  </r>
  <r>
    <s v="20156"/>
    <x v="18"/>
    <s v="CERRADO GTSP"/>
    <s v="PARA REVISION JURIDICA"/>
    <s v="TRAMITE CONSULTA"/>
    <s v="Equipo Técnico GTSP"/>
    <m/>
    <m/>
    <m/>
  </r>
  <r>
    <s v="20157"/>
    <x v="18"/>
    <s v="CERRADO GTSP"/>
    <s v="GESTIÓN CULMINADA"/>
    <s v="TRAMITE CONSULTA"/>
    <s v="ART 7° LEY 1001 DE 2005 GRAVÁMENES"/>
    <m/>
    <m/>
    <m/>
  </r>
  <r>
    <s v="20159"/>
    <x v="18"/>
    <s v="CERRADO GTSP"/>
    <s v="PARA REVISION JURIDICA"/>
    <s v="TRAMITE CONSULTA"/>
    <s v="Equipo Técnico GTSP"/>
    <m/>
    <m/>
    <m/>
  </r>
  <r>
    <s v="20160"/>
    <x v="18"/>
    <s v="CERRADO GTSP"/>
    <s v="PARA PAGO PAR INURBE EN LIQUIDACION"/>
    <s v="TRAMITE CONSULTA"/>
    <s v="ART 10° DEC. 554 DE 2003 ESCRITURACIÓN"/>
    <m/>
    <m/>
    <m/>
  </r>
  <r>
    <s v="20161"/>
    <x v="18"/>
    <s v="CERRADO GTSP"/>
    <s v="TRAMITE FINAL"/>
    <s v="TRAMITE CONSULTA"/>
    <s v="Equipo Técnico GTSP"/>
    <m/>
    <m/>
    <m/>
  </r>
  <r>
    <s v="20162"/>
    <x v="18"/>
    <s v="CERRADO GTSP"/>
    <s v="TRAMITE FINAL"/>
    <s v="TRAMITE CONSULTA"/>
    <s v="Equipo Técnico GTSP"/>
    <m/>
    <m/>
    <m/>
  </r>
  <r>
    <s v="20166"/>
    <x v="18"/>
    <s v="CERRADO GTSP"/>
    <s v="TRAMITE FINAL"/>
    <s v="TRAMITE CONSULTA"/>
    <s v="Equipo Técnico GTSP"/>
    <m/>
    <m/>
    <m/>
  </r>
  <r>
    <s v="20167"/>
    <x v="18"/>
    <s v="CERRADO GTSP"/>
    <s v="TRAMITE FINAL"/>
    <s v="TRAMITE CONSULTA"/>
    <s v="Equipo Técnico GTSP"/>
    <m/>
    <m/>
    <m/>
  </r>
  <r>
    <s v="20168"/>
    <x v="18"/>
    <s v="CERRADO GTSP"/>
    <s v="PARA REVISION JURIDICA"/>
    <s v="TRAMITE CONSULTA"/>
    <s v="Equipo Técnico GTSP"/>
    <m/>
    <m/>
    <m/>
  </r>
  <r>
    <s v="20169"/>
    <x v="18"/>
    <s v="CERRADO GTSP"/>
    <s v="PARA REVISION JURIDICA"/>
    <s v="TRAMITE CONSULTA"/>
    <s v="Equipo Técnico GTSP"/>
    <m/>
    <m/>
    <m/>
  </r>
  <r>
    <s v="20170"/>
    <x v="18"/>
    <s v="CERRADO GTSP"/>
    <s v="TRAMITE FINAL"/>
    <s v="TRAMITE CONSULTA"/>
    <s v="Equipo Técnico GTSP"/>
    <m/>
    <m/>
    <m/>
  </r>
  <r>
    <s v="20171"/>
    <x v="18"/>
    <s v="CERRADO GTSP"/>
    <s v="TRAMITE FINAL"/>
    <s v="TRAMITE CONSULTA"/>
    <s v="Equipo Técnico GTSP"/>
    <m/>
    <m/>
    <m/>
  </r>
  <r>
    <s v="20172"/>
    <x v="18"/>
    <s v="CERRADO GTSP"/>
    <s v="PARA REVISION JURIDICA"/>
    <s v="TRAMITE CONSULTA"/>
    <s v="Equipo Técnico GTSP"/>
    <m/>
    <m/>
    <m/>
  </r>
  <r>
    <s v="20173"/>
    <x v="18"/>
    <s v="CERRADO GTSP"/>
    <s v="TRAMITE FINAL"/>
    <s v="TRAMITE CONSULTA"/>
    <s v="Equipo Técnico GTSP"/>
    <m/>
    <m/>
    <m/>
  </r>
  <r>
    <s v="20175"/>
    <x v="18"/>
    <s v="CERRADO GTSP"/>
    <s v="PARA REVISION JURIDICA"/>
    <s v="TRAMITE CONSULTA"/>
    <s v="Equipo Técnico GTSP"/>
    <m/>
    <m/>
    <m/>
  </r>
  <r>
    <s v="20176"/>
    <x v="18"/>
    <s v="CERRADO GTSP"/>
    <s v="TRAMITE FINAL"/>
    <s v="TRAMITE CONSULTA"/>
    <s v="Equipo Técnico GTSP"/>
    <m/>
    <m/>
    <m/>
  </r>
  <r>
    <s v="20178"/>
    <x v="18"/>
    <s v="CERRADO GTSP"/>
    <s v="TRAMITE FINAL"/>
    <s v="TRAMITE CONSULTA"/>
    <s v="Equipo Técnico GTSP"/>
    <m/>
    <m/>
    <m/>
  </r>
  <r>
    <s v="20179"/>
    <x v="18"/>
    <s v="CERRADO GTSP"/>
    <s v="TRAMITE FINAL"/>
    <s v="TRAMITE CONSULTA"/>
    <s v="Equipo Técnico GTSP"/>
    <m/>
    <m/>
    <m/>
  </r>
  <r>
    <s v="20180"/>
    <x v="18"/>
    <s v="CERRADO GTSP"/>
    <s v="PARA REVISION JURIDICA"/>
    <s v="TRAMITE CONSULTA"/>
    <s v="Equipo Técnico GTSP"/>
    <m/>
    <m/>
    <m/>
  </r>
  <r>
    <s v="20181"/>
    <x v="18"/>
    <s v="CERRADO GTSP"/>
    <s v="PARA PAGO PAR INURBE EN LIQUIDACION"/>
    <s v="TRAMITE CONSULTA"/>
    <s v="Equipo Técnico GTSP"/>
    <m/>
    <m/>
    <m/>
  </r>
  <r>
    <s v="20182"/>
    <x v="18"/>
    <s v="CERRADO GTSP"/>
    <s v="PARA REVISION JURIDICA"/>
    <s v="TRAMITE CONSULTA"/>
    <s v="Equipo Técnico GTSP"/>
    <m/>
    <m/>
    <m/>
  </r>
  <r>
    <s v="20184"/>
    <x v="18"/>
    <s v="CERRADO GTSP"/>
    <s v="PARA REVISION JURIDICA"/>
    <s v="TRAMITE CONSULTA"/>
    <s v="Equipo Técnico GTSP"/>
    <m/>
    <m/>
    <m/>
  </r>
  <r>
    <s v="20185"/>
    <x v="18"/>
    <s v="CERRADO GTSP"/>
    <s v="PARA PAGO PAR INURBE EN LIQUIDACION"/>
    <s v="TRAMITE CONSULTA"/>
    <s v="Equipo Técnico GTSP"/>
    <m/>
    <m/>
    <m/>
  </r>
  <r>
    <s v="20186"/>
    <x v="18"/>
    <s v="CERRADO GTSP"/>
    <s v="PARA REVISION JURIDICA"/>
    <s v="TRAMITE CONSULTA"/>
    <s v="Equipo Técnico GTSP"/>
    <m/>
    <m/>
    <m/>
  </r>
  <r>
    <s v="20187"/>
    <x v="18"/>
    <s v="CERRADO GTSP"/>
    <s v="PARA REVISION JURIDICA"/>
    <s v="TRAMITE CONSULTA"/>
    <s v="Equipo Técnico GTSP"/>
    <m/>
    <m/>
    <m/>
  </r>
  <r>
    <s v="20189"/>
    <x v="18"/>
    <s v="CERRADO GTSP"/>
    <s v="TRAMITE FINAL"/>
    <s v="TRAMITE CONSULTA"/>
    <s v="Equipo Técnico GTSP"/>
    <m/>
    <m/>
    <m/>
  </r>
  <r>
    <s v="20190"/>
    <x v="18"/>
    <s v="CERRADO GTSP"/>
    <s v="TRAMITE FINAL"/>
    <s v="TRAMITE CONSULTA"/>
    <s v="Equipo Técnico GTSP"/>
    <m/>
    <m/>
    <m/>
  </r>
  <r>
    <s v="20193"/>
    <x v="18"/>
    <s v="CERRADO GTSP"/>
    <s v="PARA REVISION JURIDICA"/>
    <s v="TRAMITE CONSULTA"/>
    <s v="Equipo Técnico GTSP"/>
    <m/>
    <m/>
    <m/>
  </r>
  <r>
    <s v="20194"/>
    <x v="18"/>
    <s v="CERRADO GTSP"/>
    <s v="PARA REVISION JURIDICA"/>
    <s v="TRAMITE CONSULTA"/>
    <s v="Equipo Técnico GTSP"/>
    <m/>
    <m/>
    <m/>
  </r>
  <r>
    <s v="20196"/>
    <x v="18"/>
    <s v="CERRADO GTSP"/>
    <s v="PARA PAGO PAR INURBE EN LIQUIDACION"/>
    <s v="TRAMITE CONSULTA"/>
    <s v="Equipo Técnico GTSP"/>
    <m/>
    <m/>
    <m/>
  </r>
  <r>
    <s v="20201"/>
    <x v="18"/>
    <s v="CERRADO GTSP"/>
    <s v="PARA PAGO PAR INURBE EN LIQUIDACION"/>
    <s v="TRAMITE CONSULTA"/>
    <s v="Equipo Técnico GTSP"/>
    <m/>
    <m/>
    <m/>
  </r>
  <r>
    <s v="20202"/>
    <x v="18"/>
    <s v="CERRADO GTSP"/>
    <s v="PARA REVISION JURIDICA"/>
    <s v="TRAMITE CONSULTA"/>
    <s v="Equipo Técnico GTSP"/>
    <m/>
    <m/>
    <m/>
  </r>
  <r>
    <s v="20203"/>
    <x v="18"/>
    <s v="CERRADO GTSP"/>
    <s v="PARA REVISION JURIDICA"/>
    <s v="TRAMITE CONSULTA"/>
    <s v="Equipo Técnico GTSP"/>
    <m/>
    <m/>
    <m/>
  </r>
  <r>
    <s v="20204"/>
    <x v="18"/>
    <s v="CERRADO GTSP"/>
    <s v="PARA REVISION JURIDICA"/>
    <s v="TRAMITE CONSULTA"/>
    <s v="Equipo Técnico GTSP"/>
    <m/>
    <m/>
    <m/>
  </r>
  <r>
    <s v="20205"/>
    <x v="18"/>
    <s v="CERRADO GTSP"/>
    <s v="TRAMITE FINAL"/>
    <s v="TRAMITE CONSULTA"/>
    <s v="Equipo Técnico GTSP"/>
    <m/>
    <m/>
    <m/>
  </r>
  <r>
    <s v="20207"/>
    <x v="18"/>
    <s v="CERRADO GTSP"/>
    <s v="PARA MOVILIZAR PAR INURBE EN LIQUIDACION"/>
    <s v="TRAMITE CONSULTA"/>
    <s v="Equipo Técnico GTSP"/>
    <m/>
    <m/>
    <m/>
  </r>
  <r>
    <s v="20208"/>
    <x v="18"/>
    <s v="CERRADO GTSP"/>
    <s v="PARA REVISION JURIDICA"/>
    <s v="TRAMITE CONSULTA"/>
    <s v="Equipo Técnico GTSP"/>
    <m/>
    <m/>
    <m/>
  </r>
  <r>
    <s v="20209"/>
    <x v="18"/>
    <s v="CERRADO GTSP"/>
    <s v="PARA REVISION JURIDICA"/>
    <s v="TRAMITE CONSULTA"/>
    <s v="Equipo Técnico GTSP"/>
    <m/>
    <m/>
    <m/>
  </r>
  <r>
    <s v="20211"/>
    <x v="18"/>
    <s v="CERRADO GTSP"/>
    <s v="PARA REVISION JURIDICA"/>
    <s v="TRAMITE CONSULTA"/>
    <s v="Equipo Técnico GTSP"/>
    <m/>
    <m/>
    <m/>
  </r>
  <r>
    <s v="20212"/>
    <x v="18"/>
    <s v="CERRADO GTSP"/>
    <s v="PARA REVISION JURIDICA"/>
    <s v="TRAMITE CONSULTA"/>
    <s v="Equipo Técnico GTSP"/>
    <m/>
    <m/>
    <m/>
  </r>
  <r>
    <s v="20213"/>
    <x v="18"/>
    <s v="CERRADO GTSP"/>
    <s v="PARA REVISION JURIDICA"/>
    <s v="TRAMITE CONSULTA"/>
    <s v="Equipo Técnico GTSP"/>
    <m/>
    <m/>
    <m/>
  </r>
  <r>
    <s v="20214"/>
    <x v="18"/>
    <s v="CERRADO GTSP"/>
    <s v="TRAMITE FINAL"/>
    <s v="TRAMITE CONSULTA"/>
    <s v="Equipo Técnico GTSP"/>
    <m/>
    <m/>
    <m/>
  </r>
  <r>
    <s v="20216"/>
    <x v="18"/>
    <s v="CERRADO GTSP"/>
    <s v="PARA PAGO PAR INURBE EN LIQUIDACION"/>
    <s v="TRAMITE CONSULTA"/>
    <s v="Equipo Técnico GTSP"/>
    <m/>
    <m/>
    <m/>
  </r>
  <r>
    <s v="20217"/>
    <x v="18"/>
    <s v="CERRADO GTSP"/>
    <s v="PARA REVISION JURIDICA"/>
    <s v="TRAMITE CONSULTA"/>
    <s v="Equipo Técnico GTSP"/>
    <m/>
    <m/>
    <m/>
  </r>
  <r>
    <s v="20218"/>
    <x v="18"/>
    <s v="CERRADO GTSP"/>
    <s v="TRAMITE FINAL"/>
    <s v="TRAMITE CONSULTA"/>
    <s v="Equipo Técnico GTSP"/>
    <m/>
    <m/>
    <m/>
  </r>
  <r>
    <s v="20219"/>
    <x v="18"/>
    <s v="CERRADO GTSP"/>
    <s v="PARA REVISION JURIDICA"/>
    <s v="TRAMITE CONSULTA"/>
    <s v="Equipo Técnico GTSP"/>
    <m/>
    <m/>
    <m/>
  </r>
  <r>
    <s v="20221"/>
    <x v="18"/>
    <s v="CERRADO GTSP"/>
    <s v="PARA REVISION JURIDICA"/>
    <s v="TRAMITE CONSULTA"/>
    <s v="Equipo Técnico GTSP"/>
    <m/>
    <m/>
    <m/>
  </r>
  <r>
    <s v="20222"/>
    <x v="18"/>
    <s v="CERRADO GTSP"/>
    <s v="PARA REVISION JURIDICA"/>
    <s v="TRAMITE CONSULTA"/>
    <s v="Equipo Técnico GTSP"/>
    <m/>
    <m/>
    <m/>
  </r>
  <r>
    <s v="20223"/>
    <x v="18"/>
    <s v="CERRADO GTSP"/>
    <s v="PARA PAGO PAR INURBE EN LIQUIDACION"/>
    <s v="TRAMITE CONSULTA"/>
    <s v="Equipo Técnico GTSP"/>
    <m/>
    <m/>
    <m/>
  </r>
  <r>
    <s v="20225"/>
    <x v="18"/>
    <s v="CERRADO GTSP"/>
    <s v="PARA REVISION JURIDICA"/>
    <s v="TRAMITE CONSULTA"/>
    <s v="Equipo Técnico GTSP"/>
    <m/>
    <m/>
    <m/>
  </r>
  <r>
    <s v="20226"/>
    <x v="18"/>
    <s v="CERRADO GTSP"/>
    <s v="PARA REVISION JURIDICA"/>
    <s v="TRAMITE CONSULTA"/>
    <s v="Equipo Técnico GTSP"/>
    <m/>
    <m/>
    <m/>
  </r>
  <r>
    <s v="20227"/>
    <x v="18"/>
    <s v="CERRADO GTSP"/>
    <s v="PARA REVISION JURIDICA"/>
    <s v="TRAMITE CONSULTA"/>
    <s v="Equipo Técnico GTSP"/>
    <m/>
    <m/>
    <m/>
  </r>
  <r>
    <s v="20229"/>
    <x v="18"/>
    <s v="CERRADO GTSP"/>
    <s v="PARA REVISION JURIDICA"/>
    <s v="TRAMITE CONSULTA"/>
    <s v="Equipo Técnico GTSP"/>
    <m/>
    <m/>
    <m/>
  </r>
  <r>
    <s v="20230"/>
    <x v="18"/>
    <s v="CERRADO GTSP"/>
    <s v="PARA REVISION JURIDICA"/>
    <s v="TRAMITE CONSULTA"/>
    <s v="Equipo Técnico GTSP"/>
    <m/>
    <m/>
    <m/>
  </r>
  <r>
    <s v="20231"/>
    <x v="18"/>
    <s v="CERRADO GTSP"/>
    <s v="PARA REVISION JURIDICA"/>
    <s v="TRAMITE CONSULTA"/>
    <s v="Equipo Técnico GTSP"/>
    <m/>
    <m/>
    <m/>
  </r>
  <r>
    <s v="20232"/>
    <x v="18"/>
    <s v="CERRADO GTSP"/>
    <s v="PARA REVISION JURIDICA"/>
    <s v="TRAMITE CONSULTA"/>
    <s v="Equipo Técnico GTSP"/>
    <m/>
    <m/>
    <m/>
  </r>
  <r>
    <s v="20233"/>
    <x v="18"/>
    <s v="CERRADO GTSP"/>
    <s v="PARA REVISION JURIDICA"/>
    <s v="TRAMITE CONSULTA"/>
    <s v="Equipo Técnico GTSP"/>
    <m/>
    <m/>
    <m/>
  </r>
  <r>
    <s v="20235"/>
    <x v="18"/>
    <s v="CERRADO GTSP"/>
    <s v="PARA REVISION JURIDICA"/>
    <s v="TRAMITE CONSULTA"/>
    <s v="Equipo Técnico GTSP"/>
    <m/>
    <m/>
    <m/>
  </r>
  <r>
    <s v="20236"/>
    <x v="18"/>
    <s v="CERRADO GTSP"/>
    <s v="PARA REVISION JURIDICA"/>
    <s v="TRAMITE CONSULTA"/>
    <s v="Equipo Técnico GTSP"/>
    <m/>
    <m/>
    <m/>
  </r>
  <r>
    <s v="20237"/>
    <x v="18"/>
    <s v="CERRADO GTSP"/>
    <s v="PARA REVISION JURIDICA"/>
    <s v="TRAMITE CONSULTA"/>
    <s v="Equipo Técnico GTSP"/>
    <m/>
    <m/>
    <m/>
  </r>
  <r>
    <s v="20238"/>
    <x v="18"/>
    <s v="CERRADO GTSP"/>
    <s v="PARA REVISION JURIDICA"/>
    <s v="TRAMITE CONSULTA"/>
    <s v="Equipo Técnico GTSP"/>
    <m/>
    <m/>
    <m/>
  </r>
  <r>
    <s v="20240"/>
    <x v="18"/>
    <s v="CERRADO GTSP"/>
    <s v="PARA REVISION JURIDICA"/>
    <s v="TRAMITE CONSULTA"/>
    <s v="Equipo Técnico GTSP"/>
    <m/>
    <m/>
    <m/>
  </r>
  <r>
    <s v="20241"/>
    <x v="18"/>
    <s v="CERRADO GTSP"/>
    <s v="PARA REVISION JURIDICA"/>
    <s v="TRAMITE CONSULTA"/>
    <s v="Equipo Técnico GTSP"/>
    <m/>
    <m/>
    <m/>
  </r>
  <r>
    <s v="20242"/>
    <x v="18"/>
    <s v="CERRADO GTSP"/>
    <s v="PARA REVISION JURIDICA"/>
    <s v="TRAMITE CONSULTA"/>
    <s v="Equipo Técnico GTSP"/>
    <m/>
    <m/>
    <m/>
  </r>
  <r>
    <s v="20243"/>
    <x v="18"/>
    <s v="CERRADO GTSP"/>
    <s v="PARA REVISION JURIDICA"/>
    <s v="TRAMITE CONSULTA"/>
    <s v="Equipo Técnico GTSP"/>
    <m/>
    <m/>
    <m/>
  </r>
  <r>
    <s v="20244"/>
    <x v="18"/>
    <s v="CERRADO GTSP"/>
    <s v="PARA REVISION JURIDICA"/>
    <s v="TRAMITE CONSULTA"/>
    <s v="Equipo Técnico GTSP"/>
    <m/>
    <m/>
    <m/>
  </r>
  <r>
    <s v="20245"/>
    <x v="18"/>
    <s v="CERRADO GTSP"/>
    <s v="PARA REVISION JURIDICA"/>
    <s v="TRAMITE CONSULTA"/>
    <s v="Equipo Técnico GTSP"/>
    <m/>
    <m/>
    <m/>
  </r>
  <r>
    <s v="20247"/>
    <x v="18"/>
    <s v="CERRADO GTSP"/>
    <s v="PARA REVISION JURIDICA"/>
    <s v="TRAMITE CONSULTA"/>
    <s v="Equipo Técnico GTSP"/>
    <m/>
    <m/>
    <m/>
  </r>
  <r>
    <s v="20248"/>
    <x v="18"/>
    <s v="CERRADO GTSP"/>
    <s v="PARA REVISION JURIDICA"/>
    <s v="TRAMITE CONSULTA"/>
    <s v="Equipo Técnico GTSP"/>
    <m/>
    <m/>
    <m/>
  </r>
  <r>
    <s v="20249"/>
    <x v="18"/>
    <s v="CERRADO GTSP"/>
    <s v="PARA REVISION JURIDICA"/>
    <s v="TRAMITE CONSULTA"/>
    <s v="Equipo Técnico GTSP"/>
    <m/>
    <m/>
    <m/>
  </r>
  <r>
    <s v="20250"/>
    <x v="18"/>
    <s v="CERRADO GTSP"/>
    <s v="PARA REVISION JURIDICA"/>
    <s v="TRAMITE CONSULTA"/>
    <s v="Equipo Técnico GTSP"/>
    <m/>
    <m/>
    <m/>
  </r>
  <r>
    <s v="20251"/>
    <x v="18"/>
    <s v="CERRADO GTSP"/>
    <s v="PARA REVISION JURIDICA"/>
    <s v="TRAMITE CONSULTA"/>
    <s v="Equipo Técnico GTSP"/>
    <m/>
    <m/>
    <m/>
  </r>
  <r>
    <s v="20252"/>
    <x v="18"/>
    <s v="CERRADO GTSP"/>
    <s v="PARA REVISION JURIDICA"/>
    <s v="TRAMITE CONSULTA"/>
    <s v="Equipo Técnico GTSP"/>
    <m/>
    <m/>
    <m/>
  </r>
  <r>
    <s v="20253"/>
    <x v="18"/>
    <s v="CERRADO GTSP"/>
    <s v="PARA REVISION JURIDICA"/>
    <s v="TRAMITE CONSULTA"/>
    <s v="Equipo Técnico GTSP"/>
    <m/>
    <m/>
    <m/>
  </r>
  <r>
    <s v="20254"/>
    <x v="18"/>
    <s v="CERRADO GTSP"/>
    <s v="PARA REVISION JURIDICA"/>
    <s v="TRAMITE CONSULTA"/>
    <s v="Equipo Técnico GTSP"/>
    <m/>
    <m/>
    <m/>
  </r>
  <r>
    <s v="20255"/>
    <x v="18"/>
    <s v="CERRADO GTSP"/>
    <s v="PARA REVISION JURIDICA"/>
    <s v="TRAMITE CONSULTA"/>
    <s v="Equipo Técnico GTSP"/>
    <m/>
    <m/>
    <m/>
  </r>
  <r>
    <s v="20256"/>
    <x v="18"/>
    <s v="CERRADO GTSP"/>
    <s v="PARA REVISION JURIDICA"/>
    <s v="TRAMITE CONSULTA"/>
    <s v="Equipo Técnico GTSP"/>
    <m/>
    <m/>
    <m/>
  </r>
  <r>
    <s v="20257"/>
    <x v="18"/>
    <s v="CERRADO GTSP"/>
    <s v="PARA REVISION JURIDICA"/>
    <s v="TRAMITE CONSULTA"/>
    <s v="Equipo Técnico GTSP"/>
    <m/>
    <m/>
    <m/>
  </r>
  <r>
    <s v="20259"/>
    <x v="18"/>
    <s v="CERRADO GTSP"/>
    <s v="PARA REVISION JURIDICA"/>
    <s v="TRAMITE CONSULTA"/>
    <s v="Equipo Técnico GTSP"/>
    <m/>
    <m/>
    <m/>
  </r>
  <r>
    <s v="20260"/>
    <x v="18"/>
    <s v="CERRADO GTSP"/>
    <s v="PARA REVISION JURIDICA"/>
    <s v="TRAMITE CONSULTA"/>
    <s v="Equipo Técnico GTSP"/>
    <m/>
    <m/>
    <m/>
  </r>
  <r>
    <s v="20261"/>
    <x v="18"/>
    <s v="CERRADO GTSP"/>
    <s v="PARA REVISION JURIDICA"/>
    <s v="TRAMITE CONSULTA"/>
    <s v="Equipo Técnico GTSP"/>
    <m/>
    <m/>
    <m/>
  </r>
  <r>
    <s v="20263"/>
    <x v="18"/>
    <s v="CERRADO GTSP"/>
    <s v="PARA REVISION JURIDICA"/>
    <s v="TRAMITE CONSULTA"/>
    <s v="Equipo Técnico GTSP"/>
    <m/>
    <m/>
    <m/>
  </r>
  <r>
    <s v="20266"/>
    <x v="18"/>
    <s v="CERRADO GTSP"/>
    <s v="PARA REVISION JURIDICA"/>
    <s v="TRAMITE CONSULTA"/>
    <s v="Equipo Técnico GTSP"/>
    <m/>
    <m/>
    <m/>
  </r>
  <r>
    <s v="20268"/>
    <x v="18"/>
    <s v="CERRADO GTSP"/>
    <s v="PARA REVISION JURIDICA"/>
    <s v="TRAMITE CONSULTA"/>
    <s v="Equipo Técnico GTSP"/>
    <m/>
    <m/>
    <m/>
  </r>
  <r>
    <s v="20269"/>
    <x v="18"/>
    <s v="CERRADO GTSP"/>
    <s v="PARA REVISION JURIDICA"/>
    <s v="TRAMITE CONSULTA"/>
    <s v="Equipo Técnico GTSP"/>
    <m/>
    <m/>
    <m/>
  </r>
  <r>
    <s v="20270"/>
    <x v="18"/>
    <s v="CERRADO GTSP"/>
    <s v="PARA REVISION JURIDICA"/>
    <s v="TRAMITE CONSULTA"/>
    <s v="Equipo Técnico GTSP"/>
    <m/>
    <m/>
    <m/>
  </r>
  <r>
    <s v="20271"/>
    <x v="18"/>
    <s v="CERRADO GTSP"/>
    <s v="PARA REVISION JURIDICA"/>
    <s v="TRAMITE CONSULTA"/>
    <s v="Equipo Técnico GTSP"/>
    <m/>
    <m/>
    <m/>
  </r>
  <r>
    <s v="20273"/>
    <x v="18"/>
    <s v="CERRADO GTSP"/>
    <s v="PARA REVISION JURIDICA"/>
    <s v="TRAMITE CONSULTA"/>
    <s v="Equipo Técnico GTSP"/>
    <m/>
    <m/>
    <m/>
  </r>
  <r>
    <s v="20275"/>
    <x v="18"/>
    <s v="CERRADO GTSP"/>
    <s v="PARA REVISION JURIDICA"/>
    <s v="TRAMITE CONSULTA"/>
    <s v="Equipo Técnico GTSP"/>
    <m/>
    <m/>
    <m/>
  </r>
  <r>
    <s v="20276"/>
    <x v="18"/>
    <s v="CERRADO GTSP"/>
    <s v="PARA REVISION JURIDICA"/>
    <s v="TRAMITE CONSULTA"/>
    <s v="Equipo Técnico GTSP"/>
    <m/>
    <m/>
    <m/>
  </r>
  <r>
    <s v="20277"/>
    <x v="18"/>
    <s v="CERRADO GTSP"/>
    <s v="PARA REVISION JURIDICA"/>
    <s v="TRAMITE CONSULTA"/>
    <s v="Equipo Técnico GTSP"/>
    <m/>
    <m/>
    <m/>
  </r>
  <r>
    <s v="20278"/>
    <x v="18"/>
    <s v="CERRADO GTSP"/>
    <s v="PARA REVISION JURIDICA"/>
    <s v="TRAMITE CONSULTA"/>
    <s v="Equipo Técnico GTSP"/>
    <m/>
    <m/>
    <m/>
  </r>
  <r>
    <s v="20279"/>
    <x v="18"/>
    <s v="CERRADO GTSP"/>
    <s v="PARA REVISION JURIDICA"/>
    <s v="TRAMITE CONSULTA"/>
    <s v="Equipo Técnico GTSP"/>
    <m/>
    <m/>
    <m/>
  </r>
  <r>
    <s v="20280"/>
    <x v="18"/>
    <s v="CERRADO GTSP"/>
    <s v="PARA REVISION JURIDICA"/>
    <s v="TRAMITE CONSULTA"/>
    <s v="Equipo Técnico GTSP"/>
    <m/>
    <m/>
    <m/>
  </r>
  <r>
    <s v="20281"/>
    <x v="18"/>
    <s v="CERRADO GTSP"/>
    <s v="PARA REVISION JURIDICA"/>
    <s v="TRAMITE CONSULTA"/>
    <s v="Equipo Técnico GTSP"/>
    <m/>
    <m/>
    <m/>
  </r>
  <r>
    <s v="20282"/>
    <x v="18"/>
    <s v="CERRADO GTSP"/>
    <s v="PARA REVISION JURIDICA"/>
    <s v="TRAMITE CONSULTA"/>
    <s v="Equipo Técnico GTSP"/>
    <m/>
    <m/>
    <m/>
  </r>
  <r>
    <s v="20284"/>
    <x v="18"/>
    <s v="CERRADO GTSP"/>
    <s v="PARA REVISION JURIDICA"/>
    <s v="TRAMITE CONSULTA"/>
    <s v="Equipo Técnico GTSP"/>
    <m/>
    <m/>
    <m/>
  </r>
  <r>
    <s v="20285"/>
    <x v="18"/>
    <s v="CERRADO GTSP"/>
    <s v="PARA REVISION JURIDICA"/>
    <s v="TRAMITE CONSULTA"/>
    <s v="Equipo Técnico GTSP"/>
    <m/>
    <m/>
    <m/>
  </r>
  <r>
    <s v="20286"/>
    <x v="18"/>
    <s v="CERRADO GTSP"/>
    <s v="PARA REVISION JURIDICA"/>
    <s v="TRAMITE CONSULTA"/>
    <s v="Equipo Técnico GTSP"/>
    <m/>
    <m/>
    <m/>
  </r>
  <r>
    <s v="20287"/>
    <x v="18"/>
    <s v="CERRADO GTSP"/>
    <s v="PARA REVISION JURIDICA"/>
    <s v="TRAMITE CONSULTA"/>
    <s v="Equipo Técnico GTSP"/>
    <m/>
    <m/>
    <m/>
  </r>
  <r>
    <s v="20288"/>
    <x v="18"/>
    <s v="CERRADO GTSP"/>
    <s v="PARA REVISION JURIDICA"/>
    <s v="TRAMITE CONSULTA"/>
    <s v="Equipo Técnico GTSP"/>
    <m/>
    <m/>
    <m/>
  </r>
  <r>
    <s v="20294"/>
    <x v="18"/>
    <s v="CERRADO GTSP"/>
    <s v="PARA PAGO PAR INURBE EN LIQUIDACION"/>
    <s v="TRAMITE CONSULTA"/>
    <s v="Equipo Técnico GTSP"/>
    <m/>
    <m/>
    <m/>
  </r>
  <r>
    <s v="20295"/>
    <x v="18"/>
    <s v="CERRADO GTSP"/>
    <s v="PARA REVISION JURIDICA"/>
    <s v="TRAMITE CONSULTA"/>
    <s v="Equipo Técnico GTSP"/>
    <m/>
    <m/>
    <m/>
  </r>
  <r>
    <s v="20296"/>
    <x v="18"/>
    <s v="CERRADO GTSP"/>
    <s v="PARA REVISION JURIDICA"/>
    <s v="TRAMITE CONSULTA"/>
    <s v="Equipo Técnico GTSP"/>
    <m/>
    <m/>
    <m/>
  </r>
  <r>
    <s v="20320"/>
    <x v="18"/>
    <s v="CERRADO GTSP"/>
    <s v="PARA REVISION JURIDICA"/>
    <s v="TRAMITE CONSULTA"/>
    <s v="Equipo Técnico GTSP"/>
    <m/>
    <m/>
    <m/>
  </r>
  <r>
    <s v="20325"/>
    <x v="18"/>
    <s v="CERRADO GTSP"/>
    <s v="PARA REVISION JURIDICA"/>
    <s v="TRAMITE CONSULTA"/>
    <s v="Equipo Técnico GTSP"/>
    <m/>
    <m/>
    <m/>
  </r>
  <r>
    <s v="20330"/>
    <x v="18"/>
    <s v="CERRADO GTSP"/>
    <s v="PARA MOVILIZAR PAR INURBE EN LIQUIDACION"/>
    <s v="TRAMITE CONSULTA"/>
    <s v="Equipo Técnico GTSP"/>
    <m/>
    <m/>
    <m/>
  </r>
  <r>
    <s v="20331"/>
    <x v="18"/>
    <s v="CERRADO GTSP"/>
    <s v="PARA REVISION JURIDICA"/>
    <s v="TRAMITE CONSULTA"/>
    <s v="Equipo Técnico GTSP"/>
    <m/>
    <m/>
    <m/>
  </r>
  <r>
    <s v="20333"/>
    <x v="18"/>
    <s v="CERRADO GTSP"/>
    <s v="TRAMITE FINAL"/>
    <s v="TRAMITE CONSULTA"/>
    <s v="Equipo Técnico GTSP"/>
    <m/>
    <m/>
    <m/>
  </r>
  <r>
    <s v="20334"/>
    <x v="18"/>
    <s v="CERRADO GTSP"/>
    <s v="PARA REVISION JURIDICA"/>
    <s v="TRAMITE CONSULTA"/>
    <s v="Equipo Técnico GTSP"/>
    <m/>
    <m/>
    <m/>
  </r>
  <r>
    <s v="20335"/>
    <x v="18"/>
    <s v="CERRADO GTSP"/>
    <s v="PARA REVISION JURIDICA"/>
    <s v="TRAMITE CONSULTA"/>
    <s v="Equipo Técnico GTSP"/>
    <m/>
    <m/>
    <m/>
  </r>
  <r>
    <s v="20336"/>
    <x v="18"/>
    <s v="CERRADO GTSP"/>
    <s v="PARA PAGO PAR INURBE EN LIQUIDACION"/>
    <s v="TRAMITE CONSULTA"/>
    <s v="Equipo Técnico GTSP"/>
    <m/>
    <m/>
    <m/>
  </r>
  <r>
    <s v="20337"/>
    <x v="18"/>
    <s v="CERRADO GTSP"/>
    <s v="PARA PAGO PAR INURBE EN LIQUIDACION"/>
    <s v="TRAMITE CONSULTA"/>
    <s v="Equipo Técnico GTSP"/>
    <m/>
    <m/>
    <m/>
  </r>
  <r>
    <s v="20338"/>
    <x v="18"/>
    <s v="CERRADO GTSP"/>
    <s v="PARA REVISION JURIDICA"/>
    <s v="TRAMITE CONSULTA"/>
    <s v="Equipo Técnico GTSP"/>
    <m/>
    <m/>
    <m/>
  </r>
  <r>
    <s v="20339"/>
    <x v="18"/>
    <s v="CERRADO GTSP"/>
    <s v="TRAMITE FINAL"/>
    <s v="TRAMITE CONSULTA"/>
    <s v="Equipo Técnico GTSP"/>
    <m/>
    <m/>
    <m/>
  </r>
  <r>
    <s v="20341"/>
    <x v="18"/>
    <s v="CERRADO GTSP"/>
    <s v="PARA REVISION JURIDICA"/>
    <s v="TRAMITE CONSULTA"/>
    <s v="Equipo Técnico GTSP"/>
    <m/>
    <m/>
    <m/>
  </r>
  <r>
    <s v="20342"/>
    <x v="18"/>
    <s v="CERRADO GTSP"/>
    <s v="PARA PAGO PAR INURBE EN LIQUIDACION"/>
    <s v="TRAMITE CONSULTA"/>
    <s v="Equipo Técnico GTSP"/>
    <m/>
    <m/>
    <m/>
  </r>
  <r>
    <s v="20343"/>
    <x v="18"/>
    <s v="CERRADO GTSP"/>
    <s v="PARA PAGO PAR INURBE EN LIQUIDACION"/>
    <s v="TRAMITE CONSULTA"/>
    <s v="Equipo Técnico GTSP"/>
    <m/>
    <m/>
    <m/>
  </r>
  <r>
    <s v="20344"/>
    <x v="18"/>
    <s v="CERRADO GTSP"/>
    <s v="PARA PAGO PAR INURBE EN LIQUIDACION"/>
    <s v="TRAMITE CONSULTA"/>
    <s v="Equipo Técnico GTSP"/>
    <m/>
    <m/>
    <m/>
  </r>
  <r>
    <s v="20345"/>
    <x v="18"/>
    <s v="CERRADO GTSP"/>
    <s v="TRAMITE FINAL"/>
    <s v="TRAMITE CONSULTA"/>
    <s v="Equipo Técnico GTSP"/>
    <m/>
    <m/>
    <m/>
  </r>
  <r>
    <s v="20346"/>
    <x v="18"/>
    <s v="CERRADO GTSP"/>
    <s v="TRAMITE FINAL"/>
    <s v="TRAMITE CONSULTA"/>
    <s v="Equipo Técnico GTSP"/>
    <m/>
    <m/>
    <m/>
  </r>
  <r>
    <s v="20347"/>
    <x v="18"/>
    <s v="CERRADO GTSP"/>
    <s v="PARA PAGO PAR INURBE EN LIQUIDACION"/>
    <s v="TRAMITE CONSULTA"/>
    <s v="Equipo Técnico GTSP"/>
    <m/>
    <m/>
    <m/>
  </r>
  <r>
    <s v="20357"/>
    <x v="18"/>
    <s v="CERRADO GTSP"/>
    <s v="PARA PAGO PAR INURBE EN LIQUIDACION"/>
    <s v="TRAMITE CONSULTA"/>
    <s v="Equipo Técnico GTSP"/>
    <m/>
    <m/>
    <m/>
  </r>
  <r>
    <s v="20358"/>
    <x v="18"/>
    <s v="CERRADO GTSP"/>
    <s v="PARA PAGO PAR INURBE EN LIQUIDACION"/>
    <s v="TRAMITE CONSULTA"/>
    <s v="Equipo Técnico GTSP"/>
    <m/>
    <m/>
    <m/>
  </r>
  <r>
    <s v="20359"/>
    <x v="18"/>
    <s v="CERRADO GTSP"/>
    <s v="PARA REVISION JURIDICA"/>
    <s v="TRAMITE CONSULTA"/>
    <s v="Equipo Técnico GTSP"/>
    <m/>
    <m/>
    <m/>
  </r>
  <r>
    <s v="20360"/>
    <x v="18"/>
    <s v="CERRADO GTSP"/>
    <s v="PARA PAGO PAR INURBE EN LIQUIDACION"/>
    <s v="TRAMITE CONSULTA"/>
    <s v="Equipo Técnico GTSP"/>
    <m/>
    <m/>
    <m/>
  </r>
  <r>
    <s v="20361"/>
    <x v="18"/>
    <s v="CERRADO GTSP"/>
    <s v="PARA REVISION JURIDICA"/>
    <s v="TRAMITE CONSULTA"/>
    <s v="Equipo Técnico GTSP"/>
    <m/>
    <m/>
    <m/>
  </r>
  <r>
    <s v="20363"/>
    <x v="18"/>
    <s v="CERRADO GTSP"/>
    <s v="PARA REVISION JURIDICA"/>
    <s v="TRAMITE CONSULTA"/>
    <s v="Equipo Técnico GTSP"/>
    <m/>
    <m/>
    <m/>
  </r>
  <r>
    <s v="20369"/>
    <x v="18"/>
    <s v="CERRADO GTSP"/>
    <s v="PARA REVISION JURIDICA"/>
    <s v="TRAMITE CONSULTA"/>
    <s v="Equipo Técnico GTSP"/>
    <m/>
    <m/>
    <m/>
  </r>
  <r>
    <s v="20371"/>
    <x v="18"/>
    <s v="CERRADO GTSP"/>
    <s v="PARA REVISION JURIDICA"/>
    <s v="TRAMITE CONSULTA"/>
    <s v="Equipo Técnico GTSP"/>
    <m/>
    <m/>
    <m/>
  </r>
  <r>
    <s v="20375"/>
    <x v="18"/>
    <s v="CERRADO GTSP"/>
    <s v="PARA REVISION JURIDICA"/>
    <s v="TRAMITE CONSULTA"/>
    <s v="Equipo Técnico GTSP"/>
    <m/>
    <m/>
    <m/>
  </r>
  <r>
    <s v="20377"/>
    <x v="18"/>
    <s v="CERRADO GTSP"/>
    <s v="PARA REVISION JURIDICA"/>
    <s v="TRAMITE CONSULTA"/>
    <s v="Equipo Técnico GTSP"/>
    <m/>
    <m/>
    <m/>
  </r>
  <r>
    <s v="20379"/>
    <x v="18"/>
    <s v="CERRADO GTSP"/>
    <s v="PARA REVISION JURIDICA"/>
    <s v="TRAMITE CONSULTA"/>
    <s v="Equipo Técnico GTSP"/>
    <m/>
    <m/>
    <m/>
  </r>
  <r>
    <s v="20380"/>
    <x v="18"/>
    <s v="CERRADO GTSP"/>
    <s v="PARA REVISION JURIDICA"/>
    <s v="TRAMITE CONSULTA"/>
    <s v="Equipo Técnico GTSP"/>
    <m/>
    <m/>
    <m/>
  </r>
  <r>
    <s v="20384"/>
    <x v="18"/>
    <s v="CERRADO GTSP"/>
    <s v="PARA REVISION JURIDICA"/>
    <s v="TRAMITE CONSULTA"/>
    <s v="Equipo Técnico GTSP"/>
    <m/>
    <m/>
    <m/>
  </r>
  <r>
    <s v="20385"/>
    <x v="18"/>
    <s v="CERRADO GTSP"/>
    <s v="PARA REVISION JURIDICA"/>
    <s v="TRAMITE CONSULTA"/>
    <s v="Equipo Técnico GTSP"/>
    <m/>
    <m/>
    <m/>
  </r>
  <r>
    <s v="20386"/>
    <x v="18"/>
    <s v="CERRADO GTSP"/>
    <s v="PARA PAGO PAR INURBE EN LIQUIDACION"/>
    <s v="TRAMITE CONSULTA"/>
    <s v="Equipo Técnico GTSP"/>
    <m/>
    <m/>
    <m/>
  </r>
  <r>
    <s v="20388"/>
    <x v="18"/>
    <s v="CERRADO GTSP"/>
    <s v="PARA REVISION JURIDICA"/>
    <s v="TRAMITE CONSULTA"/>
    <s v="Equipo Técnico GTSP"/>
    <m/>
    <m/>
    <m/>
  </r>
  <r>
    <s v="20391"/>
    <x v="18"/>
    <s v="CERRADO GTSP"/>
    <s v="PARA PAGO PAR INURBE EN LIQUIDACION"/>
    <s v="TRAMITE CONSULTA"/>
    <s v="Equipo Técnico GTSP"/>
    <m/>
    <m/>
    <m/>
  </r>
  <r>
    <s v="20398"/>
    <x v="18"/>
    <s v="CERRADO GTSP"/>
    <s v="PARA REVISION JURIDICA"/>
    <s v="TRAMITE CONSULTA"/>
    <s v="Equipo Técnico GTSP"/>
    <m/>
    <m/>
    <m/>
  </r>
  <r>
    <s v="20400"/>
    <x v="18"/>
    <s v="CERRADO GTSP"/>
    <s v="PARA REVISION JURIDICA"/>
    <s v="TRAMITE CONSULTA"/>
    <s v="Equipo Técnico GTSP"/>
    <m/>
    <m/>
    <m/>
  </r>
  <r>
    <s v="20405"/>
    <x v="18"/>
    <s v="CERRADO GTSP"/>
    <s v="PARA REVISION JURIDICA"/>
    <s v="TRAMITE CONSULTA"/>
    <s v="Equipo Técnico GTSP"/>
    <m/>
    <m/>
    <m/>
  </r>
  <r>
    <s v="20408"/>
    <x v="18"/>
    <s v="CERRADO GTSP"/>
    <s v="PARA REVISION JURIDICA"/>
    <s v="TRAMITE CONSULTA"/>
    <s v="Equipo Técnico GTSP"/>
    <m/>
    <m/>
    <m/>
  </r>
  <r>
    <s v="20410"/>
    <x v="18"/>
    <s v="CERRADO GTSP"/>
    <s v="PARA REVISION JURIDICA"/>
    <s v="TRAMITE CONSULTA"/>
    <s v="Equipo Técnico GTSP"/>
    <m/>
    <m/>
    <m/>
  </r>
  <r>
    <s v="20412"/>
    <x v="18"/>
    <s v="CERRADO GTSP"/>
    <s v="PARA REVISION JURIDICA"/>
    <s v="TRAMITE CONSULTA"/>
    <s v="Equipo Técnico GTSP"/>
    <m/>
    <m/>
    <m/>
  </r>
  <r>
    <s v="20413"/>
    <x v="18"/>
    <s v="CERRADO GTSP"/>
    <s v="PARA REVISION JURIDICA"/>
    <s v="TRAMITE CONSULTA"/>
    <s v="Equipo Técnico GTSP"/>
    <m/>
    <m/>
    <m/>
  </r>
  <r>
    <s v="20414"/>
    <x v="18"/>
    <s v="CERRADO GTSP"/>
    <s v="PARA REVISION JURIDICA"/>
    <s v="TRAMITE CONSULTA"/>
    <s v="Equipo Técnico GTSP"/>
    <m/>
    <m/>
    <m/>
  </r>
  <r>
    <s v="20415"/>
    <x v="18"/>
    <s v="CERRADO GTSP"/>
    <s v="PARA REVISION JURIDICA"/>
    <s v="TRAMITE CONSULTA"/>
    <s v="Equipo Técnico GTSP"/>
    <m/>
    <m/>
    <m/>
  </r>
  <r>
    <s v="20416"/>
    <x v="18"/>
    <s v="CERRADO GTSP"/>
    <s v="PARA REVISION JURIDICA"/>
    <s v="TRAMITE CONSULTA"/>
    <s v="Equipo Técnico GTSP"/>
    <m/>
    <m/>
    <m/>
  </r>
  <r>
    <s v="20418"/>
    <x v="18"/>
    <s v="CERRADO GTSP"/>
    <s v="PARA REVISION JURIDICA"/>
    <s v="TRAMITE CONSULTA"/>
    <s v="Equipo Técnico GTSP"/>
    <m/>
    <m/>
    <m/>
  </r>
  <r>
    <s v="20419"/>
    <x v="18"/>
    <s v="CERRADO GTSP"/>
    <s v="PARA REVISION JURIDICA"/>
    <s v="TRAMITE CONSULTA"/>
    <s v="Equipo Técnico GTSP"/>
    <m/>
    <m/>
    <m/>
  </r>
  <r>
    <s v="20420"/>
    <x v="18"/>
    <s v="CERRADO GTSP"/>
    <s v="PARA REVISION JURIDICA"/>
    <s v="TRAMITE CONSULTA"/>
    <s v="Equipo Técnico GTSP"/>
    <m/>
    <m/>
    <m/>
  </r>
  <r>
    <s v="20422"/>
    <x v="18"/>
    <s v="CERRADO GTSP"/>
    <s v="PARA REVISION JURIDICA"/>
    <s v="TRAMITE CONSULTA"/>
    <s v="Equipo Técnico GTSP"/>
    <m/>
    <m/>
    <m/>
  </r>
  <r>
    <s v="20423"/>
    <x v="18"/>
    <s v="CERRADO GTSP"/>
    <s v="PARA REVISION JURIDICA"/>
    <s v="TRAMITE CONSULTA"/>
    <s v="Equipo Técnico GTSP"/>
    <m/>
    <m/>
    <m/>
  </r>
  <r>
    <s v="20424"/>
    <x v="18"/>
    <s v="CERRADO GTSP"/>
    <s v="PARA REVISION JURIDICA"/>
    <s v="TRAMITE CONSULTA"/>
    <s v="Equipo Técnico GTSP"/>
    <m/>
    <m/>
    <m/>
  </r>
  <r>
    <s v="20425"/>
    <x v="18"/>
    <s v="CERRADO GTSP"/>
    <s v="PARA REVISION JURIDICA"/>
    <s v="TRAMITE CONSULTA"/>
    <s v="Equipo Técnico GTSP"/>
    <m/>
    <m/>
    <m/>
  </r>
  <r>
    <s v="20427"/>
    <x v="18"/>
    <s v="CERRADO GTSP"/>
    <s v="PARA REVISION JURIDICA"/>
    <s v="TRAMITE CONSULTA"/>
    <s v="Equipo Técnico GTSP"/>
    <m/>
    <m/>
    <m/>
  </r>
  <r>
    <s v="20428"/>
    <x v="18"/>
    <s v="CERRADO GTSP"/>
    <s v="PARA PAGO PAR INURBE EN LIQUIDACION"/>
    <s v="TRAMITE CONSULTA"/>
    <s v="Equipo Técnico GTSP"/>
    <m/>
    <m/>
    <m/>
  </r>
  <r>
    <s v="20432"/>
    <x v="18"/>
    <s v="CERRADO GTSP"/>
    <s v="PARA REVISION JURIDICA"/>
    <s v="TRAMITE CONSULTA"/>
    <s v="Equipo Técnico GTSP"/>
    <m/>
    <m/>
    <m/>
  </r>
  <r>
    <s v="20437"/>
    <x v="18"/>
    <s v="CERRADO GTSP"/>
    <s v="PARA REVISION JURIDICA"/>
    <s v="TRAMITE CONSULTA"/>
    <s v="Equipo Técnico GTSP"/>
    <m/>
    <m/>
    <m/>
  </r>
  <r>
    <s v="20438"/>
    <x v="18"/>
    <s v="CERRADO GTSP"/>
    <s v="PARA REVISION JURIDICA"/>
    <s v="TRAMITE CONSULTA"/>
    <s v="Equipo Técnico GTSP"/>
    <m/>
    <m/>
    <m/>
  </r>
  <r>
    <s v="20439"/>
    <x v="18"/>
    <s v="CERRADO GTSP"/>
    <s v="PARA REVISION JURIDICA"/>
    <s v="TRAMITE CONSULTA"/>
    <s v="Equipo Técnico GTSP"/>
    <m/>
    <m/>
    <m/>
  </r>
  <r>
    <s v="20441"/>
    <x v="18"/>
    <s v="CERRADO GTSP"/>
    <s v="PARA REVISION JURIDICA"/>
    <s v="TRAMITE CONSULTA"/>
    <s v="Equipo Técnico GTSP"/>
    <m/>
    <m/>
    <m/>
  </r>
  <r>
    <s v="20445"/>
    <x v="18"/>
    <s v="CERRADO GTSP"/>
    <s v="PARA REVISION JURIDICA"/>
    <s v="TRAMITE CONSULTA"/>
    <s v="Equipo Técnico GTSP"/>
    <m/>
    <m/>
    <m/>
  </r>
  <r>
    <s v="20446"/>
    <x v="18"/>
    <s v="CERRADO GTSP"/>
    <s v="PARA REVISION JURIDICA"/>
    <s v="TRAMITE CONSULTA"/>
    <s v="Equipo Técnico GTSP"/>
    <m/>
    <m/>
    <m/>
  </r>
  <r>
    <s v="20449"/>
    <x v="18"/>
    <s v="CERRADO GTSP"/>
    <s v="PARA REVISION JURIDICA"/>
    <s v="TRAMITE CONSULTA"/>
    <s v="Equipo Técnico GTSP"/>
    <m/>
    <m/>
    <m/>
  </r>
  <r>
    <s v="20454"/>
    <x v="18"/>
    <s v="CERRADO GTSP"/>
    <s v="PARA REVISION JURIDICA"/>
    <s v="TRAMITE CONSULTA"/>
    <s v="Equipo Técnico GTSP"/>
    <m/>
    <m/>
    <m/>
  </r>
  <r>
    <s v="20455"/>
    <x v="18"/>
    <s v="CERRADO GTSP"/>
    <s v="PARA REVISION JURIDICA"/>
    <s v="TRAMITE CONSULTA"/>
    <s v="Equipo Técnico GTSP"/>
    <m/>
    <m/>
    <m/>
  </r>
  <r>
    <s v="20458"/>
    <x v="18"/>
    <s v="CERRADO GTSP"/>
    <s v="PARA REVISION JURIDICA"/>
    <s v="TRAMITE CONSULTA"/>
    <s v="Equipo Técnico GTSP"/>
    <m/>
    <m/>
    <m/>
  </r>
  <r>
    <s v="20459"/>
    <x v="18"/>
    <s v="CERRADO GTSP"/>
    <s v="PARA REVISION JURIDICA"/>
    <s v="TRAMITE CONSULTA"/>
    <s v="Equipo Técnico GTSP"/>
    <m/>
    <m/>
    <m/>
  </r>
  <r>
    <s v="20460"/>
    <x v="18"/>
    <s v="CERRADO GTSP"/>
    <s v="PARA REVISION JURIDICA"/>
    <s v="TRAMITE CONSULTA"/>
    <s v="Equipo Técnico GTSP"/>
    <m/>
    <m/>
    <m/>
  </r>
  <r>
    <s v="20462"/>
    <x v="18"/>
    <s v="CERRADO GTSP"/>
    <s v="PARA REVISION JURIDICA"/>
    <s v="TRAMITE CONSULTA"/>
    <s v="Equipo Técnico GTSP"/>
    <m/>
    <m/>
    <m/>
  </r>
  <r>
    <s v="20465"/>
    <x v="18"/>
    <s v="CERRADO GTSP"/>
    <s v="PARA REVISION JURIDICA"/>
    <s v="TRAMITE CONSULTA"/>
    <s v="Equipo Técnico GTSP"/>
    <m/>
    <m/>
    <m/>
  </r>
  <r>
    <s v="20467"/>
    <x v="18"/>
    <s v="CERRADO GTSP"/>
    <s v="PARA REVISION JURIDICA"/>
    <s v="TRAMITE CONSULTA"/>
    <s v="Equipo Técnico GTSP"/>
    <m/>
    <m/>
    <m/>
  </r>
  <r>
    <s v="20471"/>
    <x v="18"/>
    <s v="CERRADO GTSP"/>
    <s v="PARA MOVILIZAR PAR INURBE EN LIQUIDACION"/>
    <s v="TRAMITE CONSULTA"/>
    <s v="Equipo Técnico GTSP"/>
    <m/>
    <m/>
    <m/>
  </r>
  <r>
    <s v="20472"/>
    <x v="18"/>
    <s v="CERRADO GTSP"/>
    <s v="PARA REVISION JURIDICA"/>
    <s v="TRAMITE CONSULTA"/>
    <s v="Equipo Técnico GTSP"/>
    <m/>
    <m/>
    <m/>
  </r>
  <r>
    <s v="20473"/>
    <x v="18"/>
    <s v="CERRADO GTSP"/>
    <s v="PARA REVISION JURIDICA"/>
    <s v="TRAMITE CONSULTA"/>
    <s v="Equipo Técnico GTSP"/>
    <m/>
    <m/>
    <m/>
  </r>
  <r>
    <s v="20475"/>
    <x v="18"/>
    <s v="CERRADO GTSP"/>
    <s v="PARA PAGO PAR INURBE EN LIQUIDACION"/>
    <s v="TRAMITE CONSULTA"/>
    <s v="Equipo Técnico GTSP"/>
    <m/>
    <m/>
    <m/>
  </r>
  <r>
    <s v="20476"/>
    <x v="18"/>
    <s v="CERRADO GTSP"/>
    <s v="TRAMITE FINAL"/>
    <s v="TRAMITE CONSULTA"/>
    <s v="Equipo Técnico GTSP"/>
    <m/>
    <m/>
    <m/>
  </r>
  <r>
    <s v="20477"/>
    <x v="18"/>
    <s v="CERRADO GTSP"/>
    <s v="PARA REVISION JURIDICA"/>
    <s v="TRAMITE CONSULTA"/>
    <s v="Equipo Técnico GTSP"/>
    <m/>
    <m/>
    <m/>
  </r>
  <r>
    <s v="20478"/>
    <x v="18"/>
    <s v="CERRADO GTSP"/>
    <s v="TRAMITE FINAL"/>
    <s v="TRAMITE CONSULTA"/>
    <s v="Equipo Técnico GTSP"/>
    <m/>
    <m/>
    <m/>
  </r>
  <r>
    <s v="20479"/>
    <x v="18"/>
    <s v="CERRADO GTSP"/>
    <s v="TRAMITE FINAL"/>
    <s v="TRAMITE CONSULTA"/>
    <s v="Equipo Técnico GTSP"/>
    <m/>
    <m/>
    <m/>
  </r>
  <r>
    <s v="20481"/>
    <x v="18"/>
    <s v="CERRADO GTSP"/>
    <s v="PARA PAGO PAR INURBE EN LIQUIDACION"/>
    <s v="TRAMITE CONSULTA"/>
    <s v="Equipo Técnico GTSP"/>
    <m/>
    <m/>
    <m/>
  </r>
  <r>
    <s v="20482"/>
    <x v="18"/>
    <s v="CERRADO GTSP"/>
    <s v="PARA REVISION JURIDICA"/>
    <s v="TRAMITE CONSULTA"/>
    <s v="Equipo Técnico GTSP"/>
    <m/>
    <m/>
    <m/>
  </r>
  <r>
    <s v="20483"/>
    <x v="18"/>
    <s v="CERRADO GTSP"/>
    <s v="TRAMITE FINAL"/>
    <s v="TRAMITE CONSULTA"/>
    <s v="Equipo Técnico GTSP"/>
    <m/>
    <m/>
    <m/>
  </r>
  <r>
    <s v="20484"/>
    <x v="18"/>
    <s v="CERRADO GTSP"/>
    <s v="PARA PAGO PAR INURBE EN LIQUIDACION"/>
    <s v="TRAMITE CONSULTA"/>
    <s v="Equipo Técnico GTSP"/>
    <m/>
    <m/>
    <m/>
  </r>
  <r>
    <s v="20485"/>
    <x v="18"/>
    <s v="CERRADO GTSP"/>
    <s v="PARA REVISION JURIDICA"/>
    <s v="TRAMITE CONSULTA"/>
    <s v="Equipo Técnico GTSP"/>
    <m/>
    <m/>
    <m/>
  </r>
  <r>
    <s v="20486"/>
    <x v="18"/>
    <s v="CERRADO GTSP"/>
    <s v="TRAMITE FINAL"/>
    <s v="TRAMITE CONSULTA"/>
    <s v="Equipo Técnico GTSP"/>
    <m/>
    <m/>
    <m/>
  </r>
  <r>
    <s v="20487"/>
    <x v="18"/>
    <s v="CERRADO GTSP"/>
    <s v="PARA REVISION JURIDICA"/>
    <s v="TRAMITE CONSULTA"/>
    <s v="Equipo Técnico GTSP"/>
    <m/>
    <m/>
    <m/>
  </r>
  <r>
    <s v="20489"/>
    <x v="18"/>
    <s v="CERRADO GTSP"/>
    <s v="PARA PAGO PAR INURBE EN LIQUIDACION"/>
    <s v="TRAMITE CONSULTA"/>
    <s v="Equipo Técnico GTSP"/>
    <m/>
    <m/>
    <m/>
  </r>
  <r>
    <s v="20490"/>
    <x v="18"/>
    <s v="CERRADO GTSP"/>
    <s v="TRAMITE FINAL"/>
    <s v="TRAMITE CONSULTA"/>
    <s v="Equipo Técnico GTSP"/>
    <m/>
    <m/>
    <m/>
  </r>
  <r>
    <s v="20491"/>
    <x v="18"/>
    <s v="CERRADO GTSP"/>
    <s v="PARA REVISION JURIDICA"/>
    <s v="TRAMITE CONSULTA"/>
    <s v="Equipo Técnico GTSP"/>
    <m/>
    <m/>
    <m/>
  </r>
  <r>
    <s v="20492"/>
    <x v="18"/>
    <s v="CERRADO GTSP"/>
    <s v="PARA PAGO PAR INURBE EN LIQUIDACION"/>
    <s v="TRAMITE CONSULTA"/>
    <s v="Equipo Técnico GTSP"/>
    <m/>
    <m/>
    <m/>
  </r>
  <r>
    <s v="20493"/>
    <x v="18"/>
    <s v="CERRADO GTSP"/>
    <s v="PARA REVISION JURIDICA"/>
    <s v="TRAMITE CONSULTA"/>
    <s v="Equipo Técnico GTSP"/>
    <m/>
    <m/>
    <m/>
  </r>
  <r>
    <s v="20494"/>
    <x v="18"/>
    <s v="CERRADO GTSP"/>
    <s v="TRAMITE FINAL"/>
    <s v="TRAMITE CONSULTA"/>
    <s v="Equipo Técnico GTSP"/>
    <m/>
    <m/>
    <m/>
  </r>
  <r>
    <s v="20497"/>
    <x v="18"/>
    <s v="CERRADO GTSP"/>
    <s v="PARA REVISION JURIDICA"/>
    <s v="TRAMITE CONSULTA"/>
    <s v="Equipo Técnico GTSP"/>
    <m/>
    <m/>
    <m/>
  </r>
  <r>
    <s v="20498"/>
    <x v="18"/>
    <s v="CERRADO GTSP"/>
    <s v="PARA REVISION JURIDICA"/>
    <s v="TRAMITE CONSULTA"/>
    <s v="Equipo Técnico GTSP"/>
    <m/>
    <m/>
    <m/>
  </r>
  <r>
    <s v="20499"/>
    <x v="18"/>
    <s v="CERRADO GTSP"/>
    <s v="TRAMITE FINAL"/>
    <s v="TRAMITE CONSULTA"/>
    <s v="Equipo Técnico GTSP"/>
    <m/>
    <m/>
    <m/>
  </r>
  <r>
    <s v="20500"/>
    <x v="18"/>
    <s v="CERRADO GTSP"/>
    <s v="PARA REVISION JURIDICA"/>
    <s v="TRAMITE CONSULTA"/>
    <s v="Equipo Técnico GTSP"/>
    <m/>
    <m/>
    <m/>
  </r>
  <r>
    <s v="20501"/>
    <x v="18"/>
    <s v="CERRADO GTSP"/>
    <s v="PARA REVISION JURIDICA"/>
    <s v="TRAMITE CONSULTA"/>
    <s v="Equipo Técnico GTSP"/>
    <m/>
    <m/>
    <m/>
  </r>
  <r>
    <s v="20502"/>
    <x v="18"/>
    <s v="CERRADO GTSP"/>
    <s v="PARA REVISION JURIDICA"/>
    <s v="TRAMITE CONSULTA"/>
    <s v="Equipo Técnico GTSP"/>
    <m/>
    <m/>
    <m/>
  </r>
  <r>
    <s v="20505"/>
    <x v="18"/>
    <s v="CERRADO GTSP"/>
    <s v="PARA REVISION JURIDICA"/>
    <s v="TRAMITE CONSULTA"/>
    <s v="Equipo Técnico GTSP"/>
    <m/>
    <m/>
    <m/>
  </r>
  <r>
    <s v="20506"/>
    <x v="18"/>
    <s v="CERRADO GTSP"/>
    <s v="TRAMITE FINAL"/>
    <s v="TRAMITE CONSULTA"/>
    <s v="Equipo Técnico GTSP"/>
    <m/>
    <m/>
    <m/>
  </r>
  <r>
    <s v="20507"/>
    <x v="18"/>
    <s v="CERRADO GTSP"/>
    <s v="PARA REVISION JURIDICA"/>
    <s v="TRAMITE CONSULTA"/>
    <s v="Equipo Técnico GTSP"/>
    <m/>
    <m/>
    <m/>
  </r>
  <r>
    <s v="20508"/>
    <x v="18"/>
    <s v="CERRADO GTSP"/>
    <s v="TRAMITE FINAL"/>
    <s v="TRAMITE CONSULTA"/>
    <s v="Equipo Técnico GTSP"/>
    <m/>
    <m/>
    <m/>
  </r>
  <r>
    <s v="20509"/>
    <x v="18"/>
    <s v="CERRADO GTSP"/>
    <s v="TRAMITE FINAL"/>
    <s v="TRAMITE CONSULTA"/>
    <s v="Equipo Técnico GTSP"/>
    <m/>
    <m/>
    <m/>
  </r>
  <r>
    <s v="20511"/>
    <x v="18"/>
    <s v="CERRADO GTSP"/>
    <s v="PARA REVISION JURIDICA"/>
    <s v="TRAMITE CONSULTA"/>
    <s v="Equipo Técnico GTSP"/>
    <m/>
    <m/>
    <m/>
  </r>
  <r>
    <s v="20512"/>
    <x v="18"/>
    <s v="CERRADO GTSP"/>
    <s v="TRAMITE FINAL"/>
    <s v="TRAMITE CONSULTA"/>
    <s v="Equipo Técnico GTSP"/>
    <m/>
    <m/>
    <m/>
  </r>
  <r>
    <s v="20513"/>
    <x v="18"/>
    <s v="CERRADO GTSP"/>
    <s v="PARA REVISION JURIDICA"/>
    <s v="TRAMITE CONSULTA"/>
    <s v="Equipo Técnico GTSP"/>
    <m/>
    <m/>
    <m/>
  </r>
  <r>
    <s v="20514"/>
    <x v="18"/>
    <s v="CERRADO GTSP"/>
    <s v="TRAMITE FINAL"/>
    <s v="TRAMITE CONSULTA"/>
    <s v="Equipo Técnico GTSP"/>
    <m/>
    <m/>
    <m/>
  </r>
  <r>
    <s v="20515"/>
    <x v="18"/>
    <s v="CERRADO GTSP"/>
    <s v="PARA PAGO PAR INURBE EN LIQUIDACION"/>
    <s v="TRAMITE CONSULTA"/>
    <s v="Equipo Técnico GTSP"/>
    <m/>
    <m/>
    <m/>
  </r>
  <r>
    <s v="20516"/>
    <x v="18"/>
    <s v="CERRADO GTSP"/>
    <s v="PARA PAGO PAR INURBE EN LIQUIDACION"/>
    <s v="TRAMITE CONSULTA"/>
    <s v="Equipo Técnico GTSP"/>
    <m/>
    <m/>
    <m/>
  </r>
  <r>
    <s v="20517"/>
    <x v="18"/>
    <s v="CERRADO GTSP"/>
    <s v="TRAMITE FINAL"/>
    <s v="TRAMITE CONSULTA"/>
    <s v="Equipo Técnico GTSP"/>
    <m/>
    <m/>
    <m/>
  </r>
  <r>
    <s v="20518"/>
    <x v="18"/>
    <s v="CERRADO GTSP"/>
    <s v="TRAMITE FINAL"/>
    <s v="TRAMITE CONSULTA"/>
    <s v="Equipo Técnico GTSP"/>
    <m/>
    <m/>
    <m/>
  </r>
  <r>
    <s v="20519"/>
    <x v="18"/>
    <s v="CERRADO GTSP"/>
    <s v="PARA PAGO PAR INURBE EN LIQUIDACION"/>
    <s v="TRAMITE CONSULTA"/>
    <s v="Equipo Técnico GTSP"/>
    <m/>
    <m/>
    <m/>
  </r>
  <r>
    <s v="20523"/>
    <x v="18"/>
    <s v="CERRADO GTSP"/>
    <s v="PARA PAGO PAR INURBE EN LIQUIDACION"/>
    <s v="TRAMITE CONSULTA"/>
    <s v="Equipo Técnico GTSP"/>
    <m/>
    <m/>
    <m/>
  </r>
  <r>
    <s v="20524"/>
    <x v="18"/>
    <s v="CERRADO GTSP"/>
    <s v="PARA PAGO PAR INURBE EN LIQUIDACION"/>
    <s v="TRAMITE CONSULTA"/>
    <s v="Equipo Técnico GTSP"/>
    <m/>
    <m/>
    <m/>
  </r>
  <r>
    <s v="20525"/>
    <x v="18"/>
    <s v="CERRADO GTSP"/>
    <s v="EN TRAMITE ACTUACIÓN ADMINISTRATIVA"/>
    <s v="TRAMITE CONSULTA"/>
    <s v="ART 7° LEY 1001 DE 2005 GRAVÁMENES"/>
    <m/>
    <m/>
    <m/>
  </r>
  <r>
    <s v="20526"/>
    <x v="18"/>
    <s v="CERRADO GTSP"/>
    <s v="PARA REVISION JURIDICA"/>
    <s v="TRAMITE CONSULTA"/>
    <s v="Equipo Técnico GTSP"/>
    <m/>
    <m/>
    <m/>
  </r>
  <r>
    <s v="20527"/>
    <x v="18"/>
    <s v="CERRADO GTSP"/>
    <s v="TRAMITE FINAL"/>
    <s v="TRAMITE CONSULTA"/>
    <s v="Equipo Técnico GTSP"/>
    <m/>
    <m/>
    <m/>
  </r>
  <r>
    <s v="20528"/>
    <x v="18"/>
    <s v="CERRADO GTSP"/>
    <s v="SIN ACTUACIÓN"/>
    <s v="TRAMITE CONSULTA"/>
    <s v="ART 7° LEY 1001 DE 2005 GRAVÁMENES"/>
    <m/>
    <m/>
    <m/>
  </r>
  <r>
    <s v="20530"/>
    <x v="18"/>
    <s v="CERRADO GTSP"/>
    <s v="PARA REVISION JURIDICA"/>
    <s v="TRAMITE CONSULTA"/>
    <s v="Equipo Técnico GTSP"/>
    <m/>
    <m/>
    <m/>
  </r>
  <r>
    <s v="20531"/>
    <x v="18"/>
    <s v="CERRADO GTSP"/>
    <s v="TRAMITE FINAL"/>
    <s v="TRAMITE CONSULTA"/>
    <s v="Equipo Técnico GTSP"/>
    <m/>
    <m/>
    <m/>
  </r>
  <r>
    <s v="20532"/>
    <x v="18"/>
    <s v="CERRADO GTSP"/>
    <s v="TRAMITE FINAL"/>
    <s v="TRAMITE CONSULTA"/>
    <s v="Equipo Técnico GTSP"/>
    <m/>
    <m/>
    <m/>
  </r>
  <r>
    <s v="20533"/>
    <x v="18"/>
    <s v="CERRADO GTSP"/>
    <s v="TRAMITE FINAL"/>
    <s v="TRAMITE CONSULTA"/>
    <s v="Equipo Técnico GTSP"/>
    <m/>
    <m/>
    <m/>
  </r>
  <r>
    <s v="20534"/>
    <x v="18"/>
    <s v="CERRADO GTSP"/>
    <s v="PARA REVISION JURIDICA"/>
    <s v="TRAMITE CONSULTA"/>
    <s v="Equipo Técnico GTSP"/>
    <m/>
    <m/>
    <m/>
  </r>
  <r>
    <s v="20536"/>
    <x v="18"/>
    <s v="CERRADO GTSP"/>
    <s v="PARA REVISION JURIDICA"/>
    <s v="TRAMITE CONSULTA"/>
    <s v="Equipo Técnico GTSP"/>
    <m/>
    <m/>
    <m/>
  </r>
  <r>
    <s v="20538"/>
    <x v="18"/>
    <s v="CERRADO GTSP"/>
    <s v="TRAMITE FINAL"/>
    <s v="TRAMITE CONSULTA"/>
    <s v="Equipo Técnico GTSP"/>
    <m/>
    <m/>
    <m/>
  </r>
  <r>
    <s v="20539"/>
    <x v="18"/>
    <s v="CERRADO GTSP"/>
    <s v="PARA REVISION JURIDICA"/>
    <s v="TRAMITE CONSULTA"/>
    <s v="Equipo Técnico GTSP"/>
    <m/>
    <m/>
    <m/>
  </r>
  <r>
    <s v="20540"/>
    <x v="18"/>
    <s v="CERRADO GTSP"/>
    <s v="PARA REVISION JURIDICA"/>
    <s v="TRAMITE CONSULTA"/>
    <s v="Equipo Técnico GTSP"/>
    <m/>
    <m/>
    <m/>
  </r>
  <r>
    <s v="20541"/>
    <x v="18"/>
    <s v="CERRADO GTSP"/>
    <s v="TRAMITE FINAL"/>
    <s v="TRAMITE CONSULTA"/>
    <s v="Equipo Técnico GTSP"/>
    <m/>
    <m/>
    <m/>
  </r>
  <r>
    <s v="20542"/>
    <x v="18"/>
    <s v="CERRADO GTSP"/>
    <s v="TRAMITE FINAL"/>
    <s v="TRAMITE CONSULTA"/>
    <s v="Equipo Técnico GTSP"/>
    <m/>
    <m/>
    <m/>
  </r>
  <r>
    <s v="20543"/>
    <x v="18"/>
    <s v="CERRADO GTSP"/>
    <s v="PARA REVISION JURIDICA"/>
    <s v="TRAMITE CONSULTA"/>
    <s v="Equipo Técnico GTSP"/>
    <m/>
    <m/>
    <m/>
  </r>
  <r>
    <s v="20544"/>
    <x v="18"/>
    <s v="CERRADO GTSP"/>
    <s v="TRAMITE FINAL"/>
    <s v="TRAMITE CONSULTA"/>
    <s v="Equipo Técnico GTSP"/>
    <m/>
    <m/>
    <m/>
  </r>
  <r>
    <s v="20545"/>
    <x v="18"/>
    <s v="CERRADO GTSP"/>
    <s v="TRAMITE FINAL"/>
    <s v="TRAMITE CONSULTA"/>
    <s v="Equipo Técnico GTSP"/>
    <m/>
    <m/>
    <m/>
  </r>
  <r>
    <s v="20546"/>
    <x v="18"/>
    <s v="CERRADO GTSP"/>
    <s v="PARA REVISION JURIDICA"/>
    <s v="TRAMITE CONSULTA"/>
    <s v="Equipo Técnico GTSP"/>
    <m/>
    <m/>
    <m/>
  </r>
  <r>
    <s v="20547"/>
    <x v="18"/>
    <s v="CERRADO GTSP"/>
    <s v="PARA REVISION JURIDICA"/>
    <s v="TRAMITE CONSULTA"/>
    <s v="Equipo Técnico GTSP"/>
    <m/>
    <m/>
    <m/>
  </r>
  <r>
    <s v="20548"/>
    <x v="18"/>
    <s v="CERRADO GTSP"/>
    <s v="PARA REVISION JURIDICA"/>
    <s v="TRAMITE CONSULTA"/>
    <s v="Equipo Técnico GTSP"/>
    <m/>
    <m/>
    <m/>
  </r>
  <r>
    <s v="20550"/>
    <x v="18"/>
    <s v="CERRADO GTSP"/>
    <s v="TRAMITE FINAL"/>
    <s v="TRAMITE CONSULTA"/>
    <s v="Equipo Técnico GTSP"/>
    <m/>
    <m/>
    <m/>
  </r>
  <r>
    <s v="20551"/>
    <x v="18"/>
    <s v="CERRADO GTSP"/>
    <s v="PARA REVISION JURIDICA"/>
    <s v="TRAMITE CONSULTA"/>
    <s v="Equipo Técnico GTSP"/>
    <m/>
    <m/>
    <m/>
  </r>
  <r>
    <s v="20552"/>
    <x v="18"/>
    <s v="CERRADO GTSP"/>
    <s v="TRAMITE FINAL"/>
    <s v="TRAMITE CONSULTA"/>
    <s v="Equipo Técnico GTSP"/>
    <m/>
    <m/>
    <m/>
  </r>
  <r>
    <s v="20555"/>
    <x v="18"/>
    <s v="CERRADO GTSP"/>
    <s v="PARA REVISION JURIDICA"/>
    <s v="TRAMITE CONSULTA"/>
    <s v="Equipo Técnico GTSP"/>
    <m/>
    <m/>
    <m/>
  </r>
  <r>
    <s v="20556"/>
    <x v="18"/>
    <s v="CERRADO GTSP"/>
    <s v="PARA REVISION JURIDICA"/>
    <s v="TRAMITE CONSULTA"/>
    <s v="Equipo Técnico GTSP"/>
    <m/>
    <m/>
    <m/>
  </r>
  <r>
    <s v="20558"/>
    <x v="18"/>
    <s v="CERRADO GTSP"/>
    <s v="PARA REVISION JURIDICA"/>
    <s v="TRAMITE CONSULTA"/>
    <s v="Equipo Técnico GTSP"/>
    <m/>
    <m/>
    <m/>
  </r>
  <r>
    <s v="20559"/>
    <x v="18"/>
    <s v="CERRADO GTSP"/>
    <s v="PARA PAGO PAR INURBE EN LIQUIDACION"/>
    <s v="TRAMITE CONSULTA"/>
    <s v="Equipo Técnico GTSP"/>
    <m/>
    <m/>
    <m/>
  </r>
  <r>
    <s v="20560"/>
    <x v="18"/>
    <s v="CERRADO GTSP"/>
    <s v="PARA PAGO PAR INURBE EN LIQUIDACION"/>
    <s v="TRAMITE CONSULTA"/>
    <s v="Equipo Técnico GTSP"/>
    <m/>
    <m/>
    <m/>
  </r>
  <r>
    <s v="20561"/>
    <x v="18"/>
    <s v="CERRADO GTSP"/>
    <s v="PARA REVISION JURIDICA"/>
    <s v="TRAMITE CONSULTA"/>
    <s v="Equipo Técnico GTSP"/>
    <m/>
    <m/>
    <m/>
  </r>
  <r>
    <s v="20563"/>
    <x v="18"/>
    <s v="CERRADO GTSP"/>
    <s v="PARA REVISION JURIDICA"/>
    <s v="TRAMITE CONSULTA"/>
    <s v="Equipo Técnico GTSP"/>
    <m/>
    <m/>
    <m/>
  </r>
  <r>
    <s v="20564"/>
    <x v="18"/>
    <s v="CERRADO GTSP"/>
    <s v="TRAMITE FINAL"/>
    <s v="TRAMITE CONSULTA"/>
    <s v="Equipo Técnico GTSP"/>
    <m/>
    <m/>
    <m/>
  </r>
  <r>
    <s v="20565"/>
    <x v="18"/>
    <s v="CERRADO GTSP"/>
    <s v="PARA REVISION JURIDICA"/>
    <s v="TRAMITE CONSULTA"/>
    <s v="Equipo Técnico GTSP"/>
    <m/>
    <m/>
    <m/>
  </r>
  <r>
    <s v="20566"/>
    <x v="18"/>
    <s v="CERRADO GTSP"/>
    <s v="TRAMITE FINAL"/>
    <s v="TRAMITE CONSULTA"/>
    <s v="Equipo Técnico GTSP"/>
    <m/>
    <m/>
    <m/>
  </r>
  <r>
    <s v="20568"/>
    <x v="18"/>
    <s v="CERRADO GTSP"/>
    <s v="TRAMITE FINAL"/>
    <s v="TRAMITE CONSULTA"/>
    <s v="Equipo Técnico GTSP"/>
    <m/>
    <m/>
    <m/>
  </r>
  <r>
    <s v="20569"/>
    <x v="18"/>
    <s v="CERRADO GTSP"/>
    <s v="PARA REVISION JURIDICA"/>
    <s v="TRAMITE CONSULTA"/>
    <s v="Equipo Técnico GTSP"/>
    <m/>
    <m/>
    <m/>
  </r>
  <r>
    <s v="20570"/>
    <x v="18"/>
    <s v="CERRADO GTSP"/>
    <s v="PARA REVISION JURIDICA"/>
    <s v="TRAMITE CONSULTA"/>
    <s v="Equipo Técnico GTSP"/>
    <m/>
    <m/>
    <m/>
  </r>
  <r>
    <s v="20571"/>
    <x v="18"/>
    <s v="CERRADO GTSP"/>
    <s v="PARA REVISION JURIDICA"/>
    <s v="TRAMITE CONSULTA"/>
    <s v="Equipo Técnico GTSP"/>
    <m/>
    <m/>
    <m/>
  </r>
  <r>
    <s v="20572"/>
    <x v="18"/>
    <s v="CERRADO GTSP"/>
    <s v="PARA PAGO PAR INURBE EN LIQUIDACION"/>
    <s v="TRAMITE CONSULTA"/>
    <s v="Equipo Técnico GTSP"/>
    <m/>
    <m/>
    <m/>
  </r>
  <r>
    <s v="20574"/>
    <x v="18"/>
    <s v="CERRADO GTSP"/>
    <s v="PARA REVISION JURIDICA"/>
    <s v="TRAMITE CONSULTA"/>
    <s v="Equipo Técnico GTSP"/>
    <m/>
    <m/>
    <m/>
  </r>
  <r>
    <s v="20575"/>
    <x v="18"/>
    <s v="CERRADO GTSP"/>
    <s v="PARA REVISION JURIDICA"/>
    <s v="TRAMITE CONSULTA"/>
    <s v="Equipo Técnico GTSP"/>
    <m/>
    <m/>
    <m/>
  </r>
  <r>
    <s v="20577"/>
    <x v="18"/>
    <s v="CERRADO GTSP"/>
    <s v="PARA REVISION JURIDICA"/>
    <s v="TRAMITE CONSULTA"/>
    <s v="Equipo Técnico GTSP"/>
    <m/>
    <m/>
    <m/>
  </r>
  <r>
    <s v="20578"/>
    <x v="18"/>
    <s v="CERRADO GTSP"/>
    <s v="TRAMITE FINAL"/>
    <s v="TRAMITE CONSULTA"/>
    <s v="Equipo Técnico GTSP"/>
    <m/>
    <m/>
    <m/>
  </r>
  <r>
    <s v="20579"/>
    <x v="18"/>
    <s v="CERRADO GTSP"/>
    <s v="PARA REVISION JURIDICA"/>
    <s v="TRAMITE CONSULTA"/>
    <s v="Equipo Técnico GTSP"/>
    <m/>
    <m/>
    <m/>
  </r>
  <r>
    <s v="20580"/>
    <x v="18"/>
    <s v="CERRADO GTSP"/>
    <s v="PARA REVISION JURIDICA"/>
    <s v="TRAMITE CONSULTA"/>
    <s v="Equipo Técnico GTSP"/>
    <m/>
    <m/>
    <m/>
  </r>
  <r>
    <s v="20581"/>
    <x v="18"/>
    <s v="CERRADO GTSP"/>
    <s v="PARA REVISION JURIDICA"/>
    <s v="TRAMITE CONSULTA"/>
    <s v="Equipo Técnico GTSP"/>
    <m/>
    <m/>
    <m/>
  </r>
  <r>
    <s v="20583"/>
    <x v="18"/>
    <s v="CERRADO GTSP"/>
    <s v="PARA PAGO PAR INURBE EN LIQUIDACION"/>
    <s v="TRAMITE CONSULTA"/>
    <s v="Equipo Técnico GTSP"/>
    <m/>
    <m/>
    <m/>
  </r>
  <r>
    <s v="20584"/>
    <x v="18"/>
    <s v="CERRADO GTSP"/>
    <s v="PARA REVISION JURIDICA"/>
    <s v="TRAMITE CONSULTA"/>
    <s v="Equipo Técnico GTSP"/>
    <m/>
    <m/>
    <m/>
  </r>
  <r>
    <s v="20587"/>
    <x v="18"/>
    <s v="CERRADO GTSP"/>
    <s v="PARA REVISION JURIDICA"/>
    <s v="TRAMITE CONSULTA"/>
    <s v="Equipo Técnico GTSP"/>
    <m/>
    <m/>
    <m/>
  </r>
  <r>
    <s v="20589"/>
    <x v="18"/>
    <s v="CERRADO GTSP"/>
    <s v="PARA REVISION JURIDICA"/>
    <s v="TRAMITE CONSULTA"/>
    <s v="Equipo Técnico GTSP"/>
    <m/>
    <m/>
    <m/>
  </r>
  <r>
    <s v="20590"/>
    <x v="18"/>
    <s v="CERRADO GTSP"/>
    <s v="PARA REVISION JURIDICA"/>
    <s v="TRAMITE CONSULTA"/>
    <s v="Equipo Técnico GTSP"/>
    <m/>
    <m/>
    <m/>
  </r>
  <r>
    <s v="20591"/>
    <x v="18"/>
    <s v="CERRADO GTSP"/>
    <s v="PARA REVISION JURIDICA"/>
    <s v="TRAMITE CONSULTA"/>
    <s v="Equipo Técnico GTSP"/>
    <m/>
    <m/>
    <m/>
  </r>
  <r>
    <s v="20592"/>
    <x v="18"/>
    <s v="CERRADO GTSP"/>
    <s v="PARA REVISION JURIDICA"/>
    <s v="TRAMITE CONSULTA"/>
    <s v="Equipo Técnico GTSP"/>
    <m/>
    <m/>
    <m/>
  </r>
  <r>
    <s v="20593"/>
    <x v="18"/>
    <s v="CERRADO GTSP"/>
    <s v="PARA REVISION JURIDICA"/>
    <s v="TRAMITE CONSULTA"/>
    <s v="Equipo Técnico GTSP"/>
    <m/>
    <m/>
    <m/>
  </r>
  <r>
    <s v="20594"/>
    <x v="18"/>
    <s v="CERRADO GTSP"/>
    <s v="TRAMITE FINAL"/>
    <s v="TRAMITE CONSULTA"/>
    <s v="Equipo Técnico GTSP"/>
    <m/>
    <m/>
    <m/>
  </r>
  <r>
    <s v="20595"/>
    <x v="18"/>
    <s v="CERRADO GTSP"/>
    <s v="PARA REVISION JURIDICA"/>
    <s v="TRAMITE CONSULTA"/>
    <s v="Equipo Técnico GTSP"/>
    <m/>
    <m/>
    <m/>
  </r>
  <r>
    <s v="20597"/>
    <x v="18"/>
    <s v="CERRADO GTSP"/>
    <s v="TRAMITE FINAL"/>
    <s v="TRAMITE CONSULTA"/>
    <s v="Equipo Técnico GTSP"/>
    <m/>
    <m/>
    <m/>
  </r>
  <r>
    <s v="20600"/>
    <x v="18"/>
    <s v="CERRADO GTSP"/>
    <s v="PARA REVISION JURIDICA"/>
    <s v="TRAMITE CONSULTA"/>
    <s v="Equipo Técnico GTSP"/>
    <m/>
    <m/>
    <m/>
  </r>
  <r>
    <s v="20601"/>
    <x v="18"/>
    <s v="CERRADO GTSP"/>
    <s v="TRAMITE FINAL"/>
    <s v="TRAMITE CONSULTA"/>
    <s v="Equipo Técnico GTSP"/>
    <m/>
    <m/>
    <m/>
  </r>
  <r>
    <s v="20602"/>
    <x v="18"/>
    <s v="CERRADO GTSP"/>
    <s v="PARA PAGO PAR INURBE EN LIQUIDACION"/>
    <s v="TRAMITE CONSULTA"/>
    <s v="Equipo Técnico GTSP"/>
    <m/>
    <m/>
    <m/>
  </r>
  <r>
    <s v="20603"/>
    <x v="18"/>
    <s v="CERRADO GTSP"/>
    <s v="PARA REVISION JURIDICA"/>
    <s v="TRAMITE CONSULTA"/>
    <s v="Equipo Técnico GTSP"/>
    <m/>
    <m/>
    <m/>
  </r>
  <r>
    <s v="20604"/>
    <x v="18"/>
    <s v="CERRADO GTSP"/>
    <s v="TRAMITE FINAL"/>
    <s v="TRAMITE CONSULTA"/>
    <s v="Equipo Técnico GTSP"/>
    <m/>
    <m/>
    <m/>
  </r>
  <r>
    <s v="20605"/>
    <x v="18"/>
    <s v="CERRADO GTSP"/>
    <s v="PARA REVISION JURIDICA"/>
    <s v="TRAMITE CONSULTA"/>
    <s v="Equipo Técnico GTSP"/>
    <m/>
    <m/>
    <m/>
  </r>
  <r>
    <s v="20607"/>
    <x v="18"/>
    <s v="CERRADO GTSP"/>
    <s v="TRAMITE FINAL"/>
    <s v="TRAMITE CONSULTA"/>
    <s v="Equipo Técnico GTSP"/>
    <m/>
    <m/>
    <m/>
  </r>
  <r>
    <s v="20608"/>
    <x v="18"/>
    <s v="CERRADO GTSP"/>
    <s v="TRAMITE FINAL"/>
    <s v="TRAMITE CONSULTA"/>
    <s v="Equipo Técnico GTSP"/>
    <m/>
    <m/>
    <m/>
  </r>
  <r>
    <s v="20610"/>
    <x v="18"/>
    <s v="CERRADO GTSP"/>
    <s v="PARA REVISION JURIDICA"/>
    <s v="TRAMITE CONSULTA"/>
    <s v="Equipo Técnico GTSP"/>
    <m/>
    <m/>
    <m/>
  </r>
  <r>
    <s v="20613"/>
    <x v="18"/>
    <s v="CERRADO GTSP"/>
    <s v="TRAMITE FINAL"/>
    <s v="TRAMITE CONSULTA"/>
    <s v="Equipo Técnico GTSP"/>
    <m/>
    <m/>
    <m/>
  </r>
  <r>
    <s v="20614"/>
    <x v="18"/>
    <s v="CERRADO GTSP"/>
    <s v="TRAMITE FINAL"/>
    <s v="TRAMITE CONSULTA"/>
    <s v="Equipo Técnico GTSP"/>
    <m/>
    <m/>
    <m/>
  </r>
  <r>
    <s v="20616"/>
    <x v="18"/>
    <s v="CERRADO GTSP"/>
    <s v="PARA REVISION JURIDICA"/>
    <s v="TRAMITE CONSULTA"/>
    <s v="Equipo Técnico GTSP"/>
    <m/>
    <m/>
    <m/>
  </r>
  <r>
    <s v="20618"/>
    <x v="18"/>
    <s v="CERRADO GTSP"/>
    <s v="PARA REVISION JURIDICA"/>
    <s v="TRAMITE CONSULTA"/>
    <s v="Equipo Técnico GTSP"/>
    <m/>
    <m/>
    <m/>
  </r>
  <r>
    <s v="20621"/>
    <x v="18"/>
    <s v="CERRADO GTSP"/>
    <s v="TRAMITE FINAL"/>
    <s v="TRAMITE CONSULTA"/>
    <s v="Equipo Técnico GTSP"/>
    <m/>
    <m/>
    <m/>
  </r>
  <r>
    <s v="20622"/>
    <x v="18"/>
    <s v="CERRADO GTSP"/>
    <s v="PARA PAGO PAR INURBE EN LIQUIDACION"/>
    <s v="TRAMITE CONSULTA"/>
    <s v="Equipo Técnico GTSP"/>
    <m/>
    <m/>
    <m/>
  </r>
  <r>
    <s v="20623"/>
    <x v="18"/>
    <s v="CERRADO GTSP"/>
    <s v="EN TRAMITE ACTUACIÓN ADMINISTRATIVA"/>
    <s v="TRAMITE CONSULTA"/>
    <s v="ART 7° LEY 1001 DE 2005 GRAVÁMENES"/>
    <m/>
    <m/>
    <m/>
  </r>
  <r>
    <s v="20624"/>
    <x v="18"/>
    <s v="CERRADO GTSP"/>
    <s v="TRAMITE FINAL"/>
    <s v="TRAMITE CONSULTA"/>
    <s v="Equipo Técnico GTSP"/>
    <m/>
    <m/>
    <m/>
  </r>
  <r>
    <s v="20625"/>
    <x v="18"/>
    <s v="CERRADO GTSP"/>
    <s v="PARA REVISION JURIDICA"/>
    <s v="TRAMITE CONSULTA"/>
    <s v="Equipo Técnico GTSP"/>
    <m/>
    <m/>
    <m/>
  </r>
  <r>
    <s v="20626"/>
    <x v="18"/>
    <s v="CERRADO GTSP"/>
    <s v="PARA REVISION JURIDICA"/>
    <s v="TRAMITE CONSULTA"/>
    <s v="Equipo Técnico GTSP"/>
    <m/>
    <m/>
    <m/>
  </r>
  <r>
    <s v="20627"/>
    <x v="18"/>
    <s v="CERRADO GTSP"/>
    <s v="PARA REVISION JURIDICA"/>
    <s v="TRAMITE CONSULTA"/>
    <s v="Equipo Técnico GTSP"/>
    <m/>
    <m/>
    <m/>
  </r>
  <r>
    <s v="20628"/>
    <x v="18"/>
    <s v="CERRADO GTSP"/>
    <s v="PARA REVISION JURIDICA"/>
    <s v="TRAMITE CONSULTA"/>
    <s v="Equipo Técnico GTSP"/>
    <m/>
    <m/>
    <m/>
  </r>
  <r>
    <s v="20629"/>
    <x v="18"/>
    <s v="CERRADO GTSP"/>
    <s v="PARA REVISION JURIDICA"/>
    <s v="TRAMITE CONSULTA"/>
    <s v="Equipo Técnico GTSP"/>
    <m/>
    <m/>
    <m/>
  </r>
  <r>
    <s v="20630"/>
    <x v="18"/>
    <s v="CERRADO GTSP"/>
    <s v="TRAMITE FINAL"/>
    <s v="TRAMITE CONSULTA"/>
    <s v="Equipo Técnico GTSP"/>
    <m/>
    <m/>
    <m/>
  </r>
  <r>
    <s v="20631"/>
    <x v="18"/>
    <s v="CERRADO GTSP"/>
    <s v="PARA REVISION JURIDICA"/>
    <s v="TRAMITE CONSULTA"/>
    <s v="Equipo Técnico GTSP"/>
    <m/>
    <m/>
    <m/>
  </r>
  <r>
    <s v="20633"/>
    <x v="18"/>
    <s v="CERRADO GTSP"/>
    <s v="PARA REVISION JURIDICA"/>
    <s v="TRAMITE CONSULTA"/>
    <s v="Equipo Técnico GTSP"/>
    <m/>
    <m/>
    <m/>
  </r>
  <r>
    <s v="20636"/>
    <x v="18"/>
    <s v="CERRADO GTSP"/>
    <s v="TRAMITE FINAL"/>
    <s v="TRAMITE CONSULTA"/>
    <s v="Equipo Técnico GTSP"/>
    <m/>
    <m/>
    <m/>
  </r>
  <r>
    <s v="20637"/>
    <x v="18"/>
    <s v="CERRADO GTSP"/>
    <s v="TRAMITE FINAL"/>
    <s v="TRAMITE CONSULTA"/>
    <s v="Equipo Técnico GTSP"/>
    <m/>
    <m/>
    <m/>
  </r>
  <r>
    <s v="20638"/>
    <x v="18"/>
    <s v="CERRADO GTSP"/>
    <s v="PARA REVISION JURIDICA"/>
    <s v="TRAMITE CONSULTA"/>
    <s v="Equipo Técnico GTSP"/>
    <m/>
    <m/>
    <m/>
  </r>
  <r>
    <s v="20639"/>
    <x v="18"/>
    <s v="CERRADO GTSP"/>
    <s v="PARA REVISION JURIDICA"/>
    <s v="TRAMITE CONSULTA"/>
    <s v="Equipo Técnico GTSP"/>
    <m/>
    <m/>
    <m/>
  </r>
  <r>
    <s v="20640"/>
    <x v="18"/>
    <s v="CERRADO GTSP"/>
    <s v="PARA REVISION JURIDICA"/>
    <s v="TRAMITE CONSULTA"/>
    <s v="Equipo Técnico GTSP"/>
    <m/>
    <m/>
    <m/>
  </r>
  <r>
    <s v="20641"/>
    <x v="18"/>
    <s v="CERRADO GTSP"/>
    <s v="TRAMITE FINAL"/>
    <s v="TRAMITE CONSULTA"/>
    <s v="Equipo Técnico GTSP"/>
    <m/>
    <m/>
    <m/>
  </r>
  <r>
    <s v="20642"/>
    <x v="18"/>
    <s v="CERRADO GTSP"/>
    <s v="TRAMITE FINAL"/>
    <s v="TRAMITE CONSULTA"/>
    <s v="Equipo Técnico GTSP"/>
    <m/>
    <m/>
    <m/>
  </r>
  <r>
    <s v="20643"/>
    <x v="18"/>
    <s v="CERRADO GTSP"/>
    <s v="PARA REVISION JURIDICA"/>
    <s v="TRAMITE CONSULTA"/>
    <s v="Equipo Técnico GTSP"/>
    <m/>
    <m/>
    <m/>
  </r>
  <r>
    <s v="20644"/>
    <x v="18"/>
    <s v="CERRADO GTSP"/>
    <s v="TRAMITE FINAL"/>
    <s v="TRAMITE CONSULTA"/>
    <s v="Equipo Técnico GTSP"/>
    <m/>
    <m/>
    <m/>
  </r>
  <r>
    <s v="20645"/>
    <x v="18"/>
    <s v="CERRADO GTSP"/>
    <s v="TRAMITE FINAL"/>
    <s v="TRAMITE CONSULTA"/>
    <s v="Equipo Técnico GTSP"/>
    <m/>
    <m/>
    <m/>
  </r>
  <r>
    <s v="20646"/>
    <x v="18"/>
    <s v="CERRADO GTSP"/>
    <s v="PARA REVISION JURIDICA"/>
    <s v="TRAMITE CONSULTA"/>
    <s v="Equipo Técnico GTSP"/>
    <m/>
    <m/>
    <m/>
  </r>
  <r>
    <s v="20647"/>
    <x v="18"/>
    <s v="CERRADO GTSP"/>
    <s v="PARA REVISION JURIDICA"/>
    <s v="TRAMITE CONSULTA"/>
    <s v="Equipo Técnico GTSP"/>
    <m/>
    <m/>
    <m/>
  </r>
  <r>
    <s v="20649"/>
    <x v="18"/>
    <s v="CERRADO GTSP"/>
    <s v="PARA PAGO PAR INURBE EN LIQUIDACION"/>
    <s v="TRAMITE CONSULTA"/>
    <s v="Equipo Técnico GTSP"/>
    <m/>
    <m/>
    <m/>
  </r>
  <r>
    <s v="20650"/>
    <x v="18"/>
    <s v="CERRADO GTSP"/>
    <s v="PARA REVISION JURIDICA"/>
    <s v="TRAMITE CONSULTA"/>
    <s v="Equipo Técnico GTSP"/>
    <m/>
    <m/>
    <m/>
  </r>
  <r>
    <s v="20651"/>
    <x v="18"/>
    <s v="CERRADO GTSP"/>
    <s v="PARA REVISION JURIDICA"/>
    <s v="TRAMITE CONSULTA"/>
    <s v="Equipo Técnico GTSP"/>
    <m/>
    <m/>
    <m/>
  </r>
  <r>
    <s v="20652"/>
    <x v="18"/>
    <s v="CERRADO GTSP"/>
    <s v="PARA REVISION JURIDICA"/>
    <s v="TRAMITE CONSULTA"/>
    <s v="Equipo Técnico GTSP"/>
    <m/>
    <m/>
    <m/>
  </r>
  <r>
    <s v="20653"/>
    <x v="18"/>
    <s v="CERRADO GTSP"/>
    <s v="PARA REVISION JURIDICA"/>
    <s v="TRAMITE CONSULTA"/>
    <s v="Equipo Técnico GTSP"/>
    <m/>
    <m/>
    <m/>
  </r>
  <r>
    <s v="20655"/>
    <x v="18"/>
    <s v="CERRADO GTSP"/>
    <s v="PARA REVISION JURIDICA"/>
    <s v="TRAMITE CONSULTA"/>
    <s v="Equipo Técnico GTSP"/>
    <m/>
    <m/>
    <m/>
  </r>
  <r>
    <s v="20656"/>
    <x v="18"/>
    <s v="CERRADO GTSP"/>
    <s v="PARA REVISION JURIDICA"/>
    <s v="TRAMITE CONSULTA"/>
    <s v="Equipo Técnico GTSP"/>
    <m/>
    <m/>
    <m/>
  </r>
  <r>
    <s v="20657"/>
    <x v="18"/>
    <s v="CERRADO GTSP"/>
    <s v="PARA REVISION JURIDICA"/>
    <s v="TRAMITE CONSULTA"/>
    <s v="Equipo Técnico GTSP"/>
    <m/>
    <m/>
    <m/>
  </r>
  <r>
    <s v="20658"/>
    <x v="18"/>
    <s v="CERRADO GTSP"/>
    <s v="PARA REVISION JURIDICA"/>
    <s v="TRAMITE CONSULTA"/>
    <s v="Equipo Técnico GTSP"/>
    <m/>
    <m/>
    <m/>
  </r>
  <r>
    <s v="20659"/>
    <x v="18"/>
    <s v="CERRADO GTSP"/>
    <s v="TRAMITE FINAL"/>
    <s v="TRAMITE CONSULTA"/>
    <s v="Equipo Técnico GTSP"/>
    <m/>
    <m/>
    <m/>
  </r>
  <r>
    <s v="20660"/>
    <x v="18"/>
    <s v="CERRADO GTSP"/>
    <s v="PARA REVISION JURIDICA"/>
    <s v="TRAMITE CONSULTA"/>
    <s v="Equipo Técnico GTSP"/>
    <m/>
    <m/>
    <m/>
  </r>
  <r>
    <s v="20661"/>
    <x v="18"/>
    <s v="CERRADO GTSP"/>
    <s v="PARA REVISION JURIDICA"/>
    <s v="TRAMITE CONSULTA"/>
    <s v="Equipo Técnico GTSP"/>
    <m/>
    <m/>
    <m/>
  </r>
  <r>
    <s v="20662"/>
    <x v="18"/>
    <s v="CERRADO GTSP"/>
    <s v="TRAMITE FINAL"/>
    <s v="TRAMITE CONSULTA"/>
    <s v="Equipo Técnico GTSP"/>
    <m/>
    <m/>
    <m/>
  </r>
  <r>
    <s v="20666"/>
    <x v="18"/>
    <s v="CERRADO GTSP"/>
    <s v="PARA REVISION JURIDICA"/>
    <s v="TRAMITE CONSULTA"/>
    <s v="Equipo Técnico GTSP"/>
    <m/>
    <m/>
    <m/>
  </r>
  <r>
    <s v="20669"/>
    <x v="18"/>
    <s v="CERRADO GTSP"/>
    <s v="PARA REVISION JURIDICA"/>
    <s v="TRAMITE CONSULTA"/>
    <s v="Equipo Técnico GTSP"/>
    <m/>
    <m/>
    <m/>
  </r>
  <r>
    <s v="20670"/>
    <x v="18"/>
    <s v="CERRADO GTSP"/>
    <s v="PARA REVISION JURIDICA"/>
    <s v="TRAMITE CONSULTA"/>
    <s v="Equipo Técnico GTSP"/>
    <m/>
    <m/>
    <m/>
  </r>
  <r>
    <s v="20671"/>
    <x v="18"/>
    <s v="CERRADO GTSP"/>
    <s v="GESTIÓN CULMINADA"/>
    <s v="TRAMITE CONSULTA"/>
    <s v="ART 7° LEY 1001 DE 2005 GRAVÁMENES"/>
    <m/>
    <m/>
    <m/>
  </r>
  <r>
    <s v="20672"/>
    <x v="18"/>
    <s v="CERRADO GTSP"/>
    <s v="PARA REVISION JURIDICA"/>
    <s v="TRAMITE CONSULTA"/>
    <s v="Equipo Técnico GTSP"/>
    <m/>
    <m/>
    <m/>
  </r>
  <r>
    <s v="20675"/>
    <x v="18"/>
    <s v="CERRADO GTSP"/>
    <s v="PARA REVISION JURIDICA"/>
    <s v="TRAMITE CONSULTA"/>
    <s v="Equipo Técnico GTSP"/>
    <m/>
    <m/>
    <m/>
  </r>
  <r>
    <s v="20676"/>
    <x v="18"/>
    <s v="CERRADO GTSP"/>
    <s v="PARA REVISION JURIDICA"/>
    <s v="TRAMITE CONSULTA"/>
    <s v="Equipo Técnico GTSP"/>
    <m/>
    <m/>
    <m/>
  </r>
  <r>
    <s v="20677"/>
    <x v="18"/>
    <s v="CERRADO GTSP"/>
    <s v="PARA REVISION JURIDICA"/>
    <s v="TRAMITE CONSULTA"/>
    <s v="Equipo Técnico GTSP"/>
    <m/>
    <m/>
    <m/>
  </r>
  <r>
    <s v="20678"/>
    <x v="18"/>
    <s v="CERRADO GTSP"/>
    <s v="PARA REVISION JURIDICA"/>
    <s v="TRAMITE CONSULTA"/>
    <s v="Equipo Técnico GTSP"/>
    <m/>
    <m/>
    <m/>
  </r>
  <r>
    <s v="20679"/>
    <x v="18"/>
    <s v="CERRADO GTSP"/>
    <s v="PARA REVISION JURIDICA"/>
    <s v="TRAMITE CONSULTA"/>
    <s v="Equipo Técnico GTSP"/>
    <m/>
    <m/>
    <m/>
  </r>
  <r>
    <s v="20680"/>
    <x v="18"/>
    <s v="CERRADO GTSP"/>
    <s v="PARA REVISION JURIDICA"/>
    <s v="TRAMITE CONSULTA"/>
    <s v="Equipo Técnico GTSP"/>
    <m/>
    <m/>
    <m/>
  </r>
  <r>
    <s v="20681"/>
    <x v="18"/>
    <s v="CERRADO GTSP"/>
    <s v="PARA REVISION JURIDICA"/>
    <s v="TRAMITE CONSULTA"/>
    <s v="Equipo Técnico GTSP"/>
    <m/>
    <m/>
    <m/>
  </r>
  <r>
    <s v="20682"/>
    <x v="18"/>
    <s v="CERRADO GTSP"/>
    <s v="PARA REVISION JURIDICA"/>
    <s v="TRAMITE CONSULTA"/>
    <s v="Equipo Técnico GTSP"/>
    <m/>
    <m/>
    <m/>
  </r>
  <r>
    <s v="20683"/>
    <x v="18"/>
    <s v="CERRADO GTSP"/>
    <s v="PARA REVISION JURIDICA"/>
    <s v="TRAMITE CONSULTA"/>
    <s v="Equipo Técnico GTSP"/>
    <m/>
    <m/>
    <m/>
  </r>
  <r>
    <s v="20684"/>
    <x v="18"/>
    <s v="CERRADO GTSP"/>
    <s v="PARA REVISION JURIDICA"/>
    <s v="TRAMITE CONSULTA"/>
    <s v="Equipo Técnico GTSP"/>
    <m/>
    <m/>
    <m/>
  </r>
  <r>
    <s v="20685"/>
    <x v="18"/>
    <s v="CERRADO GTSP"/>
    <s v="PARA REVISION JURIDICA"/>
    <s v="TRAMITE CONSULTA"/>
    <s v="Equipo Técnico GTSP"/>
    <m/>
    <m/>
    <m/>
  </r>
  <r>
    <s v="20687"/>
    <x v="18"/>
    <s v="CERRADO GTSP"/>
    <s v="PARA REVISION JURIDICA"/>
    <s v="TRAMITE CONSULTA"/>
    <s v="Equipo Técnico GTSP"/>
    <m/>
    <m/>
    <m/>
  </r>
  <r>
    <s v="20688"/>
    <x v="18"/>
    <s v="CERRADO GTSP"/>
    <s v="PARA REVISION JURIDICA"/>
    <s v="TRAMITE CONSULTA"/>
    <s v="Equipo Técnico GTSP"/>
    <m/>
    <m/>
    <m/>
  </r>
  <r>
    <s v="20689"/>
    <x v="18"/>
    <s v="CERRADO GTSP"/>
    <s v="PARA REVISION JURIDICA"/>
    <s v="TRAMITE CONSULTA"/>
    <s v="Equipo Técnico GTSP"/>
    <m/>
    <m/>
    <m/>
  </r>
  <r>
    <s v="20690"/>
    <x v="18"/>
    <s v="CERRADO GTSP"/>
    <s v="PARA REVISION JURIDICA"/>
    <s v="TRAMITE CONSULTA"/>
    <s v="Equipo Técnico GTSP"/>
    <m/>
    <m/>
    <m/>
  </r>
  <r>
    <s v="20691"/>
    <x v="18"/>
    <s v="CERRADO GTSP"/>
    <s v="TRAMITE FINAL"/>
    <s v="TRAMITE CONSULTA"/>
    <s v="Equipo Técnico GTSP"/>
    <m/>
    <m/>
    <m/>
  </r>
  <r>
    <s v="20692"/>
    <x v="18"/>
    <s v="CERRADO GTSP"/>
    <s v="TRAMITE FINAL"/>
    <s v="TRAMITE CONSULTA"/>
    <s v="Equipo Técnico GTSP"/>
    <m/>
    <m/>
    <m/>
  </r>
  <r>
    <s v="20693"/>
    <x v="18"/>
    <s v="CERRADO GTSP"/>
    <s v="TRAMITE FINAL"/>
    <s v="TRAMITE CONSULTA"/>
    <s v="Equipo Técnico GTSP"/>
    <m/>
    <m/>
    <m/>
  </r>
  <r>
    <s v="20694"/>
    <x v="18"/>
    <s v="CERRADO GTSP"/>
    <s v="PARA REVISION JURIDICA"/>
    <s v="TRAMITE CONSULTA"/>
    <s v="Equipo Técnico GTSP"/>
    <m/>
    <m/>
    <m/>
  </r>
  <r>
    <s v="20695"/>
    <x v="18"/>
    <s v="CERRADO GTSP"/>
    <s v="TRAMITE FINAL"/>
    <s v="TRAMITE CONSULTA"/>
    <s v="Equipo Técnico GTSP"/>
    <m/>
    <m/>
    <m/>
  </r>
  <r>
    <s v="20696"/>
    <x v="18"/>
    <s v="CERRADO GTSP"/>
    <s v="PARA REVISION JURIDICA"/>
    <s v="TRAMITE CONSULTA"/>
    <s v="Equipo Técnico GTSP"/>
    <m/>
    <m/>
    <m/>
  </r>
  <r>
    <s v="20697"/>
    <x v="18"/>
    <s v="CERRADO GTSP"/>
    <s v="PARA REVISION JURIDICA"/>
    <s v="TRAMITE CONSULTA"/>
    <s v="Equipo Técnico GTSP"/>
    <m/>
    <m/>
    <m/>
  </r>
  <r>
    <s v="20698"/>
    <x v="18"/>
    <s v="CERRADO GTSP"/>
    <s v="PARA REVISION JURIDICA"/>
    <s v="TRAMITE CONSULTA"/>
    <s v="Equipo Técnico GTSP"/>
    <m/>
    <m/>
    <m/>
  </r>
  <r>
    <s v="20700"/>
    <x v="18"/>
    <s v="CERRADO GTSP"/>
    <s v="EN TRAMITE ACTUACIÓN ADMINISTRATIVA"/>
    <s v="TRAMITE CONSULTA"/>
    <s v="Equipo Técnico GTSP"/>
    <m/>
    <m/>
    <m/>
  </r>
  <r>
    <s v="20701"/>
    <x v="18"/>
    <s v="CERRADO GTSP"/>
    <s v="TRAMITE FINAL"/>
    <s v="TRAMITE CONSULTA"/>
    <s v="Equipo Técnico GTSP"/>
    <m/>
    <m/>
    <m/>
  </r>
  <r>
    <s v="20702"/>
    <x v="18"/>
    <s v="CERRADO GTSP"/>
    <s v="PARA REVISION JURIDICA"/>
    <s v="TRAMITE CONSULTA"/>
    <s v="Equipo Técnico GTSP"/>
    <m/>
    <m/>
    <m/>
  </r>
  <r>
    <s v="20704"/>
    <x v="18"/>
    <s v="CERRADO GTSP"/>
    <s v="PARA PAGO PAR INURBE EN LIQUIDACION"/>
    <s v="TRAMITE CONSULTA"/>
    <s v="Equipo Técnico GTSP"/>
    <m/>
    <m/>
    <m/>
  </r>
  <r>
    <s v="20705"/>
    <x v="18"/>
    <s v="CERRADO GTSP"/>
    <s v="PARA REVISION JURIDICA"/>
    <s v="TRAMITE CONSULTA"/>
    <s v="Equipo Técnico GTSP"/>
    <m/>
    <m/>
    <m/>
  </r>
  <r>
    <s v="20706"/>
    <x v="18"/>
    <s v="CERRADO GTSP"/>
    <s v="TRAMITE FINAL"/>
    <s v="TRAMITE CONSULTA"/>
    <s v="Equipo Técnico GTSP"/>
    <m/>
    <m/>
    <m/>
  </r>
  <r>
    <s v="20707"/>
    <x v="18"/>
    <s v="CERRADO GTSP"/>
    <s v="PARA PAGO PAR INURBE EN LIQUIDACION"/>
    <s v="TRAMITE CONSULTA"/>
    <s v="Equipo Técnico GTSP"/>
    <m/>
    <m/>
    <m/>
  </r>
  <r>
    <s v="20708"/>
    <x v="18"/>
    <s v="CERRADO GTSP"/>
    <s v="PARA REVISION JURIDICA"/>
    <s v="TRAMITE CONSULTA"/>
    <s v="Equipo Técnico GTSP"/>
    <m/>
    <m/>
    <m/>
  </r>
  <r>
    <s v="20710"/>
    <x v="18"/>
    <s v="CERRADO GTSP"/>
    <s v="PARA REVISION JURIDICA"/>
    <s v="TRAMITE CONSULTA"/>
    <s v="Equipo Técnico GTSP"/>
    <m/>
    <m/>
    <m/>
  </r>
  <r>
    <s v="20711"/>
    <x v="18"/>
    <s v="CERRADO GTSP"/>
    <s v="PARA REVISION JURIDICA"/>
    <s v="TRAMITE CONSULTA"/>
    <s v="Equipo Técnico GTSP"/>
    <m/>
    <m/>
    <m/>
  </r>
  <r>
    <s v="20712"/>
    <x v="18"/>
    <s v="CERRADO GTSP"/>
    <s v="PARA REVISION JURIDICA"/>
    <s v="TRAMITE CONSULTA"/>
    <s v="Equipo Técnico GTSP"/>
    <m/>
    <m/>
    <m/>
  </r>
  <r>
    <s v="20713"/>
    <x v="18"/>
    <s v="CERRADO GTSP"/>
    <s v="PARA REVISION JURIDICA"/>
    <s v="TRAMITE CONSULTA"/>
    <s v="Equipo Técnico GTSP"/>
    <m/>
    <m/>
    <m/>
  </r>
  <r>
    <s v="20714"/>
    <x v="18"/>
    <s v="CERRADO GTSP"/>
    <s v="PARA REVISION JURIDICA"/>
    <s v="TRAMITE CONSULTA"/>
    <s v="Equipo Técnico GTSP"/>
    <m/>
    <m/>
    <m/>
  </r>
  <r>
    <s v="20715"/>
    <x v="18"/>
    <s v="CERRADO GTSP"/>
    <s v="TRAMITE FINAL"/>
    <s v="TRAMITE CONSULTA"/>
    <s v="Equipo Técnico GTSP"/>
    <m/>
    <m/>
    <m/>
  </r>
  <r>
    <s v="20716"/>
    <x v="18"/>
    <s v="CERRADO GTSP"/>
    <s v="TRAMITE FINAL"/>
    <s v="TRAMITE CONSULTA"/>
    <s v="Equipo Técnico GTSP"/>
    <m/>
    <m/>
    <m/>
  </r>
  <r>
    <s v="20717"/>
    <x v="18"/>
    <s v="CERRADO GTSP"/>
    <s v="PARA REVISION JURIDICA"/>
    <s v="TRAMITE CONSULTA"/>
    <s v="Equipo Técnico GTSP"/>
    <m/>
    <m/>
    <m/>
  </r>
  <r>
    <s v="20718"/>
    <x v="18"/>
    <s v="CERRADO GTSP"/>
    <s v="TRAMITE FINAL"/>
    <s v="TRAMITE CONSULTA"/>
    <s v="Equipo Técnico GTSP"/>
    <m/>
    <m/>
    <m/>
  </r>
  <r>
    <s v="20719"/>
    <x v="18"/>
    <s v="CERRADO GTSP"/>
    <s v="PARA REVISION JURIDICA"/>
    <s v="TRAMITE CONSULTA"/>
    <s v="Equipo Técnico GTSP"/>
    <m/>
    <m/>
    <m/>
  </r>
  <r>
    <s v="20722"/>
    <x v="18"/>
    <s v="CERRADO GTSP"/>
    <s v="PARA REVISION JURIDICA"/>
    <s v="TRAMITE CONSULTA"/>
    <s v="Equipo Técnico GTSP"/>
    <m/>
    <m/>
    <m/>
  </r>
  <r>
    <s v="20723"/>
    <x v="18"/>
    <s v="CERRADO GTSP"/>
    <s v="PARA REVISION JURIDICA"/>
    <s v="TRAMITE CONSULTA"/>
    <s v="Equipo Técnico GTSP"/>
    <m/>
    <m/>
    <m/>
  </r>
  <r>
    <s v="20724"/>
    <x v="18"/>
    <s v="CERRADO GTSP"/>
    <s v="TRAMITE FINAL"/>
    <s v="TRAMITE CONSULTA"/>
    <s v="Equipo Técnico GTSP"/>
    <m/>
    <m/>
    <m/>
  </r>
  <r>
    <s v="20725"/>
    <x v="18"/>
    <s v="CERRADO GTSP"/>
    <s v="PARA REVISION JURIDICA"/>
    <s v="TRAMITE CONSULTA"/>
    <s v="Equipo Técnico GTSP"/>
    <m/>
    <m/>
    <m/>
  </r>
  <r>
    <s v="20726"/>
    <x v="18"/>
    <s v="CERRADO GTSP"/>
    <s v="TRAMITE FINAL"/>
    <s v="TRAMITE CONSULTA"/>
    <s v="Equipo Técnico GTSP"/>
    <m/>
    <m/>
    <m/>
  </r>
  <r>
    <s v="20727"/>
    <x v="18"/>
    <s v="CERRADO GTSP"/>
    <s v="TRAMITE FINAL"/>
    <s v="TRAMITE CONSULTA"/>
    <s v="Equipo Técnico GTSP"/>
    <m/>
    <m/>
    <m/>
  </r>
  <r>
    <s v="20728"/>
    <x v="18"/>
    <s v="CERRADO GTSP"/>
    <s v="TRAMITE FINAL"/>
    <s v="TRAMITE CONSULTA"/>
    <s v="Equipo Técnico GTSP"/>
    <m/>
    <m/>
    <m/>
  </r>
  <r>
    <s v="20732"/>
    <x v="18"/>
    <s v="CERRADO GTSP"/>
    <s v="TRAMITE FINAL"/>
    <s v="TRAMITE CONSULTA"/>
    <s v="Equipo Técnico GTSP"/>
    <m/>
    <m/>
    <m/>
  </r>
  <r>
    <s v="20733"/>
    <x v="18"/>
    <s v="CERRADO GTSP"/>
    <s v="PARA REVISION JURIDICA"/>
    <s v="TRAMITE CONSULTA"/>
    <s v="Equipo Técnico GTSP"/>
    <m/>
    <m/>
    <m/>
  </r>
  <r>
    <s v="20736"/>
    <x v="18"/>
    <s v="CERRADO GTSP"/>
    <s v="PARA REVISION JURIDICA"/>
    <s v="TRAMITE CONSULTA"/>
    <s v="Equipo Técnico GTSP"/>
    <m/>
    <m/>
    <m/>
  </r>
  <r>
    <s v="20737"/>
    <x v="18"/>
    <s v="CERRADO GTSP"/>
    <s v="TRAMITE FINAL"/>
    <s v="TRAMITE CONSULTA"/>
    <s v="Equipo Técnico GTSP"/>
    <m/>
    <m/>
    <m/>
  </r>
  <r>
    <s v="20738"/>
    <x v="18"/>
    <s v="CERRADO GTSP"/>
    <s v="TRAMITE FINAL"/>
    <s v="TRAMITE CONSULTA"/>
    <s v="Equipo Técnico GTSP"/>
    <m/>
    <m/>
    <m/>
  </r>
  <r>
    <s v="20741"/>
    <x v="18"/>
    <s v="CERRADO GTSP"/>
    <s v="PARA REVISION JURIDICA"/>
    <s v="TRAMITE CONSULTA"/>
    <s v="Equipo Técnico GTSP"/>
    <m/>
    <m/>
    <m/>
  </r>
  <r>
    <s v="20742"/>
    <x v="18"/>
    <s v="CERRADO GTSP"/>
    <s v="PARA REVISION JURIDICA"/>
    <s v="TRAMITE CONSULTA"/>
    <s v="Equipo Técnico GTSP"/>
    <m/>
    <m/>
    <m/>
  </r>
  <r>
    <s v="20743"/>
    <x v="18"/>
    <s v="CERRADO GTSP"/>
    <s v="PARA MOVILIZAR PAR INURBE EN LIQUIDACION"/>
    <s v="TRAMITE CONSULTA"/>
    <s v="Equipo Técnico GTSP"/>
    <m/>
    <m/>
    <m/>
  </r>
  <r>
    <s v="20744"/>
    <x v="18"/>
    <s v="CERRADO GTSP"/>
    <s v="TRAMITE FINAL"/>
    <s v="TRAMITE CONSULTA"/>
    <s v="Equipo Técnico GTSP"/>
    <m/>
    <m/>
    <m/>
  </r>
  <r>
    <s v="20745"/>
    <x v="18"/>
    <s v="CERRADO GTSP"/>
    <s v="PARA REVISION JURIDICA"/>
    <s v="TRAMITE CONSULTA"/>
    <s v="Equipo Técnico GTSP"/>
    <m/>
    <m/>
    <m/>
  </r>
  <r>
    <s v="20747"/>
    <x v="18"/>
    <s v="CERRADO GTSP"/>
    <s v="TRAMITE FINAL"/>
    <s v="TRAMITE CONSULTA"/>
    <s v="Equipo Técnico GTSP"/>
    <m/>
    <m/>
    <m/>
  </r>
  <r>
    <s v="20748"/>
    <x v="18"/>
    <s v="CERRADO GTSP"/>
    <s v="PARA REVISION JURIDICA"/>
    <s v="TRAMITE CONSULTA"/>
    <s v="Equipo Técnico GTSP"/>
    <m/>
    <m/>
    <m/>
  </r>
  <r>
    <s v="20749"/>
    <x v="18"/>
    <s v="CERRADO GTSP"/>
    <s v="PARA REVISION JURIDICA"/>
    <s v="TRAMITE CONSULTA"/>
    <s v="Equipo Técnico GTSP"/>
    <m/>
    <m/>
    <m/>
  </r>
  <r>
    <s v="20750"/>
    <x v="18"/>
    <s v="CERRADO GTSP"/>
    <s v="PARA REVISION JURIDICA"/>
    <s v="TRAMITE CONSULTA"/>
    <s v="Equipo Técnico GTSP"/>
    <m/>
    <m/>
    <m/>
  </r>
  <r>
    <s v="20751"/>
    <x v="18"/>
    <s v="CERRADO GTSP"/>
    <s v="PARA PAGO PAR INURBE EN LIQUIDACION"/>
    <s v="TRAMITE CONSULTA"/>
    <s v="Equipo Técnico GTSP"/>
    <m/>
    <m/>
    <m/>
  </r>
  <r>
    <s v="20752"/>
    <x v="18"/>
    <s v="CERRADO GTSP"/>
    <s v="PARA REVISION JURIDICA"/>
    <s v="TRAMITE CONSULTA"/>
    <s v="Equipo Técnico GTSP"/>
    <m/>
    <m/>
    <m/>
  </r>
  <r>
    <s v="20753"/>
    <x v="18"/>
    <s v="CERRADO GTSP"/>
    <s v="TRAMITE FINAL"/>
    <s v="TRAMITE CONSULTA"/>
    <s v="Equipo Técnico GTSP"/>
    <m/>
    <m/>
    <m/>
  </r>
  <r>
    <s v="20754"/>
    <x v="18"/>
    <s v="CERRADO GTSP"/>
    <s v="PARA REVISION JURIDICA"/>
    <s v="TRAMITE CONSULTA"/>
    <s v="Equipo Técnico GTSP"/>
    <m/>
    <m/>
    <m/>
  </r>
  <r>
    <s v="20755"/>
    <x v="18"/>
    <s v="CERRADO GTSP"/>
    <s v="TRAMITE FINAL"/>
    <s v="TRAMITE CONSULTA"/>
    <s v="Equipo Técnico GTSP"/>
    <m/>
    <m/>
    <m/>
  </r>
  <r>
    <s v="20757"/>
    <x v="18"/>
    <s v="CERRADO GTSP"/>
    <s v="PARA PAGO PAR INURBE EN LIQUIDACION"/>
    <s v="TRAMITE CONSULTA"/>
    <s v="Equipo Técnico GTSP"/>
    <m/>
    <m/>
    <m/>
  </r>
  <r>
    <s v="20758"/>
    <x v="18"/>
    <s v="CERRADO GTSP"/>
    <s v="PARA REVISION JURIDICA"/>
    <s v="TRAMITE CONSULTA"/>
    <s v="Equipo Técnico GTSP"/>
    <m/>
    <m/>
    <m/>
  </r>
  <r>
    <s v="20760"/>
    <x v="18"/>
    <s v="CERRADO GTSP"/>
    <s v="PARA PAGO PAR INURBE EN LIQUIDACION"/>
    <s v="TRAMITE CONSULTA"/>
    <s v="Equipo Técnico GTSP"/>
    <m/>
    <m/>
    <m/>
  </r>
  <r>
    <s v="20762"/>
    <x v="18"/>
    <s v="CERRADO GTSP"/>
    <s v="PARA PAGO PAR INURBE EN LIQUIDACION"/>
    <s v="TRAMITE CONSULTA"/>
    <s v="Equipo Técnico GTSP"/>
    <m/>
    <m/>
    <m/>
  </r>
  <r>
    <s v="20763"/>
    <x v="18"/>
    <s v="CERRADO GTSP"/>
    <s v="PARA REVISION JURIDICA"/>
    <s v="TRAMITE CONSULTA"/>
    <s v="Equipo Técnico GTSP"/>
    <m/>
    <m/>
    <m/>
  </r>
  <r>
    <s v="20764"/>
    <x v="18"/>
    <s v="CERRADO GTSP"/>
    <s v="PARA PAGO PAR INURBE EN LIQUIDACION"/>
    <s v="TRAMITE CONSULTA"/>
    <s v="Equipo Técnico GTSP"/>
    <m/>
    <m/>
    <m/>
  </r>
  <r>
    <s v="20765"/>
    <x v="18"/>
    <s v="CERRADO GTSP"/>
    <s v="PARA REVISION JURIDICA"/>
    <s v="TRAMITE CONSULTA"/>
    <s v="Equipo Técnico GTSP"/>
    <m/>
    <m/>
    <m/>
  </r>
  <r>
    <s v="20766"/>
    <x v="18"/>
    <s v="CERRADO GTSP"/>
    <s v="PARA REVISION JURIDICA"/>
    <s v="TRAMITE CONSULTA"/>
    <s v="Equipo Técnico GTSP"/>
    <m/>
    <m/>
    <m/>
  </r>
  <r>
    <s v="20767"/>
    <x v="18"/>
    <s v="CERRADO GTSP"/>
    <s v="PARA REVISION JURIDICA"/>
    <s v="TRAMITE CONSULTA"/>
    <s v="Equipo Técnico GTSP"/>
    <m/>
    <m/>
    <m/>
  </r>
  <r>
    <s v="20768"/>
    <x v="18"/>
    <s v="CERRADO GTSP"/>
    <s v="TRAMITE FINAL"/>
    <s v="TRAMITE CONSULTA"/>
    <s v="Equipo Técnico GTSP"/>
    <m/>
    <m/>
    <m/>
  </r>
  <r>
    <s v="20769"/>
    <x v="18"/>
    <s v="CERRADO GTSP"/>
    <s v="PARA REVISION JURIDICA"/>
    <s v="TRAMITE CONSULTA"/>
    <s v="Equipo Técnico GTSP"/>
    <m/>
    <m/>
    <m/>
  </r>
  <r>
    <s v="20770"/>
    <x v="18"/>
    <s v="CERRADO GTSP"/>
    <s v="PARA REVISION JURIDICA"/>
    <s v="TRAMITE CONSULTA"/>
    <s v="Equipo Técnico GTSP"/>
    <m/>
    <m/>
    <m/>
  </r>
  <r>
    <s v="20771"/>
    <x v="18"/>
    <s v="CERRADO GTSP"/>
    <s v="TRAMITE FINAL"/>
    <s v="TRAMITE CONSULTA"/>
    <s v="Equipo Técnico GTSP"/>
    <m/>
    <m/>
    <m/>
  </r>
  <r>
    <s v="20773"/>
    <x v="18"/>
    <s v="CERRADO GTSP"/>
    <s v="TRAMITE FINAL"/>
    <s v="TRAMITE CONSULTA"/>
    <s v="Equipo Técnico GTSP"/>
    <m/>
    <m/>
    <m/>
  </r>
  <r>
    <s v="20774"/>
    <x v="18"/>
    <s v="CERRADO GTSP"/>
    <s v="PARA REVISION JURIDICA"/>
    <s v="TRAMITE CONSULTA"/>
    <s v="Equipo Técnico GTSP"/>
    <m/>
    <m/>
    <m/>
  </r>
  <r>
    <s v="20775"/>
    <x v="18"/>
    <s v="CERRADO GTSP"/>
    <s v="PARA REVISION JURIDICA"/>
    <s v="TRAMITE CONSULTA"/>
    <s v="Equipo Técnico GTSP"/>
    <m/>
    <m/>
    <m/>
  </r>
  <r>
    <s v="20777"/>
    <x v="18"/>
    <s v="CERRADO GTSP"/>
    <s v="TRAMITE FINAL"/>
    <s v="TRAMITE CONSULTA"/>
    <s v="Equipo Técnico GTSP"/>
    <m/>
    <m/>
    <m/>
  </r>
  <r>
    <s v="20779"/>
    <x v="18"/>
    <s v="CERRADO GTSP"/>
    <s v="TRAMITE FINAL"/>
    <s v="TRAMITE CONSULTA"/>
    <s v="Equipo Técnico GTSP"/>
    <m/>
    <m/>
    <m/>
  </r>
  <r>
    <s v="20781"/>
    <x v="18"/>
    <s v="CERRADO GTSP"/>
    <s v="PARA REVISION JURIDICA"/>
    <s v="TRAMITE CONSULTA"/>
    <s v="Equipo Técnico GTSP"/>
    <m/>
    <m/>
    <m/>
  </r>
  <r>
    <s v="20782"/>
    <x v="18"/>
    <s v="CERRADO GTSP"/>
    <s v="TRAMITE FINAL"/>
    <s v="TRAMITE CONSULTA"/>
    <s v="Equipo Técnico GTSP"/>
    <m/>
    <m/>
    <m/>
  </r>
  <r>
    <s v="20783"/>
    <x v="18"/>
    <s v="CERRADO GTSP"/>
    <s v="PARA PAGO PAR INURBE EN LIQUIDACION"/>
    <s v="TRAMITE CONSULTA"/>
    <s v="Equipo Técnico GTSP"/>
    <m/>
    <m/>
    <m/>
  </r>
  <r>
    <s v="20784"/>
    <x v="18"/>
    <s v="CERRADO GTSP"/>
    <s v="PARA REVISION JURIDICA"/>
    <s v="TRAMITE CONSULTA"/>
    <s v="Equipo Técnico GTSP"/>
    <m/>
    <m/>
    <m/>
  </r>
  <r>
    <s v="20785"/>
    <x v="18"/>
    <s v="CERRADO GTSP"/>
    <s v="PARA REVISION JURIDICA"/>
    <s v="TRAMITE CONSULTA"/>
    <s v="Equipo Técnico GTSP"/>
    <m/>
    <m/>
    <m/>
  </r>
  <r>
    <s v="20786"/>
    <x v="18"/>
    <s v="CERRADO GTSP"/>
    <s v="PARA REVISION JURIDICA"/>
    <s v="TRAMITE CONSULTA"/>
    <s v="Equipo Técnico GTSP"/>
    <m/>
    <m/>
    <m/>
  </r>
  <r>
    <s v="20787"/>
    <x v="18"/>
    <s v="CERRADO GTSP"/>
    <s v="TRAMITE FINAL"/>
    <s v="TRAMITE CONSULTA"/>
    <s v="Equipo Técnico GTSP"/>
    <m/>
    <m/>
    <m/>
  </r>
  <r>
    <s v="20788"/>
    <x v="18"/>
    <s v="CERRADO GTSP"/>
    <s v="TRAMITE FINAL"/>
    <s v="TRAMITE CONSULTA"/>
    <s v="Equipo Técnico GTSP"/>
    <m/>
    <m/>
    <m/>
  </r>
  <r>
    <s v="20789"/>
    <x v="18"/>
    <s v="CERRADO GTSP"/>
    <s v="PARA REVISION JURIDICA"/>
    <s v="TRAMITE CONSULTA"/>
    <s v="Equipo Técnico GTSP"/>
    <m/>
    <m/>
    <m/>
  </r>
  <r>
    <s v="20790"/>
    <x v="18"/>
    <s v="CERRADO GTSP"/>
    <s v="PARA REVISION JURIDICA"/>
    <s v="TRAMITE CONSULTA"/>
    <s v="Equipo Técnico GTSP"/>
    <m/>
    <m/>
    <m/>
  </r>
  <r>
    <s v="20791"/>
    <x v="18"/>
    <s v="CERRADO GTSP"/>
    <s v="PARA REVISION JURIDICA"/>
    <s v="TRAMITE CONSULTA"/>
    <s v="Equipo Técnico GTSP"/>
    <m/>
    <m/>
    <m/>
  </r>
  <r>
    <s v="20792"/>
    <x v="18"/>
    <s v="CERRADO GTSP"/>
    <s v="PARA REVISION JURIDICA"/>
    <s v="TRAMITE CONSULTA"/>
    <s v="Equipo Técnico GTSP"/>
    <m/>
    <m/>
    <m/>
  </r>
  <r>
    <s v="20793"/>
    <x v="18"/>
    <s v="CERRADO GTSP"/>
    <s v="PARA PAGO PAR INURBE EN LIQUIDACION"/>
    <s v="TRAMITE CONSULTA"/>
    <s v="Equipo Técnico GTSP"/>
    <m/>
    <m/>
    <m/>
  </r>
  <r>
    <s v="20795"/>
    <x v="18"/>
    <s v="CERRADO GTSP"/>
    <s v="PARA REVISION JURIDICA"/>
    <s v="TRAMITE CONSULTA"/>
    <s v="Equipo Técnico GTSP"/>
    <m/>
    <m/>
    <m/>
  </r>
  <r>
    <s v="20797"/>
    <x v="18"/>
    <s v="CERRADO GTSP"/>
    <s v="PARA REVISION JURIDICA"/>
    <s v="TRAMITE CONSULTA"/>
    <s v="Equipo Técnico GTSP"/>
    <m/>
    <m/>
    <m/>
  </r>
  <r>
    <s v="20798"/>
    <x v="18"/>
    <s v="CERRADO GTSP"/>
    <s v="TRAMITE FINAL"/>
    <s v="TRAMITE CONSULTA"/>
    <s v="Equipo Técnico GTSP"/>
    <m/>
    <m/>
    <m/>
  </r>
  <r>
    <s v="20799"/>
    <x v="18"/>
    <s v="CERRADO GTSP"/>
    <s v="TRAMITE FINAL"/>
    <s v="TRAMITE CONSULTA"/>
    <s v="Equipo Técnico GTSP"/>
    <m/>
    <m/>
    <m/>
  </r>
  <r>
    <s v="20801"/>
    <x v="18"/>
    <s v="CERRADO GTSP"/>
    <s v="PARA MOVILIZAR PAR INURBE EN LIQUIDACION"/>
    <s v="TRAMITE CONSULTA"/>
    <s v="Equipo Técnico GTSP"/>
    <m/>
    <m/>
    <m/>
  </r>
  <r>
    <s v="20802"/>
    <x v="18"/>
    <s v="CERRADO GTSP"/>
    <s v="PARA REVISION JURIDICA"/>
    <s v="TRAMITE CONSULTA"/>
    <s v="Equipo Técnico GTSP"/>
    <m/>
    <m/>
    <m/>
  </r>
  <r>
    <s v="20805"/>
    <x v="18"/>
    <s v="CERRADO GTSP"/>
    <s v="PARA REVISION JURIDICA"/>
    <s v="TRAMITE CONSULTA"/>
    <s v="Equipo Técnico GTSP"/>
    <m/>
    <m/>
    <m/>
  </r>
  <r>
    <s v="20806"/>
    <x v="18"/>
    <s v="CERRADO GTSP"/>
    <s v="PARA REVISION JURIDICA"/>
    <s v="TRAMITE CONSULTA"/>
    <s v="Equipo Técnico GTSP"/>
    <m/>
    <m/>
    <m/>
  </r>
  <r>
    <s v="20808"/>
    <x v="18"/>
    <s v="CERRADO GTSP"/>
    <s v="PARA PAGO PAR INURBE EN LIQUIDACION"/>
    <s v="TRAMITE CONSULTA"/>
    <s v="Equipo Técnico GTSP"/>
    <m/>
    <m/>
    <m/>
  </r>
  <r>
    <s v="20809"/>
    <x v="18"/>
    <s v="CERRADO GTSP"/>
    <s v="PARA PAGO PAR INURBE EN LIQUIDACION"/>
    <s v="TRAMITE CONSULTA"/>
    <s v="ART 10° DEC. 554 DE 2003 ESCRITURACIÓN"/>
    <m/>
    <m/>
    <m/>
  </r>
  <r>
    <s v="20810"/>
    <x v="18"/>
    <s v="CERRADO GTSP"/>
    <s v="PARA REVISION JURIDICA"/>
    <s v="TRAMITE CONSULTA"/>
    <s v="Equipo Técnico GTSP"/>
    <m/>
    <m/>
    <m/>
  </r>
  <r>
    <s v="20811"/>
    <x v="18"/>
    <s v="CERRADO GTSP"/>
    <s v="PARA REVISION JURIDICA"/>
    <s v="TRAMITE CONSULTA"/>
    <s v="Equipo Técnico GTSP"/>
    <m/>
    <m/>
    <m/>
  </r>
  <r>
    <s v="20812"/>
    <x v="18"/>
    <s v="CERRADO GTSP"/>
    <s v="PARA REVISION JURIDICA"/>
    <s v="TRAMITE CONSULTA"/>
    <s v="Equipo Técnico GTSP"/>
    <m/>
    <m/>
    <m/>
  </r>
  <r>
    <s v="20813"/>
    <x v="18"/>
    <s v="CERRADO GTSP"/>
    <s v="TRAMITE FINAL"/>
    <s v="TRAMITE CONSULTA"/>
    <s v="Equipo Técnico GTSP"/>
    <m/>
    <m/>
    <m/>
  </r>
  <r>
    <s v="20814"/>
    <x v="18"/>
    <s v="CERRADO GTSP"/>
    <s v="TRAMITE FINAL"/>
    <s v="TRAMITE CONSULTA"/>
    <s v="Equipo Técnico GTSP"/>
    <m/>
    <m/>
    <m/>
  </r>
  <r>
    <s v="20816"/>
    <x v="18"/>
    <s v="CERRADO GTSP"/>
    <s v="TRAMITE FINAL"/>
    <s v="TRAMITE CONSULTA"/>
    <s v="Equipo Técnico GTSP"/>
    <m/>
    <m/>
    <m/>
  </r>
  <r>
    <s v="20817"/>
    <x v="18"/>
    <s v="CERRADO GTSP"/>
    <s v="PARA REVISION JURIDICA"/>
    <s v="TRAMITE CONSULTA"/>
    <s v="Equipo Técnico GTSP"/>
    <m/>
    <m/>
    <m/>
  </r>
  <r>
    <s v="20818"/>
    <x v="18"/>
    <s v="CERRADO GTSP"/>
    <s v="TRAMITE FINAL"/>
    <s v="TRAMITE CONSULTA"/>
    <s v="Equipo Técnico GTSP"/>
    <m/>
    <m/>
    <m/>
  </r>
  <r>
    <s v="20819"/>
    <x v="18"/>
    <s v="CERRADO GTSP"/>
    <s v="TRAMITE FINAL"/>
    <s v="TRAMITE CONSULTA"/>
    <s v="Equipo Técnico GTSP"/>
    <m/>
    <m/>
    <m/>
  </r>
  <r>
    <s v="20820"/>
    <x v="18"/>
    <s v="CERRADO GTSP"/>
    <s v="GESTIÓN CULMINADA"/>
    <s v="TRAMITE CONSULTA"/>
    <s v="ART 7° LEY 1001 DE 2005 GRAVÁMENES"/>
    <m/>
    <m/>
    <m/>
  </r>
  <r>
    <s v="20821"/>
    <x v="18"/>
    <s v="CERRADO GTSP"/>
    <s v="PARA REVISION JURIDICA"/>
    <s v="TRAMITE CONSULTA"/>
    <s v="Equipo Técnico GTSP"/>
    <m/>
    <m/>
    <m/>
  </r>
  <r>
    <s v="20822"/>
    <x v="18"/>
    <s v="CERRADO GTSP"/>
    <s v="TRAMITE FINAL"/>
    <s v="TRAMITE CONSULTA"/>
    <s v="Equipo Técnico GTSP"/>
    <m/>
    <m/>
    <m/>
  </r>
  <r>
    <s v="20823"/>
    <x v="18"/>
    <s v="CERRADO GTSP"/>
    <s v="PARA REVISION JURIDICA"/>
    <s v="TRAMITE CONSULTA"/>
    <s v="Equipo Técnico GTSP"/>
    <m/>
    <m/>
    <m/>
  </r>
  <r>
    <s v="20824"/>
    <x v="18"/>
    <s v="CERRADO GTSP"/>
    <s v="PARA REVISION JURIDICA"/>
    <s v="TRAMITE CONSULTA"/>
    <s v="Equipo Técnico GTSP"/>
    <m/>
    <m/>
    <m/>
  </r>
  <r>
    <s v="20825"/>
    <x v="18"/>
    <s v="CERRADO GTSP"/>
    <s v="TRAMITE FINAL"/>
    <s v="TRAMITE CONSULTA"/>
    <s v="Equipo Técnico GTSP"/>
    <m/>
    <m/>
    <m/>
  </r>
  <r>
    <s v="20826"/>
    <x v="18"/>
    <s v="CERRADO GTSP"/>
    <s v="PARA REVISION JURIDICA"/>
    <s v="TRAMITE CONSULTA"/>
    <s v="Equipo Técnico GTSP"/>
    <m/>
    <m/>
    <m/>
  </r>
  <r>
    <s v="20827"/>
    <x v="18"/>
    <s v="CERRADO GTSP"/>
    <s v="PARA PAGO PAR INURBE EN LIQUIDACION"/>
    <s v="TRAMITE CONSULTA"/>
    <s v="Equipo Técnico GTSP"/>
    <m/>
    <m/>
    <m/>
  </r>
  <r>
    <s v="20828"/>
    <x v="18"/>
    <s v="CERRADO GTSP"/>
    <s v="GESTIÓN CULMINADA"/>
    <s v="TRAMITE CONSULTA"/>
    <s v="ART 7° LEY 1001 DE 2005 GRAVÁMENES"/>
    <m/>
    <m/>
    <m/>
  </r>
  <r>
    <s v="20829"/>
    <x v="18"/>
    <s v="CERRADO GTSP"/>
    <s v="PARA REVISION JURIDICA"/>
    <s v="TRAMITE CONSULTA"/>
    <s v="Equipo Técnico GTSP"/>
    <m/>
    <m/>
    <m/>
  </r>
  <r>
    <s v="20830"/>
    <x v="18"/>
    <s v="CERRADO GTSP"/>
    <s v="TRAMITE FINAL"/>
    <s v="TRAMITE CONSULTA"/>
    <s v="Equipo Técnico GTSP"/>
    <m/>
    <m/>
    <m/>
  </r>
  <r>
    <s v="20831"/>
    <x v="18"/>
    <s v="CERRADO GTSP"/>
    <s v="PARA MOVILIZAR PAR INURBE EN LIQUIDACION"/>
    <s v="TRAMITE CONSULTA"/>
    <s v="Equipo Técnico GTSP"/>
    <m/>
    <m/>
    <m/>
  </r>
  <r>
    <s v="20833"/>
    <x v="18"/>
    <s v="CERRADO GTSP"/>
    <s v="PARA REVISION JURIDICA"/>
    <s v="TRAMITE CONSULTA"/>
    <s v="Equipo Técnico GTSP"/>
    <m/>
    <m/>
    <m/>
  </r>
  <r>
    <s v="20834"/>
    <x v="18"/>
    <s v="CERRADO GTSP"/>
    <s v="PARA PAGO PAR INURBE EN LIQUIDACION"/>
    <s v="TRAMITE CONSULTA"/>
    <s v="Equipo Técnico GTSP"/>
    <m/>
    <m/>
    <m/>
  </r>
  <r>
    <s v="20835"/>
    <x v="18"/>
    <s v="CERRADO GTSP"/>
    <s v="PARA PAGO PAR INURBE EN LIQUIDACION"/>
    <s v="TRAMITE CONSULTA"/>
    <s v="Equipo Técnico GTSP"/>
    <m/>
    <m/>
    <m/>
  </r>
  <r>
    <s v="20836"/>
    <x v="18"/>
    <s v="CERRADO GTSP"/>
    <s v="PARA REVISION JURIDICA"/>
    <s v="TRAMITE CONSULTA"/>
    <s v="Equipo Técnico GTSP"/>
    <m/>
    <m/>
    <m/>
  </r>
  <r>
    <s v="20837"/>
    <x v="18"/>
    <s v="CERRADO GTSP"/>
    <s v="PARA REVISION JURIDICA"/>
    <s v="TRAMITE CONSULTA"/>
    <s v="Equipo Técnico GTSP"/>
    <m/>
    <m/>
    <m/>
  </r>
  <r>
    <s v="20838"/>
    <x v="18"/>
    <s v="CERRADO GTSP"/>
    <s v="PARA REVISION JURIDICA"/>
    <s v="TRAMITE CONSULTA"/>
    <s v="Equipo Técnico GTSP"/>
    <m/>
    <m/>
    <m/>
  </r>
  <r>
    <s v="20839"/>
    <x v="18"/>
    <s v="CERRADO GTSP"/>
    <s v="PARA REVISION JURIDICA"/>
    <s v="TRAMITE CONSULTA"/>
    <s v="Equipo Técnico GTSP"/>
    <m/>
    <m/>
    <m/>
  </r>
  <r>
    <s v="20840"/>
    <x v="18"/>
    <s v="CERRADO GTSP"/>
    <s v="PARA PAGO PAR INURBE EN LIQUIDACION"/>
    <s v="TRAMITE CONSULTA"/>
    <s v="Equipo Técnico GTSP"/>
    <m/>
    <m/>
    <m/>
  </r>
  <r>
    <s v="20844"/>
    <x v="18"/>
    <s v="CERRADO GTSP"/>
    <s v="GESTIÓN CULMINADA"/>
    <s v="TRAMITE CONSULTA"/>
    <s v="ART 10° DEC. 554 DE 2003 ESCRITURACIÓN"/>
    <m/>
    <m/>
    <m/>
  </r>
  <r>
    <s v="20845"/>
    <x v="18"/>
    <s v="CERRADO GTSP"/>
    <s v="PARA PAGO PAR INURBE EN LIQUIDACION"/>
    <s v="TRAMITE CONSULTA"/>
    <s v="Equipo Técnico GTSP"/>
    <m/>
    <m/>
    <m/>
  </r>
  <r>
    <s v="20846"/>
    <x v="18"/>
    <s v="CERRADO GTSP"/>
    <s v="PARA REVISION JURIDICA"/>
    <s v="TRAMITE CONSULTA"/>
    <s v="Equipo Técnico GTSP"/>
    <m/>
    <m/>
    <m/>
  </r>
  <r>
    <s v="20847"/>
    <x v="18"/>
    <s v="CERRADO GTSP"/>
    <s v="PARA REVISION JURIDICA"/>
    <s v="TRAMITE CONSULTA"/>
    <s v="Equipo Técnico GTSP"/>
    <m/>
    <m/>
    <m/>
  </r>
  <r>
    <s v="20850"/>
    <x v="18"/>
    <s v="CERRADO GTSP"/>
    <s v="TRAMITE FINAL"/>
    <s v="TRAMITE CONSULTA"/>
    <s v="Equipo Técnico GTSP"/>
    <m/>
    <m/>
    <m/>
  </r>
  <r>
    <s v="20851"/>
    <x v="18"/>
    <s v="CERRADO GTSP"/>
    <s v="TRAMITE FINAL"/>
    <s v="TRAMITE CONSULTA"/>
    <s v="Equipo Técnico GTSP"/>
    <m/>
    <m/>
    <m/>
  </r>
  <r>
    <s v="20852"/>
    <x v="18"/>
    <s v="CERRADO GTSP"/>
    <s v="TRAMITE FINAL"/>
    <s v="TRAMITE CONSULTA"/>
    <s v="Equipo Técnico GTSP"/>
    <m/>
    <m/>
    <m/>
  </r>
  <r>
    <s v="20853"/>
    <x v="18"/>
    <s v="CERRADO GTSP"/>
    <s v="PARA REVISION JURIDICA"/>
    <s v="TRAMITE CONSULTA"/>
    <s v="Equipo Técnico GTSP"/>
    <m/>
    <m/>
    <m/>
  </r>
  <r>
    <s v="20854"/>
    <x v="18"/>
    <s v="CERRADO GTSP"/>
    <s v="TRAMITE FINAL"/>
    <s v="TRAMITE CONSULTA"/>
    <s v="Equipo Técnico GTSP"/>
    <m/>
    <m/>
    <m/>
  </r>
  <r>
    <s v="20855"/>
    <x v="18"/>
    <s v="CERRADO GTSP"/>
    <s v="PARA REVISION JURIDICA"/>
    <s v="TRAMITE CONSULTA"/>
    <s v="Equipo Técnico GTSP"/>
    <m/>
    <m/>
    <m/>
  </r>
  <r>
    <s v="20856"/>
    <x v="18"/>
    <s v="CERRADO GTSP"/>
    <s v="PARA REVISION JURIDICA"/>
    <s v="TRAMITE CONSULTA"/>
    <s v="Equipo Técnico GTSP"/>
    <m/>
    <m/>
    <m/>
  </r>
  <r>
    <s v="20859"/>
    <x v="18"/>
    <s v="CERRADO GTSP"/>
    <s v="PARA REVISION JURIDICA"/>
    <s v="TRAMITE CONSULTA"/>
    <s v="Equipo Técnico GTSP"/>
    <m/>
    <m/>
    <m/>
  </r>
  <r>
    <s v="20860"/>
    <x v="18"/>
    <s v="CERRADO GTSP"/>
    <s v="PARA REVISION JURIDICA"/>
    <s v="TRAMITE CONSULTA"/>
    <s v="Equipo Técnico GTSP"/>
    <m/>
    <m/>
    <m/>
  </r>
  <r>
    <s v="20866"/>
    <x v="18"/>
    <s v="CERRADO GTSP"/>
    <s v="TRAMITE FINAL"/>
    <s v="TRAMITE CONSULTA"/>
    <s v="Equipo Técnico GTSP"/>
    <m/>
    <m/>
    <m/>
  </r>
  <r>
    <s v="20869"/>
    <x v="18"/>
    <s v="CERRADO GTSP"/>
    <s v="PARA REVISION JURIDICA"/>
    <s v="TRAMITE CONSULTA"/>
    <s v="Equipo Técnico GTSP"/>
    <m/>
    <m/>
    <m/>
  </r>
  <r>
    <s v="20871"/>
    <x v="18"/>
    <s v="CERRADO GTSP"/>
    <s v="PARA PAGO PAR INURBE EN LIQUIDACION"/>
    <s v="TRAMITE CONSULTA"/>
    <s v="Equipo Técnico GTSP"/>
    <m/>
    <m/>
    <m/>
  </r>
  <r>
    <s v="20872"/>
    <x v="18"/>
    <s v="CERRADO GTSP"/>
    <s v="PARA PAGO PAR INURBE EN LIQUIDACION"/>
    <s v="TRAMITE CONSULTA"/>
    <s v="Equipo Técnico GTSP"/>
    <m/>
    <m/>
    <m/>
  </r>
  <r>
    <s v="20873"/>
    <x v="18"/>
    <s v="CERRADO GTSP"/>
    <s v="PARA MOVILIZAR PAR INURBE EN LIQUIDACION"/>
    <s v="TRAMITE CONSULTA"/>
    <s v="Equipo Técnico GTSP"/>
    <m/>
    <m/>
    <m/>
  </r>
  <r>
    <s v="20874"/>
    <x v="18"/>
    <s v="CERRADO GTSP"/>
    <s v="TRAMITE FINAL"/>
    <s v="TRAMITE CONSULTA"/>
    <s v="Equipo Técnico GTSP"/>
    <m/>
    <m/>
    <m/>
  </r>
  <r>
    <s v="20875"/>
    <x v="18"/>
    <s v="CERRADO GTSP"/>
    <s v="TRAMITE FINAL"/>
    <s v="TRAMITE CONSULTA"/>
    <s v="Equipo Técnico GTSP"/>
    <m/>
    <m/>
    <m/>
  </r>
  <r>
    <s v="20877"/>
    <x v="18"/>
    <s v="CERRADO GTSP"/>
    <s v="TRAMITE FINAL"/>
    <s v="TRAMITE CONSULTA"/>
    <s v="Equipo Técnico GTSP"/>
    <m/>
    <m/>
    <m/>
  </r>
  <r>
    <s v="20878"/>
    <x v="18"/>
    <s v="CERRADO GTSP"/>
    <s v="PARA REVISION JURIDICA"/>
    <s v="TRAMITE CONSULTA"/>
    <s v="Equipo Técnico GTSP"/>
    <m/>
    <m/>
    <m/>
  </r>
  <r>
    <s v="20879"/>
    <x v="18"/>
    <s v="CERRADO GTSP"/>
    <s v="PARA REVISION JURIDICA"/>
    <s v="TRAMITE CONSULTA"/>
    <s v="Equipo Técnico GTSP"/>
    <m/>
    <m/>
    <m/>
  </r>
  <r>
    <s v="20880"/>
    <x v="18"/>
    <s v="CERRADO GTSP"/>
    <s v="PARA REVISION JURIDICA"/>
    <s v="TRAMITE CONSULTA"/>
    <s v="Equipo Técnico GTSP"/>
    <m/>
    <m/>
    <m/>
  </r>
  <r>
    <s v="20881"/>
    <x v="18"/>
    <s v="CERRADO GTSP"/>
    <s v="PARA REVISION JURIDICA"/>
    <s v="TRAMITE CONSULTA"/>
    <s v="Equipo Técnico GTSP"/>
    <m/>
    <m/>
    <m/>
  </r>
  <r>
    <s v="20882"/>
    <x v="18"/>
    <s v="CERRADO GTSP"/>
    <s v="PARA REVISION JURIDICA"/>
    <s v="TRAMITE CONSULTA"/>
    <s v="Equipo Técnico GTSP"/>
    <m/>
    <m/>
    <m/>
  </r>
  <r>
    <s v="20884"/>
    <x v="18"/>
    <s v="CERRADO GTSP"/>
    <s v="PARA REVISION JURIDICA"/>
    <s v="TRAMITE CONSULTA"/>
    <s v="Equipo Técnico GTSP"/>
    <m/>
    <m/>
    <m/>
  </r>
  <r>
    <s v="20885"/>
    <x v="18"/>
    <s v="CERRADO GTSP"/>
    <s v="TRAMITE FINAL"/>
    <s v="TRAMITE CONSULTA"/>
    <s v="Equipo Técnico GTSP"/>
    <m/>
    <m/>
    <m/>
  </r>
  <r>
    <s v="20886"/>
    <x v="18"/>
    <s v="CERRADO GTSP"/>
    <s v="PARA REVISION JURIDICA"/>
    <s v="TRAMITE CONSULTA"/>
    <s v="Equipo Técnico GTSP"/>
    <m/>
    <m/>
    <m/>
  </r>
  <r>
    <s v="20888"/>
    <x v="18"/>
    <s v="CERRADO GTSP"/>
    <s v="TRAMITE FINAL"/>
    <s v="TRAMITE CONSULTA"/>
    <s v="Equipo Técnico GTSP"/>
    <m/>
    <m/>
    <m/>
  </r>
  <r>
    <s v="20889"/>
    <x v="18"/>
    <s v="CERRADO GTSP"/>
    <s v="PARA REVISION JURIDICA"/>
    <s v="TRAMITE CONSULTA"/>
    <s v="Equipo Técnico GTSP"/>
    <m/>
    <m/>
    <m/>
  </r>
  <r>
    <s v="20890"/>
    <x v="18"/>
    <s v="CERRADO GTSP"/>
    <s v="PARA REVISION JURIDICA"/>
    <s v="TRAMITE CONSULTA"/>
    <s v="Equipo Técnico GTSP"/>
    <m/>
    <m/>
    <m/>
  </r>
  <r>
    <s v="20891"/>
    <x v="18"/>
    <s v="CERRADO GTSP"/>
    <s v="PARA REVISION JURIDICA"/>
    <s v="TRAMITE CONSULTA"/>
    <s v="Equipo Técnico GTSP"/>
    <m/>
    <m/>
    <m/>
  </r>
  <r>
    <s v="20892"/>
    <x v="18"/>
    <s v="CERRADO GTSP"/>
    <s v="PARA PAGO PAR INURBE EN LIQUIDACION"/>
    <s v="TRAMITE CONSULTA"/>
    <s v="Equipo Técnico GTSP"/>
    <m/>
    <m/>
    <m/>
  </r>
  <r>
    <s v="20893"/>
    <x v="18"/>
    <s v="CERRADO GTSP"/>
    <s v="TRAMITE FINAL"/>
    <s v="TRAMITE CONSULTA"/>
    <s v="Equipo Técnico GTSP"/>
    <m/>
    <m/>
    <m/>
  </r>
  <r>
    <s v="20894"/>
    <x v="18"/>
    <s v="CERRADO GTSP"/>
    <s v="PARA PAGO PAR INURBE EN LIQUIDACION"/>
    <s v="TRAMITE CONSULTA"/>
    <s v="Equipo Técnico GTSP"/>
    <m/>
    <m/>
    <m/>
  </r>
  <r>
    <s v="20895"/>
    <x v="18"/>
    <s v="CERRADO GTSP"/>
    <s v="TRAMITE FINAL"/>
    <s v="TRAMITE CONSULTA"/>
    <s v="Equipo Técnico GTSP"/>
    <m/>
    <m/>
    <m/>
  </r>
  <r>
    <s v="20896"/>
    <x v="18"/>
    <s v="CERRADO GTSP"/>
    <s v="PARA PAGO PAR INURBE EN LIQUIDACION"/>
    <s v="TRAMITE CONSULTA"/>
    <s v="Equipo Técnico GTSP"/>
    <m/>
    <m/>
    <m/>
  </r>
  <r>
    <s v="20897"/>
    <x v="18"/>
    <s v="CERRADO GTSP"/>
    <s v="PARA REVISION JURIDICA"/>
    <s v="TRAMITE CONSULTA"/>
    <s v="Equipo Técnico GTSP"/>
    <m/>
    <m/>
    <m/>
  </r>
  <r>
    <s v="20898"/>
    <x v="18"/>
    <s v="CERRADO GTSP"/>
    <s v="PARA REVISION JURIDICA"/>
    <s v="TRAMITE CONSULTA"/>
    <s v="Equipo Técnico GTSP"/>
    <m/>
    <m/>
    <m/>
  </r>
  <r>
    <s v="20899"/>
    <x v="18"/>
    <s v="CERRADO GTSP"/>
    <s v="PARA PAGO PAR INURBE EN LIQUIDACION"/>
    <s v="TRAMITE CONSULTA"/>
    <s v="Equipo Técnico GTSP"/>
    <m/>
    <m/>
    <m/>
  </r>
  <r>
    <s v="20900"/>
    <x v="18"/>
    <s v="CERRADO GTSP"/>
    <s v="PARA REVISION JURIDICA"/>
    <s v="TRAMITE CONSULTA"/>
    <s v="Equipo Técnico GTSP"/>
    <m/>
    <m/>
    <m/>
  </r>
  <r>
    <s v="20907"/>
    <x v="18"/>
    <s v="CERRADO GTSP"/>
    <s v="PARA REVISION JURIDICA"/>
    <s v="TRAMITE CONSULTA"/>
    <s v="Equipo Técnico GTSP"/>
    <m/>
    <m/>
    <m/>
  </r>
  <r>
    <s v="20908"/>
    <x v="18"/>
    <s v="CERRADO GTSP"/>
    <s v="TRAMITE FINAL"/>
    <s v="TRAMITE CONSULTA"/>
    <s v="Equipo Técnico GTSP"/>
    <m/>
    <m/>
    <m/>
  </r>
  <r>
    <s v="20909"/>
    <x v="18"/>
    <s v="CERRADO GTSP"/>
    <s v="TRAMITE FINAL"/>
    <s v="TRAMITE CONSULTA"/>
    <s v="Equipo Técnico GTSP"/>
    <m/>
    <m/>
    <m/>
  </r>
  <r>
    <s v="20910"/>
    <x v="18"/>
    <s v="CERRADO GTSP"/>
    <s v="TRAMITE FINAL"/>
    <s v="TRAMITE CONSULTA"/>
    <s v="Equipo Técnico GTSP"/>
    <m/>
    <m/>
    <m/>
  </r>
  <r>
    <s v="20911"/>
    <x v="18"/>
    <s v="CERRADO GTSP"/>
    <s v="TRAMITE FINAL"/>
    <s v="TRAMITE CONSULTA"/>
    <s v="Equipo Técnico GTSP"/>
    <m/>
    <m/>
    <m/>
  </r>
  <r>
    <s v="20912"/>
    <x v="18"/>
    <s v="CERRADO GTSP"/>
    <s v="PARA PAGO PAR INURBE EN LIQUIDACION"/>
    <s v="TRAMITE CONSULTA"/>
    <s v="Equipo Técnico GTSP"/>
    <m/>
    <m/>
    <m/>
  </r>
  <r>
    <s v="20913"/>
    <x v="18"/>
    <s v="CERRADO GTSP"/>
    <s v="PARA REVISION JURIDICA"/>
    <s v="TRAMITE CONSULTA"/>
    <s v="Equipo Técnico GTSP"/>
    <m/>
    <m/>
    <m/>
  </r>
  <r>
    <s v="20915"/>
    <x v="18"/>
    <s v="CERRADO GTSP"/>
    <s v="TRAMITE FINAL"/>
    <s v="TRAMITE CONSULTA"/>
    <s v="Equipo Técnico GTSP"/>
    <m/>
    <m/>
    <m/>
  </r>
  <r>
    <s v="20916"/>
    <x v="18"/>
    <s v="CERRADO GTSP"/>
    <s v="TRAMITE FINAL"/>
    <s v="TRAMITE CONSULTA"/>
    <s v="Equipo Técnico GTSP"/>
    <m/>
    <m/>
    <m/>
  </r>
  <r>
    <s v="20917"/>
    <x v="18"/>
    <s v="CERRADO GTSP"/>
    <s v="PARA REVISION JURIDICA"/>
    <s v="TRAMITE CONSULTA"/>
    <s v="Equipo Técnico GTSP"/>
    <m/>
    <m/>
    <m/>
  </r>
  <r>
    <s v="20918"/>
    <x v="18"/>
    <s v="CERRADO GTSP"/>
    <s v="TRAMITE FINAL"/>
    <s v="TRAMITE CONSULTA"/>
    <s v="Equipo Técnico GTSP"/>
    <m/>
    <m/>
    <m/>
  </r>
  <r>
    <s v="20919"/>
    <x v="18"/>
    <s v="CERRADO GTSP"/>
    <s v="PARA REVISION JURIDICA"/>
    <s v="TRAMITE CONSULTA"/>
    <s v="Equipo Técnico GTSP"/>
    <m/>
    <m/>
    <m/>
  </r>
  <r>
    <s v="20921"/>
    <x v="18"/>
    <s v="CERRADO GTSP"/>
    <s v="TRAMITE FINAL"/>
    <s v="TRAMITE CONSULTA"/>
    <s v="Equipo Técnico GTSP"/>
    <m/>
    <m/>
    <m/>
  </r>
  <r>
    <s v="20922"/>
    <x v="18"/>
    <s v="CERRADO GTSP"/>
    <s v="TRAMITE FINAL"/>
    <s v="TRAMITE CONSULTA"/>
    <s v="Equipo Técnico GTSP"/>
    <m/>
    <m/>
    <m/>
  </r>
  <r>
    <s v="20923"/>
    <x v="18"/>
    <s v="CERRADO GTSP"/>
    <s v="TRAMITE FINAL"/>
    <s v="TRAMITE CONSULTA"/>
    <s v="Equipo Técnico GTSP"/>
    <m/>
    <m/>
    <m/>
  </r>
  <r>
    <s v="20924"/>
    <x v="18"/>
    <s v="CERRADO GTSP"/>
    <s v="PARA PAGO PAR INURBE EN LIQUIDACION"/>
    <s v="TRAMITE CONSULTA"/>
    <s v="Equipo Técnico GTSP"/>
    <m/>
    <m/>
    <m/>
  </r>
  <r>
    <s v="20927"/>
    <x v="18"/>
    <s v="CERRADO GTSP"/>
    <s v="PARA REVISION JURIDICA"/>
    <s v="TRAMITE CONSULTA"/>
    <s v="Equipo Técnico GTSP"/>
    <m/>
    <m/>
    <m/>
  </r>
  <r>
    <s v="20928"/>
    <x v="18"/>
    <s v="CERRADO GTSP"/>
    <s v="GESTIÓN CULMINADA"/>
    <s v="TRAMITE CONSULTA"/>
    <s v="ART 7° LEY 1001 DE 2005 GRAVÁMENES"/>
    <m/>
    <m/>
    <m/>
  </r>
  <r>
    <s v="20929"/>
    <x v="18"/>
    <s v="CERRADO GTSP"/>
    <s v="PARA REVISION JURIDICA"/>
    <s v="TRAMITE CONSULTA"/>
    <s v="Equipo Técnico GTSP"/>
    <m/>
    <m/>
    <m/>
  </r>
  <r>
    <s v="20930"/>
    <x v="18"/>
    <s v="CERRADO GTSP"/>
    <s v="PARA REVISION JURIDICA"/>
    <s v="TRAMITE CONSULTA"/>
    <s v="Equipo Técnico GTSP"/>
    <m/>
    <m/>
    <m/>
  </r>
  <r>
    <s v="20931"/>
    <x v="18"/>
    <s v="CERRADO GTSP"/>
    <s v="TRAMITE FINAL"/>
    <s v="TRAMITE CONSULTA"/>
    <s v="Equipo Técnico GTSP"/>
    <m/>
    <m/>
    <m/>
  </r>
  <r>
    <s v="20933"/>
    <x v="18"/>
    <s v="CERRADO GTSP"/>
    <s v="PARA REVISION JURIDICA"/>
    <s v="TRAMITE CONSULTA"/>
    <s v="Equipo Técnico GTSP"/>
    <m/>
    <m/>
    <m/>
  </r>
  <r>
    <s v="20934"/>
    <x v="18"/>
    <s v="CERRADO GTSP"/>
    <s v="PARA PAGO PAR INURBE EN LIQUIDACION"/>
    <s v="TRAMITE CONSULTA"/>
    <s v="Equipo Técnico GTSP"/>
    <m/>
    <m/>
    <m/>
  </r>
  <r>
    <s v="20935"/>
    <x v="18"/>
    <s v="CERRADO GTSP"/>
    <s v="TRAMITE FINAL"/>
    <s v="TRAMITE CONSULTA"/>
    <s v="Equipo Técnico GTSP"/>
    <m/>
    <m/>
    <m/>
  </r>
  <r>
    <s v="20936"/>
    <x v="18"/>
    <s v="CERRADO GTSP"/>
    <s v="PARA PAGO PAR INURBE EN LIQUIDACION"/>
    <s v="TRAMITE CONSULTA"/>
    <s v="Equipo Técnico GTSP"/>
    <m/>
    <m/>
    <m/>
  </r>
  <r>
    <s v="20937"/>
    <x v="18"/>
    <s v="CERRADO GTSP"/>
    <s v="TRAMITE FINAL"/>
    <s v="TRAMITE CONSULTA"/>
    <s v="Equipo Técnico GTSP"/>
    <m/>
    <m/>
    <m/>
  </r>
  <r>
    <s v="20938"/>
    <x v="18"/>
    <s v="CERRADO GTSP"/>
    <s v="PARA REVISION JURIDICA"/>
    <s v="TRAMITE CONSULTA"/>
    <s v="Equipo Técnico GTSP"/>
    <m/>
    <m/>
    <m/>
  </r>
  <r>
    <s v="20939"/>
    <x v="18"/>
    <s v="CERRADO GTSP"/>
    <s v="PARA MOVILIZAR PAR INURBE EN LIQUIDACION"/>
    <s v="TRAMITE CONSULTA"/>
    <s v="Equipo Técnico GTSP"/>
    <m/>
    <m/>
    <m/>
  </r>
  <r>
    <s v="20940"/>
    <x v="18"/>
    <s v="CERRADO GTSP"/>
    <s v="PARA REVISION JURIDICA"/>
    <s v="TRAMITE CONSULTA"/>
    <s v="Equipo Técnico GTSP"/>
    <m/>
    <m/>
    <m/>
  </r>
  <r>
    <s v="20941"/>
    <x v="18"/>
    <s v="CERRADO GTSP"/>
    <s v="PARA REVISION JURIDICA"/>
    <s v="TRAMITE CONSULTA"/>
    <s v="Equipo Técnico GTSP"/>
    <m/>
    <m/>
    <m/>
  </r>
  <r>
    <s v="20942"/>
    <x v="18"/>
    <s v="CERRADO GTSP"/>
    <s v="TRAMITE FINAL"/>
    <s v="TRAMITE CONSULTA"/>
    <s v="Equipo Técnico GTSP"/>
    <m/>
    <m/>
    <m/>
  </r>
  <r>
    <s v="20949"/>
    <x v="18"/>
    <s v="CERRADO GTSP"/>
    <s v="PARA REVISION JURIDICA"/>
    <s v="TRAMITE CONSULTA"/>
    <s v="Equipo Técnico GTSP"/>
    <m/>
    <m/>
    <m/>
  </r>
  <r>
    <s v="20950"/>
    <x v="18"/>
    <s v="CERRADO GTSP"/>
    <s v="PARA REVISION JURIDICA"/>
    <s v="TRAMITE CONSULTA"/>
    <s v="Equipo Técnico GTSP"/>
    <m/>
    <m/>
    <m/>
  </r>
  <r>
    <s v="20951"/>
    <x v="18"/>
    <s v="CERRADO GTSP"/>
    <s v="TRAMITE FINAL"/>
    <s v="TRAMITE CONSULTA"/>
    <s v="Equipo Técnico GTSP"/>
    <m/>
    <m/>
    <m/>
  </r>
  <r>
    <s v="20952"/>
    <x v="18"/>
    <s v="CERRADO GTSP"/>
    <s v="PARA REVISION JURIDICA"/>
    <s v="TRAMITE CONSULTA"/>
    <s v="Equipo Técnico GTSP"/>
    <m/>
    <m/>
    <m/>
  </r>
  <r>
    <s v="20953"/>
    <x v="18"/>
    <s v="CERRADO GTSP"/>
    <s v="PARA REVISION JURIDICA"/>
    <s v="TRAMITE CONSULTA"/>
    <s v="Equipo Técnico GTSP"/>
    <m/>
    <m/>
    <m/>
  </r>
  <r>
    <s v="20954"/>
    <x v="18"/>
    <s v="CERRADO GTSP"/>
    <s v="PARA REVISION JURIDICA"/>
    <s v="TRAMITE CONSULTA"/>
    <s v="Equipo Técnico GTSP"/>
    <m/>
    <m/>
    <m/>
  </r>
  <r>
    <s v="20955"/>
    <x v="18"/>
    <s v="CERRADO GTSP"/>
    <s v="PARA REVISION JURIDICA"/>
    <s v="TRAMITE CONSULTA"/>
    <s v="Equipo Técnico GTSP"/>
    <m/>
    <m/>
    <m/>
  </r>
  <r>
    <s v="20957"/>
    <x v="18"/>
    <s v="CERRADO GTSP"/>
    <s v="PARA REVISION JURIDICA"/>
    <s v="TRAMITE CONSULTA"/>
    <s v="Equipo Técnico GTSP"/>
    <m/>
    <m/>
    <m/>
  </r>
  <r>
    <s v="20959"/>
    <x v="18"/>
    <s v="CERRADO GTSP"/>
    <s v="PARA REVISION JURIDICA"/>
    <s v="TRAMITE CONSULTA"/>
    <s v="Equipo Técnico GTSP"/>
    <m/>
    <m/>
    <m/>
  </r>
  <r>
    <s v="20960"/>
    <x v="18"/>
    <s v="CERRADO GTSP"/>
    <s v="TRAMITE FINAL"/>
    <s v="TRAMITE CONSULTA"/>
    <s v="Equipo Técnico GTSP"/>
    <m/>
    <m/>
    <m/>
  </r>
  <r>
    <s v="20961"/>
    <x v="18"/>
    <s v="CERRADO GTSP"/>
    <s v="PARA REVISION JURIDICA"/>
    <s v="TRAMITE CONSULTA"/>
    <s v="Equipo Técnico GTSP"/>
    <m/>
    <m/>
    <m/>
  </r>
  <r>
    <s v="20963"/>
    <x v="18"/>
    <s v="CERRADO GTSP"/>
    <s v="PARA PAGO PAR INURBE EN LIQUIDACION"/>
    <s v="TRAMITE CONSULTA"/>
    <s v="Equipo Técnico GTSP"/>
    <m/>
    <m/>
    <m/>
  </r>
  <r>
    <s v="20964"/>
    <x v="18"/>
    <s v="CERRADO GTSP"/>
    <s v="PARA PAGO PAR INURBE EN LIQUIDACION"/>
    <s v="TRAMITE CONSULTA"/>
    <s v="Equipo Técnico GTSP"/>
    <m/>
    <m/>
    <m/>
  </r>
  <r>
    <s v="20965"/>
    <x v="18"/>
    <s v="CERRADO GTSP"/>
    <s v="PARA PAGO PAR INURBE EN LIQUIDACION"/>
    <s v="TRAMITE CONSULTA"/>
    <s v="Equipo Técnico GTSP"/>
    <m/>
    <m/>
    <m/>
  </r>
  <r>
    <s v="20967"/>
    <x v="18"/>
    <s v="CERRADO GTSP"/>
    <s v="PARA REVISION JURIDICA"/>
    <s v="TRAMITE CONSULTA"/>
    <s v="Equipo Técnico GTSP"/>
    <m/>
    <m/>
    <m/>
  </r>
  <r>
    <s v="20968"/>
    <x v="18"/>
    <s v="CERRADO GTSP"/>
    <s v="PARA PAGO PAR INURBE EN LIQUIDACION"/>
    <s v="TRAMITE CONSULTA"/>
    <s v="Equipo Técnico GTSP"/>
    <m/>
    <m/>
    <m/>
  </r>
  <r>
    <s v="20969"/>
    <x v="18"/>
    <s v="CERRADO GTSP"/>
    <s v="PARA REVISION JURIDICA"/>
    <s v="TRAMITE CONSULTA"/>
    <s v="Equipo Técnico GTSP"/>
    <m/>
    <m/>
    <m/>
  </r>
  <r>
    <s v="20970"/>
    <x v="18"/>
    <s v="CERRADO GTSP"/>
    <s v="TRAMITE FINAL"/>
    <s v="TRAMITE CONSULTA"/>
    <s v="Equipo Técnico GTSP"/>
    <m/>
    <m/>
    <m/>
  </r>
  <r>
    <s v="20971"/>
    <x v="18"/>
    <s v="CERRADO GTSP"/>
    <s v="PARA REVISION JURIDICA"/>
    <s v="TRAMITE CONSULTA"/>
    <s v="Equipo Técnico GTSP"/>
    <m/>
    <m/>
    <m/>
  </r>
  <r>
    <s v="20972"/>
    <x v="18"/>
    <s v="CERRADO GTSP"/>
    <s v="PARA PAGO PAR INURBE EN LIQUIDACION"/>
    <s v="TRAMITE CONSULTA"/>
    <s v="Equipo Técnico GTSP"/>
    <m/>
    <m/>
    <m/>
  </r>
  <r>
    <s v="20975"/>
    <x v="18"/>
    <s v="CERRADO GTSP"/>
    <s v="PARA REVISION JURIDICA"/>
    <s v="TRAMITE CONSULTA"/>
    <s v="Equipo Técnico GTSP"/>
    <m/>
    <m/>
    <m/>
  </r>
  <r>
    <s v="20976"/>
    <x v="18"/>
    <s v="CERRADO GTSP"/>
    <s v="TRAMITE FINAL"/>
    <s v="TRAMITE CONSULTA"/>
    <s v="Equipo Técnico GTSP"/>
    <m/>
    <m/>
    <m/>
  </r>
  <r>
    <s v="20977"/>
    <x v="18"/>
    <s v="CERRADO GTSP"/>
    <s v="TRAMITE FINAL"/>
    <s v="TRAMITE CONSULTA"/>
    <s v="Equipo Técnico GTSP"/>
    <m/>
    <m/>
    <m/>
  </r>
  <r>
    <s v="20978"/>
    <x v="18"/>
    <s v="CERRADO GTSP"/>
    <s v="EN ESTUDIO"/>
    <s v="TRAMITE CONSULTA"/>
    <s v="Equipo Técnico GTSP"/>
    <m/>
    <m/>
    <m/>
  </r>
  <r>
    <s v="20980"/>
    <x v="18"/>
    <s v="CERRADO GTSP"/>
    <s v="PARA REVISION JURIDICA"/>
    <s v="TRAMITE CONSULTA"/>
    <s v="Equipo Técnico GTSP"/>
    <m/>
    <m/>
    <m/>
  </r>
  <r>
    <s v="20981"/>
    <x v="18"/>
    <s v="CERRADO GTSP"/>
    <s v="TRAMITE FINAL"/>
    <s v="TRAMITE CONSULTA"/>
    <s v="Equipo Técnico GTSP"/>
    <m/>
    <m/>
    <m/>
  </r>
  <r>
    <s v="20983"/>
    <x v="18"/>
    <s v="CERRADO GTSP"/>
    <s v="PARA PAGO PAR INURBE EN LIQUIDACION"/>
    <s v="TRAMITE CONSULTA"/>
    <s v="Equipo Técnico GTSP"/>
    <m/>
    <m/>
    <m/>
  </r>
  <r>
    <s v="20984"/>
    <x v="18"/>
    <s v="CERRADO GTSP"/>
    <s v="TRAMITE FINAL"/>
    <s v="TRAMITE CONSULTA"/>
    <s v="Equipo Técnico GTSP"/>
    <m/>
    <m/>
    <m/>
  </r>
  <r>
    <s v="20985"/>
    <x v="18"/>
    <s v="CERRADO GTSP"/>
    <s v="PARA REVISION JURIDICA"/>
    <s v="TRAMITE CONSULTA"/>
    <s v="Equipo Técnico GTSP"/>
    <m/>
    <m/>
    <m/>
  </r>
  <r>
    <s v="20986"/>
    <x v="18"/>
    <s v="CERRADO GTSP"/>
    <s v="PARA PAGO PAR INURBE EN LIQUIDACION"/>
    <s v="TRAMITE CONSULTA"/>
    <s v="Equipo Técnico GTSP"/>
    <m/>
    <m/>
    <m/>
  </r>
  <r>
    <s v="20988"/>
    <x v="18"/>
    <s v="CERRADO GTSP"/>
    <s v="PARA PAGO PAR INURBE EN LIQUIDACION"/>
    <s v="TRAMITE CONSULTA"/>
    <s v="Equipo Técnico GTSP"/>
    <m/>
    <m/>
    <m/>
  </r>
  <r>
    <s v="20989"/>
    <x v="18"/>
    <s v="CERRADO GTSP"/>
    <s v="PARA REVISION JURIDICA"/>
    <s v="TRAMITE CONSULTA"/>
    <s v="Equipo Técnico GTSP"/>
    <m/>
    <m/>
    <m/>
  </r>
  <r>
    <s v="20990"/>
    <x v="18"/>
    <s v="CERRADO GTSP"/>
    <s v="PARA REVISION JURIDICA"/>
    <s v="TRAMITE CONSULTA"/>
    <s v="Equipo Técnico GTSP"/>
    <m/>
    <m/>
    <m/>
  </r>
  <r>
    <s v="20991"/>
    <x v="18"/>
    <s v="CERRADO GTSP"/>
    <s v="PARA REVISION JURIDICA"/>
    <s v="TRAMITE CONSULTA"/>
    <s v="Equipo Técnico GTSP"/>
    <m/>
    <m/>
    <m/>
  </r>
  <r>
    <s v="20993"/>
    <x v="18"/>
    <s v="CERRADO GTSP"/>
    <s v="PARA REVISION JURIDICA"/>
    <s v="TRAMITE CONSULTA"/>
    <s v="Equipo Técnico GTSP"/>
    <m/>
    <m/>
    <m/>
  </r>
  <r>
    <s v="20994"/>
    <x v="18"/>
    <s v="CERRADO GTSP"/>
    <s v="PARA PAGO PAR INURBE EN LIQUIDACION"/>
    <s v="TRAMITE CONSULTA"/>
    <s v="Equipo Técnico GTSP"/>
    <m/>
    <m/>
    <m/>
  </r>
  <r>
    <s v="20995"/>
    <x v="18"/>
    <s v="CERRADO GTSP"/>
    <s v="PARA REVISION JURIDICA"/>
    <s v="TRAMITE CONSULTA"/>
    <s v="Equipo Técnico GTSP"/>
    <m/>
    <m/>
    <m/>
  </r>
  <r>
    <s v="20996"/>
    <x v="18"/>
    <s v="CERRADO GTSP"/>
    <s v="PARA REVISION JURIDICA"/>
    <s v="TRAMITE CONSULTA"/>
    <s v="Equipo Técnico GTSP"/>
    <m/>
    <m/>
    <m/>
  </r>
  <r>
    <s v="20997"/>
    <x v="18"/>
    <s v="CERRADO GTSP"/>
    <s v="PARA REVISION JURIDICA"/>
    <s v="TRAMITE CONSULTA"/>
    <s v="Equipo Técnico GTSP"/>
    <m/>
    <m/>
    <m/>
  </r>
  <r>
    <s v="21000"/>
    <x v="18"/>
    <s v="CERRADO GTSP"/>
    <s v="TRAMITE FINAL"/>
    <s v="TRAMITE CONSULTA"/>
    <s v="Equipo Técnico GTSP"/>
    <m/>
    <m/>
    <m/>
  </r>
  <r>
    <s v="21003"/>
    <x v="18"/>
    <s v="CERRADO GTSP"/>
    <s v="PARA PAGO PAR INURBE EN LIQUIDACION"/>
    <s v="TRAMITE CONSULTA"/>
    <s v="Equipo Técnico GTSP"/>
    <m/>
    <m/>
    <m/>
  </r>
  <r>
    <s v="21004"/>
    <x v="18"/>
    <s v="CERRADO GTSP"/>
    <s v="PARA REVISION JURIDICA"/>
    <s v="TRAMITE CONSULTA"/>
    <s v="Equipo Técnico GTSP"/>
    <m/>
    <m/>
    <m/>
  </r>
  <r>
    <s v="21006"/>
    <x v="18"/>
    <s v="CERRADO GTSP"/>
    <s v="EN TRAMITE ACTUACIÓN ADMINISTRATIVA"/>
    <s v="TRAMITE CONSULTA"/>
    <s v="ART 10° DEC. 554 DE 2003 ESCRITURACIÓN"/>
    <m/>
    <m/>
    <m/>
  </r>
  <r>
    <s v="21009"/>
    <x v="18"/>
    <s v="CERRADO GTSP"/>
    <s v="PARA REVISION JURIDICA"/>
    <s v="TRAMITE CONSULTA"/>
    <s v="Equipo Técnico GTSP"/>
    <m/>
    <m/>
    <m/>
  </r>
  <r>
    <s v="21010"/>
    <x v="18"/>
    <s v="CERRADO GTSP"/>
    <s v="PARA PAGO PAR INURBE EN LIQUIDACION"/>
    <s v="TRAMITE CONSULTA"/>
    <s v="Equipo Técnico GTSP"/>
    <m/>
    <m/>
    <m/>
  </r>
  <r>
    <s v="21012"/>
    <x v="18"/>
    <s v="CERRADO GTSP"/>
    <s v="PARA PAGO PAR INURBE EN LIQUIDACION"/>
    <s v="TRAMITE CONSULTA"/>
    <s v="Equipo Técnico GTSP"/>
    <m/>
    <m/>
    <m/>
  </r>
  <r>
    <s v="21014"/>
    <x v="18"/>
    <s v="CERRADO GTSP"/>
    <s v="PARA REVISION JURIDICA"/>
    <s v="TRAMITE CONSULTA"/>
    <s v="Equipo Técnico GTSP"/>
    <m/>
    <m/>
    <m/>
  </r>
  <r>
    <s v="21016"/>
    <x v="18"/>
    <s v="CERRADO GTSP"/>
    <s v="PARA REVISION JURIDICA"/>
    <s v="TRAMITE CONSULTA"/>
    <s v="Equipo Técnico GTSP"/>
    <m/>
    <m/>
    <m/>
  </r>
  <r>
    <s v="21021"/>
    <x v="18"/>
    <s v="CERRADO GTSP"/>
    <s v="PARA REVISION JURIDICA"/>
    <s v="TRAMITE CONSULTA"/>
    <s v="Equipo Técnico GTSP"/>
    <m/>
    <m/>
    <m/>
  </r>
  <r>
    <s v="21022"/>
    <x v="18"/>
    <s v="CERRADO GTSP"/>
    <s v="PARA REVISION JURIDICA"/>
    <s v="TRAMITE CONSULTA"/>
    <s v="Equipo Técnico GTSP"/>
    <m/>
    <m/>
    <m/>
  </r>
  <r>
    <s v="21023"/>
    <x v="18"/>
    <s v="CERRADO GTSP"/>
    <s v="PARA REVISION JURIDICA"/>
    <s v="TRAMITE CONSULTA"/>
    <s v="Equipo Técnico GTSP"/>
    <m/>
    <m/>
    <m/>
  </r>
  <r>
    <s v="21024"/>
    <x v="18"/>
    <s v="CERRADO GTSP"/>
    <s v="TRAMITE FINAL"/>
    <s v="TRAMITE CONSULTA"/>
    <s v="Equipo Técnico GTSP"/>
    <m/>
    <m/>
    <m/>
  </r>
  <r>
    <s v="21025"/>
    <x v="18"/>
    <s v="CERRADO GTSP"/>
    <s v="PARA PAGO PAR INURBE EN LIQUIDACION"/>
    <s v="TRAMITE CONSULTA"/>
    <s v="Equipo Técnico GTSP"/>
    <m/>
    <m/>
    <m/>
  </r>
  <r>
    <s v="21027"/>
    <x v="18"/>
    <s v="CERRADO GTSP"/>
    <s v="PARA REVISION JURIDICA"/>
    <s v="TRAMITE CONSULTA"/>
    <s v="Equipo Técnico GTSP"/>
    <m/>
    <m/>
    <m/>
  </r>
  <r>
    <s v="21028"/>
    <x v="18"/>
    <s v="CERRADO GTSP"/>
    <s v="PARA REVISION JURIDICA"/>
    <s v="TRAMITE CONSULTA"/>
    <s v="Equipo Técnico GTSP"/>
    <m/>
    <m/>
    <m/>
  </r>
  <r>
    <s v="21037"/>
    <x v="18"/>
    <s v="CERRADO GTSP"/>
    <s v="PARA REVISION JURIDICA"/>
    <s v="TRAMITE CONSULTA"/>
    <s v="Equipo Técnico GTSP"/>
    <m/>
    <m/>
    <m/>
  </r>
  <r>
    <s v="21039"/>
    <x v="18"/>
    <s v="CERRADO GTSP"/>
    <s v="PARA REVISION JURIDICA"/>
    <s v="TRAMITE CONSULTA"/>
    <s v="Equipo Técnico GTSP"/>
    <m/>
    <m/>
    <m/>
  </r>
  <r>
    <s v="21040"/>
    <x v="18"/>
    <s v="CERRADO GTSP"/>
    <s v="PARA REVISION JURIDICA"/>
    <s v="TRAMITE CONSULTA"/>
    <s v="Equipo Técnico GTSP"/>
    <m/>
    <m/>
    <m/>
  </r>
  <r>
    <s v="21041"/>
    <x v="18"/>
    <s v="CERRADO GTSP"/>
    <s v="PARA REVISION JURIDICA"/>
    <s v="TRAMITE CONSULTA"/>
    <s v="Equipo Técnico GTSP"/>
    <m/>
    <m/>
    <m/>
  </r>
  <r>
    <s v="21042"/>
    <x v="18"/>
    <s v="CERRADO GTSP"/>
    <s v="PARA REVISION JURIDICA"/>
    <s v="TRAMITE CONSULTA"/>
    <s v="Equipo Técnico GTSP"/>
    <m/>
    <m/>
    <m/>
  </r>
  <r>
    <s v="21043"/>
    <x v="18"/>
    <s v="CERRADO GTSP"/>
    <s v="PARA PAGO PAR INURBE EN LIQUIDACION"/>
    <s v="TRAMITE CONSULTA"/>
    <s v="Equipo Técnico GTSP"/>
    <m/>
    <m/>
    <m/>
  </r>
  <r>
    <s v="21044"/>
    <x v="18"/>
    <s v="CERRADO GTSP"/>
    <s v="PARA REVISION JURIDICA"/>
    <s v="TRAMITE CONSULTA"/>
    <s v="Equipo Técnico GTSP"/>
    <m/>
    <m/>
    <m/>
  </r>
  <r>
    <s v="21054"/>
    <x v="18"/>
    <s v="CERRADO GTSP"/>
    <s v="PARA REVISION JURIDICA"/>
    <s v="TRAMITE CONSULTA"/>
    <s v="Equipo Técnico GTSP"/>
    <m/>
    <m/>
    <m/>
  </r>
  <r>
    <s v="21056"/>
    <x v="18"/>
    <s v="CERRADO GTSP"/>
    <s v="TRAMITE FINAL"/>
    <s v="TRAMITE CONSULTA"/>
    <s v="Equipo Técnico GTSP"/>
    <m/>
    <m/>
    <m/>
  </r>
  <r>
    <s v="21058"/>
    <x v="18"/>
    <s v="CERRADO GTSP"/>
    <s v="PARA REVISION JURIDICA"/>
    <s v="TRAMITE CONSULTA"/>
    <s v="Equipo Técnico GTSP"/>
    <m/>
    <m/>
    <m/>
  </r>
  <r>
    <s v="21059"/>
    <x v="18"/>
    <s v="CERRADO GTSP"/>
    <s v="PARA PAGO PAR INURBE EN LIQUIDACION"/>
    <s v="TRAMITE CONSULTA"/>
    <s v="Equipo Técnico GTSP"/>
    <m/>
    <m/>
    <m/>
  </r>
  <r>
    <s v="21060"/>
    <x v="18"/>
    <s v="CERRADO GTSP"/>
    <s v="PARA REVISION JURIDICA"/>
    <s v="TRAMITE CONSULTA"/>
    <s v="Equipo Técnico GTSP"/>
    <m/>
    <m/>
    <m/>
  </r>
  <r>
    <s v="21069"/>
    <x v="18"/>
    <s v="CERRADO GTSP"/>
    <s v="SIN ACTUACIÓN"/>
    <s v="TRAMITE CONSULTA"/>
    <s v="ART 7° LEY 1001 DE 2005 GRAVÁMENES"/>
    <m/>
    <m/>
    <m/>
  </r>
  <r>
    <s v="21073"/>
    <x v="18"/>
    <s v="CERRADO GTSP"/>
    <s v="PARA REVISION JURIDICA"/>
    <s v="TRAMITE CONSULTA"/>
    <s v="Equipo Técnico GTSP"/>
    <m/>
    <m/>
    <m/>
  </r>
  <r>
    <s v="21074"/>
    <x v="18"/>
    <s v="CERRADO GTSP"/>
    <s v="PARA REVISION JURIDICA"/>
    <s v="TRAMITE CONSULTA"/>
    <s v="Equipo Técnico GTSP"/>
    <m/>
    <m/>
    <m/>
  </r>
  <r>
    <s v="21075"/>
    <x v="18"/>
    <s v="CERRADO GTSP"/>
    <s v="PARA REVISION JURIDICA"/>
    <s v="TRAMITE CONSULTA"/>
    <s v="Equipo Técnico GTSP"/>
    <m/>
    <m/>
    <m/>
  </r>
  <r>
    <s v="21077"/>
    <x v="18"/>
    <s v="CERRADO GTSP"/>
    <s v="EN TRAMITE ACTUACIÓN ADMINISTRATIVA"/>
    <s v="TRAMITE CONSULTA"/>
    <s v="Equipo Técnico GTSP"/>
    <m/>
    <m/>
    <m/>
  </r>
  <r>
    <s v="21078"/>
    <x v="18"/>
    <s v="CERRADO GTSP"/>
    <s v="PARA REVISION JURIDICA"/>
    <s v="TRAMITE CONSULTA"/>
    <s v="Equipo Técnico GTSP"/>
    <m/>
    <m/>
    <m/>
  </r>
  <r>
    <s v="21079"/>
    <x v="18"/>
    <s v="CERRADO GTSP"/>
    <s v="PARA REVISION JURIDICA"/>
    <s v="TRAMITE CONSULTA"/>
    <s v="Equipo Técnico GTSP"/>
    <m/>
    <m/>
    <m/>
  </r>
  <r>
    <s v="21080"/>
    <x v="18"/>
    <s v="CERRADO GTSP"/>
    <s v="PARA REVISION JURIDICA"/>
    <s v="TRAMITE CONSULTA"/>
    <s v="Equipo Técnico GTSP"/>
    <m/>
    <m/>
    <m/>
  </r>
  <r>
    <s v="21081"/>
    <x v="18"/>
    <s v="CERRADO GTSP"/>
    <s v="PARA REVISION JURIDICA"/>
    <s v="TRAMITE CONSULTA"/>
    <s v="Equipo Técnico GTSP"/>
    <m/>
    <m/>
    <m/>
  </r>
  <r>
    <s v="21083"/>
    <x v="18"/>
    <s v="CERRADO GTSP"/>
    <s v="PARA REVISION JURIDICA"/>
    <s v="TRAMITE CONSULTA"/>
    <s v="Equipo Técnico GTSP"/>
    <m/>
    <m/>
    <m/>
  </r>
  <r>
    <s v="21085"/>
    <x v="18"/>
    <s v="CERRADO GTSP"/>
    <s v="PARA PAGO PAR INURBE EN LIQUIDACION"/>
    <s v="TRAMITE CONSULTA"/>
    <s v="Equipo Técnico GTSP"/>
    <m/>
    <m/>
    <m/>
  </r>
  <r>
    <s v="21086"/>
    <x v="18"/>
    <s v="CERRADO GTSP"/>
    <s v="PARA REVISION JURIDICA"/>
    <s v="TRAMITE CONSULTA"/>
    <s v="Equipo Técnico GTSP"/>
    <m/>
    <m/>
    <m/>
  </r>
  <r>
    <s v="21087"/>
    <x v="18"/>
    <s v="CERRADO GTSP"/>
    <s v="PARA REVISION JURIDICA"/>
    <s v="TRAMITE CONSULTA"/>
    <s v="Equipo Técnico GTSP"/>
    <m/>
    <m/>
    <m/>
  </r>
  <r>
    <s v="21088"/>
    <x v="18"/>
    <s v="CERRADO GTSP"/>
    <s v="PARA REVISION JURIDICA"/>
    <s v="TRAMITE CONSULTA"/>
    <s v="Equipo Técnico GTSP"/>
    <m/>
    <m/>
    <m/>
  </r>
  <r>
    <s v="21089"/>
    <x v="18"/>
    <s v="CERRADO GTSP"/>
    <s v="TRAMITE FINAL"/>
    <s v="TRAMITE CONSULTA"/>
    <s v="Equipo Técnico GTSP"/>
    <m/>
    <m/>
    <m/>
  </r>
  <r>
    <s v="21090"/>
    <x v="18"/>
    <s v="CERRADO GTSP"/>
    <s v="PARA PAGO PAR INURBE EN LIQUIDACION"/>
    <s v="TRAMITE CONSULTA"/>
    <s v="Equipo Técnico GTSP"/>
    <m/>
    <m/>
    <m/>
  </r>
  <r>
    <s v="21091"/>
    <x v="18"/>
    <s v="CERRADO GTSP"/>
    <s v="PARA PAGO PAR INURBE EN LIQUIDACION"/>
    <s v="TRAMITE CONSULTA"/>
    <s v="Equipo Técnico GTSP"/>
    <m/>
    <m/>
    <m/>
  </r>
  <r>
    <s v="21092"/>
    <x v="18"/>
    <s v="CERRADO GTSP"/>
    <s v="PARA REVISION JURIDICA"/>
    <s v="TRAMITE CONSULTA"/>
    <s v="Equipo Técnico GTSP"/>
    <m/>
    <m/>
    <m/>
  </r>
  <r>
    <s v="21093"/>
    <x v="18"/>
    <s v="CERRADO GTSP"/>
    <s v="PARA REVISION JURIDICA"/>
    <s v="TRAMITE CONSULTA"/>
    <s v="Equipo Técnico GTSP"/>
    <m/>
    <m/>
    <m/>
  </r>
  <r>
    <s v="21097"/>
    <x v="18"/>
    <s v="CERRADO GTSP"/>
    <s v="PARA REVISION JURIDICA"/>
    <s v="TRAMITE CONSULTA"/>
    <s v="Equipo Técnico GTSP"/>
    <m/>
    <m/>
    <m/>
  </r>
  <r>
    <s v="21098"/>
    <x v="18"/>
    <s v="CERRADO GTSP"/>
    <s v="PARA PAGO PAR INURBE EN LIQUIDACION"/>
    <s v="TRAMITE CONSULTA"/>
    <s v="Equipo Técnico GTSP"/>
    <m/>
    <m/>
    <m/>
  </r>
  <r>
    <s v="21099"/>
    <x v="18"/>
    <s v="CERRADO GTSP"/>
    <s v="PARA REVISION JURIDICA"/>
    <s v="TRAMITE CONSULTA"/>
    <s v="Equipo Técnico GTSP"/>
    <m/>
    <m/>
    <m/>
  </r>
  <r>
    <s v="21100"/>
    <x v="18"/>
    <s v="CERRADO GTSP"/>
    <s v="PARA REVISION JURIDICA"/>
    <s v="TRAMITE CONSULTA"/>
    <s v="Equipo Técnico GTSP"/>
    <m/>
    <m/>
    <m/>
  </r>
  <r>
    <s v="21118"/>
    <x v="18"/>
    <s v="CERRADO GTSP"/>
    <s v="PARA REVISION JURIDICA"/>
    <s v="TRAMITE CONSULTA"/>
    <s v="Equipo Técnico GTSP"/>
    <m/>
    <m/>
    <m/>
  </r>
  <r>
    <s v="21119"/>
    <x v="18"/>
    <s v="CERRADO GTSP"/>
    <s v="EN TRAMITE ACTUACIÓN ADMINISTRATIVA"/>
    <s v="TRAMITE CONSULTA"/>
    <s v="Equipo Técnico GTSP"/>
    <m/>
    <m/>
    <m/>
  </r>
  <r>
    <s v="21125"/>
    <x v="18"/>
    <s v="CERRADO GTSP"/>
    <s v="PARA REVISION JURIDICA"/>
    <s v="TRAMITE CONSULTA"/>
    <s v="Equipo Técnico GTSP"/>
    <m/>
    <m/>
    <m/>
  </r>
  <r>
    <s v="21126"/>
    <x v="18"/>
    <s v="CERRADO GTSP"/>
    <s v="PARA REVISION JURIDICA"/>
    <s v="TRAMITE CONSULTA"/>
    <s v="Equipo Técnico GTSP"/>
    <m/>
    <m/>
    <m/>
  </r>
  <r>
    <s v="21130"/>
    <x v="18"/>
    <s v="CERRADO GTSP"/>
    <s v="PARA PAGO PAR INURBE EN LIQUIDACION"/>
    <s v="TRAMITE CONSULTA"/>
    <s v="Equipo Técnico GTSP"/>
    <m/>
    <m/>
    <m/>
  </r>
  <r>
    <s v="21131"/>
    <x v="18"/>
    <s v="CERRADO GTSP"/>
    <s v="PARA PAGO PAR INURBE EN LIQUIDACION"/>
    <s v="TRAMITE CONSULTA"/>
    <s v="Equipo Técnico GTSP"/>
    <m/>
    <m/>
    <m/>
  </r>
  <r>
    <s v="21132"/>
    <x v="18"/>
    <s v="CERRADO GTSP"/>
    <s v="PARA REVISION JURIDICA"/>
    <s v="TRAMITE CONSULTA"/>
    <s v="Equipo Técnico GTSP"/>
    <m/>
    <m/>
    <m/>
  </r>
  <r>
    <s v="21135"/>
    <x v="18"/>
    <s v="CERRADO GTSP"/>
    <s v="PARA REVISION JURIDICA"/>
    <s v="TRAMITE CONSULTA"/>
    <s v="Equipo Técnico GTSP"/>
    <m/>
    <m/>
    <m/>
  </r>
  <r>
    <s v="21137"/>
    <x v="18"/>
    <s v="CERRADO GTSP"/>
    <s v="EN TRAMITE ACTUACIÓN ADMINISTRATIVA"/>
    <s v="TRAMITE CONSULTA"/>
    <s v="Equipo Técnico GTSP"/>
    <m/>
    <m/>
    <m/>
  </r>
  <r>
    <s v="21141"/>
    <x v="18"/>
    <s v="CERRADO GTSP"/>
    <s v="PARA PAGO PAR INURBE EN LIQUIDACION"/>
    <s v="TRAMITE CONSULTA"/>
    <s v="Equipo Técnico GTSP"/>
    <m/>
    <m/>
    <m/>
  </r>
  <r>
    <s v="21143"/>
    <x v="18"/>
    <s v="CERRADO GTSP"/>
    <s v="EN TRAMITE ACTUACIÓN ADMINISTRATIVA"/>
    <s v="TRAMITE CONSULTA"/>
    <s v="ART 7° LEY 1001 DE 2005 GRAVÁMENES"/>
    <m/>
    <m/>
    <m/>
  </r>
  <r>
    <s v="21145"/>
    <x v="18"/>
    <s v="CERRADO GTSP"/>
    <s v="PARA REVISION JURIDICA"/>
    <s v="TRAMITE CONSULTA"/>
    <s v="Equipo Técnico GTSP"/>
    <m/>
    <m/>
    <m/>
  </r>
  <r>
    <s v="21147"/>
    <x v="18"/>
    <s v="CERRADO GTSP"/>
    <s v="PARA REVISION JURIDICA"/>
    <s v="TRAMITE CONSULTA"/>
    <s v="Equipo Técnico GTSP"/>
    <m/>
    <m/>
    <m/>
  </r>
  <r>
    <s v="21148"/>
    <x v="18"/>
    <s v="CERRADO GTSP"/>
    <s v="PARA REVISION JURIDICA"/>
    <s v="TRAMITE CONSULTA"/>
    <s v="Equipo Técnico GTSP"/>
    <m/>
    <m/>
    <m/>
  </r>
  <r>
    <s v="21149"/>
    <x v="18"/>
    <s v="CERRADO GTSP"/>
    <s v="PARA REVISION JURIDICA"/>
    <s v="TRAMITE CONSULTA"/>
    <s v="Equipo Técnico GTSP"/>
    <m/>
    <m/>
    <m/>
  </r>
  <r>
    <s v="21151"/>
    <x v="18"/>
    <s v="CERRADO GTSP"/>
    <s v="PARA REVISION JURIDICA"/>
    <s v="TRAMITE CONSULTA"/>
    <s v="Equipo Técnico GTSP"/>
    <m/>
    <m/>
    <m/>
  </r>
  <r>
    <s v="21152"/>
    <x v="18"/>
    <s v="CERRADO GTSP"/>
    <s v="PARA REVISION JURIDICA"/>
    <s v="TRAMITE CONSULTA"/>
    <s v="Equipo Técnico GTSP"/>
    <m/>
    <m/>
    <m/>
  </r>
  <r>
    <s v="21153"/>
    <x v="18"/>
    <s v="CERRADO GTSP"/>
    <s v="TRAMITE FINAL"/>
    <s v="TRAMITE CONSULTA"/>
    <s v="Equipo Técnico GTSP"/>
    <m/>
    <m/>
    <m/>
  </r>
  <r>
    <s v="21154"/>
    <x v="18"/>
    <s v="CERRADO GTSP"/>
    <s v="PARA PAGO PAR INURBE EN LIQUIDACION"/>
    <s v="TRAMITE CONSULTA"/>
    <s v="Equipo Técnico GTSP"/>
    <m/>
    <m/>
    <m/>
  </r>
  <r>
    <s v="21155"/>
    <x v="18"/>
    <s v="CERRADO GTSP"/>
    <s v="PARA REVISION JURIDICA"/>
    <s v="TRAMITE CONSULTA"/>
    <s v="Equipo Técnico GTSP"/>
    <m/>
    <m/>
    <m/>
  </r>
  <r>
    <s v="21156"/>
    <x v="18"/>
    <s v="CERRADO GTSP"/>
    <s v="PARA PAGO PAR INURBE EN LIQUIDACION"/>
    <s v="TRAMITE CONSULTA"/>
    <s v="Equipo Técnico GTSP"/>
    <m/>
    <m/>
    <m/>
  </r>
  <r>
    <s v="21157"/>
    <x v="18"/>
    <s v="CERRADO GTSP"/>
    <s v="PARA REVISION JURIDICA"/>
    <s v="TRAMITE CONSULTA"/>
    <s v="Equipo Técnico GTSP"/>
    <m/>
    <m/>
    <m/>
  </r>
  <r>
    <s v="21159"/>
    <x v="18"/>
    <s v="CERRADO GTSP"/>
    <s v="PARA REVISION JURIDICA"/>
    <s v="TRAMITE CONSULTA"/>
    <s v="Equipo Técnico GTSP"/>
    <m/>
    <m/>
    <m/>
  </r>
  <r>
    <s v="21160"/>
    <x v="18"/>
    <s v="CERRADO GTSP"/>
    <s v="PARA REVISION JURIDICA"/>
    <s v="TRAMITE CONSULTA"/>
    <s v="Equipo Técnico GTSP"/>
    <m/>
    <m/>
    <m/>
  </r>
  <r>
    <s v="21161"/>
    <x v="18"/>
    <s v="CERRADO GTSP"/>
    <s v="PARA PAGO PAR INURBE EN LIQUIDACION"/>
    <s v="TRAMITE CONSULTA"/>
    <s v="Equipo Técnico GTSP"/>
    <m/>
    <m/>
    <m/>
  </r>
  <r>
    <s v="21164"/>
    <x v="18"/>
    <s v="CERRADO GTSP"/>
    <s v="PARA PAGO PAR INURBE EN LIQUIDACION"/>
    <s v="TRAMITE CONSULTA"/>
    <s v="Equipo Técnico GTSP"/>
    <m/>
    <m/>
    <m/>
  </r>
  <r>
    <s v="21167"/>
    <x v="18"/>
    <s v="CERRADO GTSP"/>
    <s v="PARA REVISION JURIDICA"/>
    <s v="TRAMITE CONSULTA"/>
    <s v="Equipo Técnico GTSP"/>
    <m/>
    <m/>
    <m/>
  </r>
  <r>
    <s v="21168"/>
    <x v="18"/>
    <s v="CERRADO GTSP"/>
    <s v="PARA PAGO PAR INURBE EN LIQUIDACION"/>
    <s v="TRAMITE CONSULTA"/>
    <s v="Equipo Técnico GTSP"/>
    <m/>
    <m/>
    <m/>
  </r>
  <r>
    <s v="21170"/>
    <x v="18"/>
    <s v="CERRADO GTSP"/>
    <s v="PARA REVISION JURIDICA"/>
    <s v="TRAMITE CONSULTA"/>
    <s v="Equipo Técnico GTSP"/>
    <m/>
    <m/>
    <m/>
  </r>
  <r>
    <s v="21171"/>
    <x v="18"/>
    <s v="CERRADO GTSP"/>
    <s v="PARA REVISION JURIDICA"/>
    <s v="TRAMITE CONSULTA"/>
    <s v="Equipo Técnico GTSP"/>
    <m/>
    <m/>
    <m/>
  </r>
  <r>
    <s v="21172"/>
    <x v="18"/>
    <s v="CERRADO GTSP"/>
    <s v="PARA REVISION JURIDICA"/>
    <s v="TRAMITE CONSULTA"/>
    <s v="Equipo Técnico GTSP"/>
    <m/>
    <m/>
    <m/>
  </r>
  <r>
    <s v="21173"/>
    <x v="18"/>
    <s v="CERRADO GTSP"/>
    <s v="TRAMITE FINAL"/>
    <s v="TRAMITE CONSULTA"/>
    <s v="Equipo Técnico GTSP"/>
    <m/>
    <m/>
    <m/>
  </r>
  <r>
    <s v="21176"/>
    <x v="18"/>
    <s v="CERRADO GTSP"/>
    <s v="PARA REVISION JURIDICA"/>
    <s v="TRAMITE CONSULTA"/>
    <s v="Equipo Técnico GTSP"/>
    <m/>
    <m/>
    <m/>
  </r>
  <r>
    <s v="21181"/>
    <x v="18"/>
    <s v="CERRADO GTSP"/>
    <s v="PARA PAGO PAR INURBE EN LIQUIDACION"/>
    <s v="TRAMITE CONSULTA"/>
    <s v="Equipo Técnico GTSP"/>
    <m/>
    <m/>
    <m/>
  </r>
  <r>
    <s v="21183"/>
    <x v="18"/>
    <s v="CERRADO GTSP"/>
    <s v="PARA REVISION JURIDICA"/>
    <s v="TRAMITE CONSULTA"/>
    <s v="Equipo Técnico GTSP"/>
    <m/>
    <m/>
    <m/>
  </r>
  <r>
    <s v="21185"/>
    <x v="18"/>
    <s v="CERRADO GTSP"/>
    <s v="PARA REVISION JURIDICA"/>
    <s v="TRAMITE CONSULTA"/>
    <s v="Equipo Técnico GTSP"/>
    <m/>
    <m/>
    <m/>
  </r>
  <r>
    <s v="21186"/>
    <x v="18"/>
    <s v="CERRADO GTSP"/>
    <s v="PARA REVISION JURIDICA"/>
    <s v="TRAMITE CONSULTA"/>
    <s v="Equipo Técnico GTSP"/>
    <m/>
    <m/>
    <m/>
  </r>
  <r>
    <s v="21187"/>
    <x v="18"/>
    <s v="CERRADO GTSP"/>
    <s v="PARA REVISION JURIDICA"/>
    <s v="TRAMITE CONSULTA"/>
    <s v="Equipo Técnico GTSP"/>
    <m/>
    <m/>
    <m/>
  </r>
  <r>
    <s v="21188"/>
    <x v="18"/>
    <s v="CERRADO GTSP"/>
    <s v="PARA PAGO PAR INURBE EN LIQUIDACION"/>
    <s v="TRAMITE CONSULTA"/>
    <s v="Equipo Técnico GTSP"/>
    <m/>
    <m/>
    <m/>
  </r>
  <r>
    <s v="21189"/>
    <x v="18"/>
    <s v="CERRADO GTSP"/>
    <s v="TRAMITE FINAL"/>
    <s v="TRAMITE CONSULTA"/>
    <s v="Equipo Técnico GTSP"/>
    <m/>
    <m/>
    <m/>
  </r>
  <r>
    <s v="21192"/>
    <x v="18"/>
    <s v="CERRADO GTSP"/>
    <s v="GESTIÓN CULMINADA"/>
    <s v="TRAMITE CONSULTA"/>
    <s v="ART 7° LEY 1001 DE 2005 GRAVÁMENES"/>
    <m/>
    <m/>
    <m/>
  </r>
  <r>
    <s v="21193"/>
    <x v="18"/>
    <s v="CERRADO GTSP"/>
    <s v="PARA REVISION JURIDICA"/>
    <s v="TRAMITE CONSULTA"/>
    <s v="Equipo Técnico GTSP"/>
    <m/>
    <m/>
    <m/>
  </r>
  <r>
    <s v="21194"/>
    <x v="18"/>
    <s v="CERRADO GTSP"/>
    <s v="PARA REVISION JURIDICA"/>
    <s v="TRAMITE CONSULTA"/>
    <s v="Equipo Técnico GTSP"/>
    <m/>
    <m/>
    <m/>
  </r>
  <r>
    <s v="21196"/>
    <x v="18"/>
    <s v="CERRADO GTSP"/>
    <s v="PARA REVISION JURIDICA"/>
    <s v="TRAMITE CONSULTA"/>
    <s v="Equipo Técnico GTSP"/>
    <m/>
    <m/>
    <m/>
  </r>
  <r>
    <s v="21197"/>
    <x v="18"/>
    <s v="CERRADO GTSP"/>
    <s v="PARA REVISION JURIDICA"/>
    <s v="TRAMITE CONSULTA"/>
    <s v="Equipo Técnico GTSP"/>
    <m/>
    <m/>
    <m/>
  </r>
  <r>
    <s v="21199"/>
    <x v="18"/>
    <s v="CERRADO GTSP"/>
    <s v="PARA REVISION JURIDICA"/>
    <s v="TRAMITE CONSULTA"/>
    <s v="Equipo Técnico GTSP"/>
    <m/>
    <m/>
    <m/>
  </r>
  <r>
    <s v="21201"/>
    <x v="18"/>
    <s v="CERRADO GTSP"/>
    <s v="PARA REVISION JURIDICA"/>
    <s v="TRAMITE CONSULTA"/>
    <s v="Equipo Técnico GTSP"/>
    <m/>
    <m/>
    <m/>
  </r>
  <r>
    <s v="21203"/>
    <x v="18"/>
    <s v="CERRADO GTSP"/>
    <s v="PARA REVISION JURIDICA"/>
    <s v="TRAMITE CONSULTA"/>
    <s v="Equipo Técnico GTSP"/>
    <m/>
    <m/>
    <m/>
  </r>
  <r>
    <s v="21206"/>
    <x v="18"/>
    <s v="CERRADO GTSP"/>
    <s v="PARA REVISION JURIDICA"/>
    <s v="TRAMITE CONSULTA"/>
    <s v="Equipo Técnico GTSP"/>
    <m/>
    <m/>
    <m/>
  </r>
  <r>
    <s v="21207"/>
    <x v="18"/>
    <s v="CERRADO GTSP"/>
    <s v="PARA REVISION JURIDICA"/>
    <s v="TRAMITE CONSULTA"/>
    <s v="Equipo Técnico GTSP"/>
    <m/>
    <m/>
    <m/>
  </r>
  <r>
    <s v="21209"/>
    <x v="18"/>
    <s v="CERRADO GTSP"/>
    <s v="PARA PAGO PAR INURBE EN LIQUIDACION"/>
    <s v="TRAMITE CONSULTA"/>
    <s v="Equipo Técnico GTSP"/>
    <m/>
    <m/>
    <m/>
  </r>
  <r>
    <s v="21210"/>
    <x v="18"/>
    <s v="CERRADO GTSP"/>
    <s v="PARA REVISION JURIDICA"/>
    <s v="TRAMITE CONSULTA"/>
    <s v="Equipo Técnico GTSP"/>
    <m/>
    <m/>
    <m/>
  </r>
  <r>
    <s v="21211"/>
    <x v="18"/>
    <s v="CERRADO GTSP"/>
    <s v="PARA REVISION JURIDICA"/>
    <s v="TRAMITE CONSULTA"/>
    <s v="Equipo Técnico GTSP"/>
    <m/>
    <m/>
    <m/>
  </r>
  <r>
    <s v="21212"/>
    <x v="18"/>
    <s v="CERRADO GTSP"/>
    <s v="PARA PAGO PAR INURBE EN LIQUIDACION"/>
    <s v="TRAMITE CONSULTA"/>
    <s v="Equipo Técnico GTSP"/>
    <m/>
    <m/>
    <m/>
  </r>
  <r>
    <s v="21213"/>
    <x v="18"/>
    <s v="CERRADO GTSP"/>
    <s v="PARA REVISION JURIDICA"/>
    <s v="TRAMITE CONSULTA"/>
    <s v="Equipo Técnico GTSP"/>
    <m/>
    <m/>
    <m/>
  </r>
  <r>
    <s v="21215"/>
    <x v="18"/>
    <s v="CERRADO GTSP"/>
    <s v="PARA REVISION JURIDICA"/>
    <s v="TRAMITE CONSULTA"/>
    <s v="Equipo Técnico GTSP"/>
    <m/>
    <m/>
    <m/>
  </r>
  <r>
    <s v="21217"/>
    <x v="18"/>
    <s v="CERRADO GTSP"/>
    <s v="TRAMITE FINAL"/>
    <s v="TRAMITE CONSULTA"/>
    <s v="Equipo Técnico GTSP"/>
    <m/>
    <m/>
    <m/>
  </r>
  <r>
    <s v="21218"/>
    <x v="18"/>
    <s v="CERRADO GTSP"/>
    <s v="PARA PAGO PAR INURBE EN LIQUIDACION"/>
    <s v="TRAMITE CONSULTA"/>
    <s v="Equipo Técnico GTSP"/>
    <m/>
    <m/>
    <m/>
  </r>
  <r>
    <s v="21219"/>
    <x v="18"/>
    <s v="CERRADO GTSP"/>
    <s v="PARA REVISION JURIDICA"/>
    <s v="TRAMITE CONSULTA"/>
    <s v="Equipo Técnico GTSP"/>
    <m/>
    <m/>
    <m/>
  </r>
  <r>
    <s v="21220"/>
    <x v="18"/>
    <s v="CERRADO GTSP"/>
    <s v="TRAMITE FINAL"/>
    <s v="TRAMITE CONSULTA"/>
    <s v="Equipo Técnico GTSP"/>
    <m/>
    <m/>
    <m/>
  </r>
  <r>
    <s v="21221"/>
    <x v="18"/>
    <s v="CERRADO GTSP"/>
    <s v="PARA PAGO PAR INURBE EN LIQUIDACION"/>
    <s v="TRAMITE CONSULTA"/>
    <s v="ART 10° DEC. 554 DE 2003 ESCRITURACIÓN"/>
    <m/>
    <m/>
    <m/>
  </r>
  <r>
    <s v="21222"/>
    <x v="18"/>
    <s v="CERRADO GTSP"/>
    <s v="PARA REVISION JURIDICA"/>
    <s v="TRAMITE CONSULTA"/>
    <s v="Equipo Técnico GTSP"/>
    <m/>
    <m/>
    <m/>
  </r>
  <r>
    <s v="21223"/>
    <x v="18"/>
    <s v="CERRADO GTSP"/>
    <s v="TRAMITE FINAL"/>
    <s v="TRAMITE CONSULTA"/>
    <s v="Equipo Técnico GTSP"/>
    <m/>
    <m/>
    <m/>
  </r>
  <r>
    <s v="21224"/>
    <x v="18"/>
    <s v="CERRADO GTSP"/>
    <s v="PARA REVISION JURIDICA"/>
    <s v="TRAMITE CONSULTA"/>
    <s v="Equipo Técnico GTSP"/>
    <m/>
    <m/>
    <m/>
  </r>
  <r>
    <s v="21225"/>
    <x v="18"/>
    <s v="CERRADO GTSP"/>
    <s v="PARA PAGO PAR INURBE EN LIQUIDACION"/>
    <s v="TRAMITE CONSULTA"/>
    <s v="Equipo Técnico GTSP"/>
    <m/>
    <m/>
    <m/>
  </r>
  <r>
    <s v="21226"/>
    <x v="18"/>
    <s v="CERRADO GTSP"/>
    <s v="PARA PAGO PAR INURBE EN LIQUIDACION"/>
    <s v="TRAMITE CONSULTA"/>
    <s v="Equipo Técnico GTSP"/>
    <m/>
    <m/>
    <m/>
  </r>
  <r>
    <s v="21227"/>
    <x v="18"/>
    <s v="CERRADO GTSP"/>
    <s v="TRAMITE FINAL"/>
    <s v="TRAMITE CONSULTA"/>
    <s v="Equipo Técnico GTSP"/>
    <m/>
    <m/>
    <m/>
  </r>
  <r>
    <s v="21228"/>
    <x v="18"/>
    <s v="CERRADO GTSP"/>
    <s v="PARA REVISION JURIDICA"/>
    <s v="TRAMITE CONSULTA"/>
    <s v="Equipo Técnico GTSP"/>
    <m/>
    <m/>
    <m/>
  </r>
  <r>
    <s v="21229"/>
    <x v="18"/>
    <s v="CERRADO GTSP"/>
    <s v="PARA REVISION JURIDICA"/>
    <s v="TRAMITE CONSULTA"/>
    <s v="Equipo Técnico GTSP"/>
    <m/>
    <m/>
    <m/>
  </r>
  <r>
    <s v="21230"/>
    <x v="18"/>
    <s v="CERRADO GTSP"/>
    <s v="PARA REVISION JURIDICA"/>
    <s v="TRAMITE CONSULTA"/>
    <s v="Equipo Técnico GTSP"/>
    <m/>
    <m/>
    <m/>
  </r>
  <r>
    <s v="21231"/>
    <x v="18"/>
    <s v="CERRADO GTSP"/>
    <s v="TRAMITE FINAL"/>
    <s v="TRAMITE CONSULTA"/>
    <s v="Equipo Técnico GTSP"/>
    <m/>
    <m/>
    <m/>
  </r>
  <r>
    <s v="21236"/>
    <x v="18"/>
    <s v="CERRADO GTSP"/>
    <s v="PARA REVISION JURIDICA"/>
    <s v="TRAMITE CONSULTA"/>
    <s v="Equipo Técnico GTSP"/>
    <m/>
    <m/>
    <m/>
  </r>
  <r>
    <s v="21237"/>
    <x v="18"/>
    <s v="CERRADO GTSP"/>
    <s v="PARA REVISION JURIDICA"/>
    <s v="TRAMITE CONSULTA"/>
    <s v="Equipo Técnico GTSP"/>
    <m/>
    <m/>
    <m/>
  </r>
  <r>
    <s v="21238"/>
    <x v="18"/>
    <s v="CERRADO GTSP"/>
    <s v="PARA REVISION JURIDICA"/>
    <s v="TRAMITE CONSULTA"/>
    <s v="Equipo Técnico GTSP"/>
    <m/>
    <m/>
    <m/>
  </r>
  <r>
    <s v="21239"/>
    <x v="18"/>
    <s v="CERRADO GTSP"/>
    <s v="PARA REVISION JURIDICA"/>
    <s v="TRAMITE CONSULTA"/>
    <s v="Equipo Técnico GTSP"/>
    <m/>
    <m/>
    <m/>
  </r>
  <r>
    <s v="21240"/>
    <x v="18"/>
    <s v="CERRADO GTSP"/>
    <s v="PARA REVISION JURIDICA"/>
    <s v="TRAMITE CONSULTA"/>
    <s v="Equipo Técnico GTSP"/>
    <m/>
    <m/>
    <m/>
  </r>
  <r>
    <s v="21241"/>
    <x v="18"/>
    <s v="CERRADO GTSP"/>
    <s v="SIN ACTUACIÓN"/>
    <s v="TRAMITE CONSULTA"/>
    <s v="ART 10° DEC. 554 DE 2003 ESCRITURACIÓN"/>
    <m/>
    <m/>
    <m/>
  </r>
  <r>
    <s v="21242"/>
    <x v="18"/>
    <s v="CERRADO GTSP"/>
    <s v="PARA REVISION JURIDICA"/>
    <s v="TRAMITE CONSULTA"/>
    <s v="Equipo Técnico GTSP"/>
    <m/>
    <m/>
    <m/>
  </r>
  <r>
    <s v="21243"/>
    <x v="18"/>
    <s v="CERRADO GTSP"/>
    <s v="PARA REVISION JURIDICA"/>
    <s v="TRAMITE CONSULTA"/>
    <s v="Equipo Técnico GTSP"/>
    <m/>
    <m/>
    <m/>
  </r>
  <r>
    <s v="21244"/>
    <x v="18"/>
    <s v="CERRADO GTSP"/>
    <s v="PARA PAGO PAR INURBE EN LIQUIDACION"/>
    <s v="TRAMITE CONSULTA"/>
    <s v="Equipo Técnico GTSP"/>
    <m/>
    <m/>
    <m/>
  </r>
  <r>
    <s v="21245"/>
    <x v="18"/>
    <s v="CERRADO GTSP"/>
    <s v="PARA PAGO PAR INURBE EN LIQUIDACION"/>
    <s v="TRAMITE CONSULTA"/>
    <s v="Equipo Técnico GTSP"/>
    <m/>
    <m/>
    <m/>
  </r>
  <r>
    <s v="21246"/>
    <x v="18"/>
    <s v="CERRADO GTSP"/>
    <s v="PARA PAGO PAR INURBE EN LIQUIDACION"/>
    <s v="TRAMITE CONSULTA"/>
    <s v="Equipo Técnico GTSP"/>
    <m/>
    <m/>
    <m/>
  </r>
  <r>
    <s v="21247"/>
    <x v="18"/>
    <s v="CERRADO GTSP"/>
    <s v="PARA REVISION JURIDICA"/>
    <s v="TRAMITE CONSULTA"/>
    <s v="Equipo Técnico GTSP"/>
    <m/>
    <m/>
    <m/>
  </r>
  <r>
    <s v="21248"/>
    <x v="18"/>
    <s v="CERRADO GTSP"/>
    <s v="PARA REVISION JURIDICA"/>
    <s v="TRAMITE CONSULTA"/>
    <s v="Equipo Técnico GTSP"/>
    <m/>
    <m/>
    <m/>
  </r>
  <r>
    <s v="21249"/>
    <x v="18"/>
    <s v="CERRADO GTSP"/>
    <s v="PARA REVISION JURIDICA"/>
    <s v="TRAMITE CONSULTA"/>
    <s v="Equipo Técnico GTSP"/>
    <m/>
    <m/>
    <m/>
  </r>
  <r>
    <s v="21250"/>
    <x v="18"/>
    <s v="CERRADO GTSP"/>
    <s v="PARA REVISION JURIDICA"/>
    <s v="TRAMITE CONSULTA"/>
    <s v="Equipo Técnico GTSP"/>
    <m/>
    <m/>
    <m/>
  </r>
  <r>
    <s v="21251"/>
    <x v="18"/>
    <s v="CERRADO GTSP"/>
    <s v="PARA PAGO PAR INURBE EN LIQUIDACION"/>
    <s v="TRAMITE CONSULTA"/>
    <s v="Equipo Técnico GTSP"/>
    <m/>
    <m/>
    <m/>
  </r>
  <r>
    <s v="21252"/>
    <x v="18"/>
    <s v="CERRADO GTSP"/>
    <s v="PARA REVISION JURIDICA"/>
    <s v="TRAMITE CONSULTA"/>
    <s v="Equipo Técnico GTSP"/>
    <m/>
    <m/>
    <m/>
  </r>
  <r>
    <s v="21253"/>
    <x v="18"/>
    <s v="CERRADO GTSP"/>
    <s v="TRAMITE FINAL"/>
    <s v="TRAMITE CONSULTA"/>
    <s v="Equipo Técnico GTSP"/>
    <m/>
    <m/>
    <m/>
  </r>
  <r>
    <s v="21254"/>
    <x v="18"/>
    <s v="CERRADO GTSP"/>
    <s v="PARA REVISION JURIDICA"/>
    <s v="TRAMITE CONSULTA"/>
    <s v="Equipo Técnico GTSP"/>
    <m/>
    <m/>
    <m/>
  </r>
  <r>
    <s v="21255"/>
    <x v="18"/>
    <s v="CERRADO GTSP"/>
    <s v="TRAMITE FINAL"/>
    <s v="TRAMITE CONSULTA"/>
    <s v="Equipo Técnico GTSP"/>
    <m/>
    <m/>
    <m/>
  </r>
  <r>
    <s v="21257"/>
    <x v="18"/>
    <s v="CERRADO GTSP"/>
    <s v="GESTIÓN CULMINADA"/>
    <s v="TRAMITE CONSULTA"/>
    <s v="ART 7° LEY 1001 DE 2005 GRAVÁMENES"/>
    <m/>
    <m/>
    <m/>
  </r>
  <r>
    <s v="21258"/>
    <x v="18"/>
    <s v="CERRADO GTSP"/>
    <s v="PARA REVISION JURIDICA"/>
    <s v="TRAMITE CONSULTA"/>
    <s v="Equipo Técnico GTSP"/>
    <m/>
    <m/>
    <m/>
  </r>
  <r>
    <s v="21260"/>
    <x v="18"/>
    <s v="CERRADO GTSP"/>
    <s v="PARA REVISION JURIDICA"/>
    <s v="TRAMITE CONSULTA"/>
    <s v="Equipo Técnico GTSP"/>
    <m/>
    <m/>
    <m/>
  </r>
  <r>
    <s v="21261"/>
    <x v="18"/>
    <s v="CERRADO GTSP"/>
    <s v="PARA REVISION JURIDICA"/>
    <s v="TRAMITE CONSULTA"/>
    <s v="Equipo Técnico GTSP"/>
    <m/>
    <m/>
    <m/>
  </r>
  <r>
    <s v="21262"/>
    <x v="18"/>
    <s v="CERRADO GTSP"/>
    <s v="PARA PAGO PAR INURBE EN LIQUIDACION"/>
    <s v="TRAMITE CONSULTA"/>
    <s v="Equipo Técnico GTSP"/>
    <m/>
    <m/>
    <m/>
  </r>
  <r>
    <s v="21263"/>
    <x v="18"/>
    <s v="CERRADO GTSP"/>
    <s v="TRAMITE FINAL"/>
    <s v="TRAMITE CONSULTA"/>
    <s v="Equipo Técnico GTSP"/>
    <m/>
    <m/>
    <m/>
  </r>
  <r>
    <s v="21265"/>
    <x v="18"/>
    <s v="CERRADO GTSP"/>
    <s v="PARA REVISION JURIDICA"/>
    <s v="TRAMITE CONSULTA"/>
    <s v="Equipo Técnico GTSP"/>
    <m/>
    <m/>
    <m/>
  </r>
  <r>
    <s v="21266"/>
    <x v="18"/>
    <s v="CERRADO GTSP"/>
    <s v="PARA PAGO PAR INURBE EN LIQUIDACION"/>
    <s v="TRAMITE CONSULTA"/>
    <s v="Equipo Técnico GTSP"/>
    <m/>
    <m/>
    <m/>
  </r>
  <r>
    <s v="21267"/>
    <x v="18"/>
    <s v="CERRADO GTSP"/>
    <s v="PARA REVISION JURIDICA"/>
    <s v="TRAMITE CONSULTA"/>
    <s v="Equipo Técnico GTSP"/>
    <m/>
    <m/>
    <m/>
  </r>
  <r>
    <s v="21268"/>
    <x v="18"/>
    <s v="CERRADO GTSP"/>
    <s v="PARA REVISION JURIDICA"/>
    <s v="TRAMITE CONSULTA"/>
    <s v="Equipo Técnico GTSP"/>
    <m/>
    <m/>
    <m/>
  </r>
  <r>
    <s v="21269"/>
    <x v="18"/>
    <s v="CERRADO GTSP"/>
    <s v="PARA REVISION JURIDICA"/>
    <s v="TRAMITE CONSULTA"/>
    <s v="Equipo Técnico GTSP"/>
    <m/>
    <m/>
    <m/>
  </r>
  <r>
    <s v="21270"/>
    <x v="18"/>
    <s v="CERRADO GTSP"/>
    <s v="PARA REVISION JURIDICA"/>
    <s v="TRAMITE CONSULTA"/>
    <s v="Equipo Técnico GTSP"/>
    <m/>
    <m/>
    <m/>
  </r>
  <r>
    <s v="21271"/>
    <x v="18"/>
    <s v="CERRADO GTSP"/>
    <s v="PARA PAGO PAR INURBE EN LIQUIDACION"/>
    <s v="TRAMITE CONSULTA"/>
    <s v="Equipo Técnico GTSP"/>
    <m/>
    <m/>
    <m/>
  </r>
  <r>
    <s v="21272"/>
    <x v="18"/>
    <s v="CERRADO GTSP"/>
    <s v="PARA REVISION JURIDICA"/>
    <s v="TRAMITE CONSULTA"/>
    <s v="Equipo Técnico GTSP"/>
    <m/>
    <m/>
    <m/>
  </r>
  <r>
    <s v="21273"/>
    <x v="18"/>
    <s v="CERRADO GTSP"/>
    <s v="PARA PAGO PAR INURBE EN LIQUIDACION"/>
    <s v="TRAMITE CONSULTA"/>
    <s v="Equipo Técnico GTSP"/>
    <m/>
    <m/>
    <m/>
  </r>
  <r>
    <s v="21274"/>
    <x v="18"/>
    <s v="CERRADO GTSP"/>
    <s v="PARA REVISION JURIDICA"/>
    <s v="TRAMITE CONSULTA"/>
    <s v="Equipo Técnico GTSP"/>
    <m/>
    <m/>
    <m/>
  </r>
  <r>
    <s v="21275"/>
    <x v="18"/>
    <s v="CERRADO GTSP"/>
    <s v="PARA REVISION JURIDICA"/>
    <s v="TRAMITE CONSULTA"/>
    <s v="Equipo Técnico GTSP"/>
    <m/>
    <m/>
    <m/>
  </r>
  <r>
    <s v="21276"/>
    <x v="18"/>
    <s v="CERRADO GTSP"/>
    <s v="PARA REVISION JURIDICA"/>
    <s v="TRAMITE CONSULTA"/>
    <s v="Equipo Técnico GTSP"/>
    <m/>
    <m/>
    <m/>
  </r>
  <r>
    <s v="21277"/>
    <x v="18"/>
    <s v="CERRADO GTSP"/>
    <s v="PARA REVISION JURIDICA"/>
    <s v="TRAMITE CONSULTA"/>
    <s v="Equipo Técnico GTSP"/>
    <m/>
    <m/>
    <m/>
  </r>
  <r>
    <s v="21278"/>
    <x v="18"/>
    <s v="CERRADO GTSP"/>
    <s v="PARA REVISION JURIDICA"/>
    <s v="TRAMITE CONSULTA"/>
    <s v="Equipo Técnico GTSP"/>
    <m/>
    <m/>
    <m/>
  </r>
  <r>
    <s v="21280"/>
    <x v="18"/>
    <s v="CERRADO GTSP"/>
    <s v="PARA REVISION JURIDICA"/>
    <s v="TRAMITE CONSULTA"/>
    <s v="Equipo Técnico GTSP"/>
    <m/>
    <m/>
    <m/>
  </r>
  <r>
    <s v="21281"/>
    <x v="18"/>
    <s v="CERRADO GTSP"/>
    <s v="EN TRAMITE ACTUACIÓN ADMINISTRATIVA"/>
    <s v="TRAMITE CONSULTA"/>
    <s v="ART 7° LEY 1001 DE 2005 GRAVÁMENES"/>
    <m/>
    <m/>
    <m/>
  </r>
  <r>
    <s v="21283"/>
    <x v="18"/>
    <s v="CERRADO GTSP"/>
    <s v="PARA PAGO PAR INURBE EN LIQUIDACION"/>
    <s v="TRAMITE CONSULTA"/>
    <s v="Equipo Técnico GTSP"/>
    <m/>
    <m/>
    <m/>
  </r>
  <r>
    <s v="21284"/>
    <x v="18"/>
    <s v="CERRADO GTSP"/>
    <s v="PARA REVISION JURIDICA"/>
    <s v="TRAMITE CONSULTA"/>
    <s v="Equipo Técnico GTSP"/>
    <m/>
    <m/>
    <m/>
  </r>
  <r>
    <s v="21285"/>
    <x v="18"/>
    <s v="CERRADO GTSP"/>
    <s v="PARA REVISION JURIDICA"/>
    <s v="TRAMITE CONSULTA"/>
    <s v="Equipo Técnico GTSP"/>
    <m/>
    <m/>
    <m/>
  </r>
  <r>
    <s v="21286"/>
    <x v="18"/>
    <s v="CERRADO GTSP"/>
    <s v="PARA REVISION JURIDICA"/>
    <s v="TRAMITE CONSULTA"/>
    <s v="Equipo Técnico GTSP"/>
    <m/>
    <m/>
    <m/>
  </r>
  <r>
    <s v="21287"/>
    <x v="18"/>
    <s v="CERRADO GTSP"/>
    <s v="PARA REVISION JURIDICA"/>
    <s v="TRAMITE CONSULTA"/>
    <s v="Equipo Técnico GTSP"/>
    <m/>
    <m/>
    <m/>
  </r>
  <r>
    <s v="21288"/>
    <x v="18"/>
    <s v="CERRADO GTSP"/>
    <s v="PARA REVISION JURIDICA"/>
    <s v="TRAMITE CONSULTA"/>
    <s v="Equipo Técnico GTSP"/>
    <m/>
    <m/>
    <m/>
  </r>
  <r>
    <s v="21290"/>
    <x v="18"/>
    <s v="CERRADO GTSP"/>
    <s v="PARA REVISION JURIDICA"/>
    <s v="TRAMITE CONSULTA"/>
    <s v="Equipo Técnico GTSP"/>
    <m/>
    <m/>
    <m/>
  </r>
  <r>
    <s v="21295"/>
    <x v="18"/>
    <s v="CERRADO GTSP"/>
    <s v="PARA REVISION JURIDICA"/>
    <s v="TRAMITE CONSULTA"/>
    <s v="Equipo Técnico GTSP"/>
    <m/>
    <m/>
    <m/>
  </r>
  <r>
    <s v="21296"/>
    <x v="18"/>
    <s v="CERRADO GTSP"/>
    <s v="PARA REVISION JURIDICA"/>
    <s v="TRAMITE CONSULTA"/>
    <s v="Equipo Técnico GTSP"/>
    <m/>
    <m/>
    <m/>
  </r>
  <r>
    <s v="21297"/>
    <x v="18"/>
    <s v="CERRADO GTSP"/>
    <s v="PARA REVISION JURIDICA"/>
    <s v="TRAMITE CONSULTA"/>
    <s v="Equipo Técnico GTSP"/>
    <m/>
    <m/>
    <m/>
  </r>
  <r>
    <s v="21298"/>
    <x v="18"/>
    <s v="CERRADO GTSP"/>
    <s v="PARA REVISION JURIDICA"/>
    <s v="TRAMITE CONSULTA"/>
    <s v="Equipo Técnico GTSP"/>
    <m/>
    <m/>
    <m/>
  </r>
  <r>
    <s v="21299"/>
    <x v="18"/>
    <s v="CERRADO GTSP"/>
    <s v="PARA REVISION JURIDICA"/>
    <s v="TRAMITE CONSULTA"/>
    <s v="Equipo Técnico GTSP"/>
    <m/>
    <m/>
    <m/>
  </r>
  <r>
    <s v="21300"/>
    <x v="18"/>
    <s v="CERRADO GTSP"/>
    <s v="PARA PAGO PAR INURBE EN LIQUIDACION"/>
    <s v="TRAMITE CONSULTA"/>
    <s v="Equipo Técnico GTSP"/>
    <m/>
    <m/>
    <m/>
  </r>
  <r>
    <s v="21301"/>
    <x v="18"/>
    <s v="CERRADO GTSP"/>
    <s v="PARA REVISION JURIDICA"/>
    <s v="TRAMITE CONSULTA"/>
    <s v="Equipo Técnico GTSP"/>
    <m/>
    <m/>
    <m/>
  </r>
  <r>
    <s v="21302"/>
    <x v="18"/>
    <s v="CERRADO GTSP"/>
    <s v="PARA MOVILIZAR PAR INURBE EN LIQUIDACION"/>
    <s v="TRAMITE CONSULTA"/>
    <s v="Equipo Técnico GTSP"/>
    <m/>
    <m/>
    <m/>
  </r>
  <r>
    <s v="21307"/>
    <x v="18"/>
    <s v="CERRADO GTSP"/>
    <s v="GESTIÓN CULMINADA"/>
    <s v="TRAMITE CONSULTA"/>
    <s v="ART 7° LEY 1001 DE 2005 GRAVÁMENES"/>
    <m/>
    <m/>
    <m/>
  </r>
  <r>
    <s v="21308"/>
    <x v="18"/>
    <s v="CERRADO GTSP"/>
    <s v="PARA REVISION JURIDICA"/>
    <s v="TRAMITE CONSULTA"/>
    <s v="Equipo Técnico GTSP"/>
    <m/>
    <m/>
    <m/>
  </r>
  <r>
    <s v="21311"/>
    <x v="18"/>
    <s v="CERRADO GTSP"/>
    <s v="TRAMITE FINAL"/>
    <s v="TRAMITE CONSULTA"/>
    <s v="Equipo Técnico GTSP"/>
    <m/>
    <m/>
    <m/>
  </r>
  <r>
    <s v="21312"/>
    <x v="18"/>
    <s v="CERRADO GTSP"/>
    <s v="PARA REVISION JURIDICA"/>
    <s v="TRAMITE CONSULTA"/>
    <s v="Equipo Técnico GTSP"/>
    <m/>
    <m/>
    <m/>
  </r>
  <r>
    <s v="21313"/>
    <x v="18"/>
    <s v="CERRADO GTSP"/>
    <s v="PARA REVISION JURIDICA"/>
    <s v="TRAMITE CONSULTA"/>
    <s v="Equipo Técnico GTSP"/>
    <m/>
    <m/>
    <m/>
  </r>
  <r>
    <s v="21314"/>
    <x v="18"/>
    <s v="CERRADO GTSP"/>
    <s v="PARA PAGO PAR INURBE EN LIQUIDACION"/>
    <s v="TRAMITE CONSULTA"/>
    <s v="Equipo Técnico GTSP"/>
    <m/>
    <m/>
    <m/>
  </r>
  <r>
    <s v="21315"/>
    <x v="18"/>
    <s v="CERRADO GTSP"/>
    <s v="TRAMITE FINAL"/>
    <s v="TRAMITE CONSULTA"/>
    <s v="Equipo Técnico GTSP"/>
    <m/>
    <m/>
    <m/>
  </r>
  <r>
    <s v="21317"/>
    <x v="18"/>
    <s v="CERRADO GTSP"/>
    <s v="PARA REVISION JURIDICA"/>
    <s v="TRAMITE CONSULTA"/>
    <s v="Equipo Técnico GTSP"/>
    <m/>
    <m/>
    <m/>
  </r>
  <r>
    <s v="21318"/>
    <x v="18"/>
    <s v="CERRADO GTSP"/>
    <s v="PARA PAGO PAR INURBE EN LIQUIDACION"/>
    <s v="TRAMITE CONSULTA"/>
    <s v="Equipo Técnico GTSP"/>
    <m/>
    <m/>
    <m/>
  </r>
  <r>
    <s v="21319"/>
    <x v="18"/>
    <s v="CERRADO GTSP"/>
    <s v="TRAMITE FINAL"/>
    <s v="TRAMITE CONSULTA"/>
    <s v="Equipo Técnico GTSP"/>
    <m/>
    <m/>
    <m/>
  </r>
  <r>
    <s v="21320"/>
    <x v="18"/>
    <s v="CERRADO GTSP"/>
    <s v="PARA REVISION JURIDICA"/>
    <s v="TRAMITE CONSULTA"/>
    <s v="Equipo Técnico GTSP"/>
    <m/>
    <m/>
    <m/>
  </r>
  <r>
    <s v="21321"/>
    <x v="18"/>
    <s v="CERRADO GTSP"/>
    <s v="PARA REVISION JURIDICA"/>
    <s v="TRAMITE CONSULTA"/>
    <s v="Equipo Técnico GTSP"/>
    <m/>
    <m/>
    <m/>
  </r>
  <r>
    <s v="21322"/>
    <x v="18"/>
    <s v="CERRADO GTSP"/>
    <s v="PARA REVISION JURIDICA"/>
    <s v="TRAMITE CONSULTA"/>
    <s v="Equipo Técnico GTSP"/>
    <m/>
    <m/>
    <m/>
  </r>
  <r>
    <s v="21324"/>
    <x v="18"/>
    <s v="CERRADO GTSP"/>
    <s v="GESTIÓN CULMINADA"/>
    <s v="TRAMITE CONSULTA"/>
    <s v="ART 7° LEY 1001 DE 2005 GRAVÁMENES"/>
    <m/>
    <m/>
    <m/>
  </r>
  <r>
    <s v="21326"/>
    <x v="18"/>
    <s v="CERRADO GTSP"/>
    <s v="PARA REVISION JURIDICA"/>
    <s v="TRAMITE CONSULTA"/>
    <s v="Equipo Técnico GTSP"/>
    <m/>
    <m/>
    <m/>
  </r>
  <r>
    <s v="21327"/>
    <x v="18"/>
    <s v="CERRADO GTSP"/>
    <s v="PARA REVISION JURIDICA"/>
    <s v="TRAMITE CONSULTA"/>
    <s v="Equipo Técnico GTSP"/>
    <m/>
    <m/>
    <m/>
  </r>
  <r>
    <s v="21328"/>
    <x v="18"/>
    <s v="CERRADO GTSP"/>
    <s v="PARA REVISION JURIDICA"/>
    <s v="TRAMITE CONSULTA"/>
    <s v="Equipo Técnico GTSP"/>
    <m/>
    <m/>
    <m/>
  </r>
  <r>
    <s v="21333"/>
    <x v="18"/>
    <s v="CERRADO GTSP"/>
    <s v="PARA REVISION JURIDICA"/>
    <s v="TRAMITE CONSULTA"/>
    <s v="Equipo Técnico GTSP"/>
    <m/>
    <m/>
    <m/>
  </r>
  <r>
    <s v="21338"/>
    <x v="18"/>
    <s v="CERRADO GTSP"/>
    <s v="PARA REVISION JURIDICA"/>
    <s v="TRAMITE CONSULTA"/>
    <s v="Equipo Técnico GTSP"/>
    <m/>
    <m/>
    <m/>
  </r>
  <r>
    <s v="21344"/>
    <x v="18"/>
    <s v="CERRADO GTSP"/>
    <s v="PARA REVISION JURIDICA"/>
    <s v="TRAMITE CONSULTA"/>
    <s v="Equipo Técnico GTSP"/>
    <m/>
    <m/>
    <m/>
  </r>
  <r>
    <s v="21345"/>
    <x v="18"/>
    <s v="CERRADO GTSP"/>
    <s v="PARA REVISION JURIDICA"/>
    <s v="TRAMITE CONSULTA"/>
    <s v="Equipo Técnico GTSP"/>
    <m/>
    <m/>
    <m/>
  </r>
  <r>
    <s v="21353"/>
    <x v="18"/>
    <s v="CERRADO GTSP"/>
    <s v="PARA REVISION JURIDICA"/>
    <s v="TRAMITE CONSULTA"/>
    <s v="Equipo Técnico GTSP"/>
    <m/>
    <m/>
    <m/>
  </r>
  <r>
    <s v="21355"/>
    <x v="18"/>
    <s v="CERRADO GTSP"/>
    <s v="PARA PAGO PAR INURBE EN LIQUIDACION"/>
    <s v="TRAMITE CONSULTA"/>
    <s v="Equipo Técnico GTSP"/>
    <m/>
    <m/>
    <m/>
  </r>
  <r>
    <s v="21356"/>
    <x v="18"/>
    <s v="CERRADO GTSP"/>
    <s v="TRAMITE FINAL"/>
    <s v="TRAMITE CONSULTA"/>
    <s v="Equipo Técnico GTSP"/>
    <m/>
    <m/>
    <m/>
  </r>
  <r>
    <s v="21357"/>
    <x v="18"/>
    <s v="CERRADO GTSP"/>
    <s v="PARA PAGO PAR INURBE EN LIQUIDACION"/>
    <s v="TRAMITE CONSULTA"/>
    <s v="Equipo Técnico GTSP"/>
    <m/>
    <m/>
    <m/>
  </r>
  <r>
    <s v="21358"/>
    <x v="18"/>
    <s v="CERRADO GTSP"/>
    <s v="PARA REVISION JURIDICA"/>
    <s v="TRAMITE CONSULTA"/>
    <s v="Equipo Técnico GTSP"/>
    <m/>
    <m/>
    <m/>
  </r>
  <r>
    <s v="21359"/>
    <x v="18"/>
    <s v="CERRADO GTSP"/>
    <s v="PARA PAGO PAR INURBE EN LIQUIDACION"/>
    <s v="TRAMITE CONSULTA"/>
    <s v="Equipo Técnico GTSP"/>
    <m/>
    <m/>
    <m/>
  </r>
  <r>
    <s v="21360"/>
    <x v="18"/>
    <s v="CERRADO GTSP"/>
    <s v="PARA PAGO PAR INURBE EN LIQUIDACION"/>
    <s v="TRAMITE CONSULTA"/>
    <s v="Equipo Técnico GTSP"/>
    <m/>
    <m/>
    <m/>
  </r>
  <r>
    <s v="21364"/>
    <x v="18"/>
    <s v="CERRADO GTSP"/>
    <s v="PARA PAGO PAR INURBE EN LIQUIDACION"/>
    <s v="TRAMITE CONSULTA"/>
    <s v="Equipo Técnico GTSP"/>
    <m/>
    <m/>
    <m/>
  </r>
  <r>
    <s v="21365"/>
    <x v="18"/>
    <s v="CERRADO GTSP"/>
    <s v="PARA PAGO PAR INURBE EN LIQUIDACION"/>
    <s v="TRAMITE CONSULTA"/>
    <s v="Equipo Técnico GTSP"/>
    <m/>
    <m/>
    <m/>
  </r>
  <r>
    <s v="21366"/>
    <x v="18"/>
    <s v="CERRADO GTSP"/>
    <s v="PARA REVISION JURIDICA"/>
    <s v="TRAMITE CONSULTA"/>
    <s v="Equipo Técnico GTSP"/>
    <m/>
    <m/>
    <m/>
  </r>
  <r>
    <s v="21367"/>
    <x v="18"/>
    <s v="CERRADO GTSP"/>
    <s v="PARA REVISION JURIDICA"/>
    <s v="TRAMITE CONSULTA"/>
    <s v="Equipo Técnico GTSP"/>
    <m/>
    <m/>
    <m/>
  </r>
  <r>
    <s v="21368"/>
    <x v="18"/>
    <s v="CERRADO GTSP"/>
    <s v="TRAMITE FINAL"/>
    <s v="TRAMITE CONSULTA"/>
    <s v="Equipo Técnico GTSP"/>
    <m/>
    <m/>
    <m/>
  </r>
  <r>
    <s v="21370"/>
    <x v="18"/>
    <s v="CERRADO GTSP"/>
    <s v="PARA PAGO PAR INURBE EN LIQUIDACION"/>
    <s v="TRAMITE CONSULTA"/>
    <s v="Equipo Técnico GTSP"/>
    <m/>
    <m/>
    <m/>
  </r>
  <r>
    <s v="21371"/>
    <x v="18"/>
    <s v="CERRADO GTSP"/>
    <s v="PARA REVISION JURIDICA"/>
    <s v="TRAMITE CONSULTA"/>
    <s v="Equipo Técnico GTSP"/>
    <m/>
    <m/>
    <m/>
  </r>
  <r>
    <s v="21372"/>
    <x v="18"/>
    <s v="CERRADO GTSP"/>
    <s v="TRAMITE FINAL"/>
    <s v="TRAMITE CONSULTA"/>
    <s v="Equipo Técnico GTSP"/>
    <m/>
    <m/>
    <m/>
  </r>
  <r>
    <s v="21373"/>
    <x v="18"/>
    <s v="CERRADO GTSP"/>
    <s v="PARA REVISION JURIDICA"/>
    <s v="TRAMITE CONSULTA"/>
    <s v="Equipo Técnico GTSP"/>
    <m/>
    <m/>
    <m/>
  </r>
  <r>
    <s v="21375"/>
    <x v="18"/>
    <s v="CERRADO GTSP"/>
    <s v="PARA REVISION JURIDICA"/>
    <s v="TRAMITE CONSULTA"/>
    <s v="Equipo Técnico GTSP"/>
    <m/>
    <m/>
    <m/>
  </r>
  <r>
    <s v="21376"/>
    <x v="18"/>
    <s v="CERRADO GTSP"/>
    <s v="PARA REVISION JURIDICA"/>
    <s v="TRAMITE CONSULTA"/>
    <s v="Equipo Técnico GTSP"/>
    <m/>
    <m/>
    <m/>
  </r>
  <r>
    <s v="21377"/>
    <x v="18"/>
    <s v="CERRADO GTSP"/>
    <s v="PARA REVISION JURIDICA"/>
    <s v="TRAMITE CONSULTA"/>
    <s v="Equipo Técnico GTSP"/>
    <m/>
    <m/>
    <m/>
  </r>
  <r>
    <s v="21378"/>
    <x v="18"/>
    <s v="CERRADO GTSP"/>
    <s v="PARA PAGO PAR INURBE EN LIQUIDACION"/>
    <s v="TRAMITE CONSULTA"/>
    <s v="Equipo Técnico GTSP"/>
    <m/>
    <m/>
    <m/>
  </r>
  <r>
    <s v="21389"/>
    <x v="18"/>
    <s v="CERRADO GTSP"/>
    <s v="PARA REVISION JURIDICA"/>
    <s v="TRAMITE CONSULTA"/>
    <s v="Equipo Técnico GTSP"/>
    <m/>
    <m/>
    <m/>
  </r>
  <r>
    <s v="21397"/>
    <x v="18"/>
    <s v="CERRADO GTSP"/>
    <s v="GESTIÓN CULMINADA"/>
    <s v="TRAMITE CONSULTA"/>
    <s v="ART 7° LEY 1001 DE 2005 GRAVÁMENES"/>
    <m/>
    <m/>
    <m/>
  </r>
  <r>
    <s v="21411"/>
    <x v="18"/>
    <s v="CERRADO GTSP"/>
    <s v="PARA REVISION JURIDICA"/>
    <s v="TRAMITE CONSULTA"/>
    <s v="Equipo Técnico GTSP"/>
    <m/>
    <m/>
    <m/>
  </r>
  <r>
    <s v="21412"/>
    <x v="18"/>
    <s v="CERRADO GTSP"/>
    <s v="PARA PAGO PAR INURBE EN LIQUIDACION"/>
    <s v="TRAMITE CONSULTA"/>
    <s v="Equipo Técnico GTSP"/>
    <m/>
    <m/>
    <m/>
  </r>
  <r>
    <s v="21413"/>
    <x v="18"/>
    <s v="CERRADO GTSP"/>
    <s v="PARA REVISION JURIDICA"/>
    <s v="TRAMITE CONSULTA"/>
    <s v="Equipo Técnico GTSP"/>
    <m/>
    <m/>
    <m/>
  </r>
  <r>
    <s v="21414"/>
    <x v="18"/>
    <s v="CERRADO GTSP"/>
    <s v="PARA REVISION JURIDICA"/>
    <s v="TRAMITE CONSULTA"/>
    <s v="Equipo Técnico GTSP"/>
    <m/>
    <m/>
    <m/>
  </r>
  <r>
    <s v="21415"/>
    <x v="18"/>
    <s v="CERRADO GTSP"/>
    <s v="PARA REVISION JURIDICA"/>
    <s v="TRAMITE CONSULTA"/>
    <s v="Equipo Técnico GTSP"/>
    <m/>
    <m/>
    <m/>
  </r>
  <r>
    <s v="21416"/>
    <x v="18"/>
    <s v="CERRADO GTSP"/>
    <s v="PARA REVISION JURIDICA"/>
    <s v="TRAMITE CONSULTA"/>
    <s v="Equipo Técnico GTSP"/>
    <m/>
    <m/>
    <m/>
  </r>
  <r>
    <s v="21417"/>
    <x v="18"/>
    <s v="CERRADO GTSP"/>
    <s v="PARA REVISION JURIDICA"/>
    <s v="TRAMITE CONSULTA"/>
    <s v="Equipo Técnico GTSP"/>
    <m/>
    <m/>
    <m/>
  </r>
  <r>
    <s v="21418"/>
    <x v="18"/>
    <s v="CERRADO GTSP"/>
    <s v="PARA PAGO PAR INURBE EN LIQUIDACION"/>
    <s v="TRAMITE CONSULTA"/>
    <s v="Equipo Técnico GTSP"/>
    <m/>
    <m/>
    <m/>
  </r>
  <r>
    <s v="21419"/>
    <x v="18"/>
    <s v="CERRADO GTSP"/>
    <s v="PARA REVISION JURIDICA"/>
    <s v="TRAMITE CONSULTA"/>
    <s v="Equipo Técnico GTSP"/>
    <m/>
    <m/>
    <m/>
  </r>
  <r>
    <s v="21420"/>
    <x v="18"/>
    <s v="CERRADO GTSP"/>
    <s v="PARA REVISION JURIDICA"/>
    <s v="TRAMITE CONSULTA"/>
    <s v="Equipo Técnico GTSP"/>
    <m/>
    <m/>
    <m/>
  </r>
  <r>
    <s v="21421"/>
    <x v="18"/>
    <s v="CERRADO GTSP"/>
    <s v="PARA PAGO PAR INURBE EN LIQUIDACION"/>
    <s v="TRAMITE CONSULTA"/>
    <s v="Equipo Técnico GTSP"/>
    <m/>
    <m/>
    <m/>
  </r>
  <r>
    <s v="21422"/>
    <x v="18"/>
    <s v="CERRADO GTSP"/>
    <s v="PARA REVISION JURIDICA"/>
    <s v="TRAMITE CONSULTA"/>
    <s v="Equipo Técnico GTSP"/>
    <m/>
    <m/>
    <m/>
  </r>
  <r>
    <s v="21423"/>
    <x v="18"/>
    <s v="CERRADO GTSP"/>
    <s v="PARA REVISION JURIDICA"/>
    <s v="TRAMITE CONSULTA"/>
    <s v="Equipo Técnico GTSP"/>
    <m/>
    <m/>
    <m/>
  </r>
  <r>
    <s v="21424"/>
    <x v="18"/>
    <s v="CERRADO GTSP"/>
    <s v="PARA REVISION JURIDICA"/>
    <s v="TRAMITE CONSULTA"/>
    <s v="Equipo Técnico GTSP"/>
    <m/>
    <m/>
    <m/>
  </r>
  <r>
    <s v="21428"/>
    <x v="18"/>
    <s v="CERRADO GTSP"/>
    <s v="PARA REVISION JURIDICA"/>
    <s v="TRAMITE CONSULTA"/>
    <s v="Equipo Técnico GTSP"/>
    <m/>
    <m/>
    <m/>
  </r>
  <r>
    <s v="21429"/>
    <x v="18"/>
    <s v="CERRADO GTSP"/>
    <s v="PARA PAGO PAR INURBE EN LIQUIDACION"/>
    <s v="TRAMITE CONSULTA"/>
    <s v="Equipo Técnico GTSP"/>
    <m/>
    <m/>
    <m/>
  </r>
  <r>
    <s v="21430"/>
    <x v="18"/>
    <s v="CERRADO GTSP"/>
    <s v="PARA REVISION JURIDICA"/>
    <s v="TRAMITE CONSULTA"/>
    <s v="Equipo Técnico GTSP"/>
    <m/>
    <m/>
    <m/>
  </r>
  <r>
    <s v="21436"/>
    <x v="18"/>
    <s v="CERRADO GTSP"/>
    <s v="PARA PAGO PAR INURBE EN LIQUIDACION"/>
    <s v="TRAMITE CONSULTA"/>
    <s v="Equipo Técnico GTSP"/>
    <m/>
    <m/>
    <m/>
  </r>
  <r>
    <s v="21437"/>
    <x v="18"/>
    <s v="CERRADO GTSP"/>
    <s v="TRAMITE FINAL"/>
    <s v="TRAMITE CONSULTA"/>
    <s v="Equipo Técnico GTSP"/>
    <m/>
    <m/>
    <m/>
  </r>
  <r>
    <s v="21440"/>
    <x v="18"/>
    <s v="CERRADO GTSP"/>
    <s v="PARA PAGO PAR INURBE EN LIQUIDACION"/>
    <s v="TRAMITE CONSULTA"/>
    <s v="Equipo Técnico GTSP"/>
    <m/>
    <m/>
    <m/>
  </r>
  <r>
    <s v="21441"/>
    <x v="18"/>
    <s v="CERRADO GTSP"/>
    <s v="PARA REVISION JURIDICA"/>
    <s v="TRAMITE CONSULTA"/>
    <s v="Equipo Técnico GTSP"/>
    <m/>
    <m/>
    <m/>
  </r>
  <r>
    <s v="21442"/>
    <x v="18"/>
    <s v="CERRADO GTSP"/>
    <s v="PARA REVISION JURIDICA"/>
    <s v="TRAMITE CONSULTA"/>
    <s v="Equipo Técnico GTSP"/>
    <m/>
    <m/>
    <m/>
  </r>
  <r>
    <s v="21451"/>
    <x v="18"/>
    <s v="CERRADO GTSP"/>
    <s v="PARA REVISION JURIDICA"/>
    <s v="TRAMITE CONSULTA"/>
    <s v="Equipo Técnico GTSP"/>
    <m/>
    <m/>
    <m/>
  </r>
  <r>
    <s v="21452"/>
    <x v="18"/>
    <s v="CERRADO GTSP"/>
    <s v="PARA REVISION JURIDICA"/>
    <s v="TRAMITE CONSULTA"/>
    <s v="Equipo Técnico GTSP"/>
    <m/>
    <m/>
    <m/>
  </r>
  <r>
    <s v="21453"/>
    <x v="18"/>
    <s v="CERRADO GTSP"/>
    <s v="PARA REVISION JURIDICA"/>
    <s v="TRAMITE CONSULTA"/>
    <s v="Equipo Técnico GTSP"/>
    <m/>
    <m/>
    <m/>
  </r>
  <r>
    <s v="21454"/>
    <x v="18"/>
    <s v="CERRADO GTSP"/>
    <s v="PARA PAGO PAR INURBE EN LIQUIDACION"/>
    <s v="TRAMITE CONSULTA"/>
    <s v="Equipo Técnico GTSP"/>
    <m/>
    <m/>
    <m/>
  </r>
  <r>
    <s v="21456"/>
    <x v="18"/>
    <s v="CERRADO GTSP"/>
    <s v="PARA PAGO PAR INURBE EN LIQUIDACION"/>
    <s v="TRAMITE CONSULTA"/>
    <s v="Equipo Técnico GTSP"/>
    <m/>
    <m/>
    <m/>
  </r>
  <r>
    <s v="21457"/>
    <x v="18"/>
    <s v="CERRADO GTSP"/>
    <s v="PARA REVISION JURIDICA"/>
    <s v="TRAMITE CONSULTA"/>
    <s v="Equipo Técnico GTSP"/>
    <m/>
    <m/>
    <m/>
  </r>
  <r>
    <s v="21458"/>
    <x v="18"/>
    <s v="CERRADO GTSP"/>
    <s v="PARA REVISION JURIDICA"/>
    <s v="TRAMITE CONSULTA"/>
    <s v="Equipo Técnico GTSP"/>
    <m/>
    <m/>
    <m/>
  </r>
  <r>
    <s v="22147"/>
    <x v="18"/>
    <s v="CERRADO GTSP"/>
    <s v="TRANSFERIDOS"/>
    <s v="TRAMITE CONSULTA"/>
    <s v="ART 10° DEC. 554 DE 2003 ESCRITURACIÓN"/>
    <m/>
    <m/>
    <m/>
  </r>
  <r>
    <s v="22148"/>
    <x v="18"/>
    <s v="CERRADO GTSP"/>
    <s v="EN TRAMITE ACTUACIÓN ADMINISTRATIVA"/>
    <s v="TRAMITE CONSULTA"/>
    <s v="ART 10° DEC. 554 DE 2003 ESCRITURACIÓN"/>
    <m/>
    <m/>
    <m/>
  </r>
  <r>
    <s v="22149"/>
    <x v="18"/>
    <s v="CERRADO GTSP"/>
    <s v="EN ESTUDIO TECNICO Y JURIDICO"/>
    <s v="TRAMITE CONSULTA"/>
    <s v="ART 3° LEY 1001 DE 2005 ENAJENACIÓN A OCUPANTES"/>
    <m/>
    <m/>
    <m/>
  </r>
  <r>
    <s v="22156"/>
    <x v="18"/>
    <s v="CERRADO GTSP"/>
    <s v="SIN ACTUACION"/>
    <s v="TRAMITE CONSULTA"/>
    <s v="ART 10° DEC. 554 DE 2003 ESCRITURACIÓN"/>
    <m/>
    <m/>
    <m/>
  </r>
  <r>
    <s v="22175"/>
    <x v="18"/>
    <s v="CERRADO GTSP"/>
    <s v="TRANSFERIDO LIQUIDACION"/>
    <s v="TRAMITE CONSULTA"/>
    <s v="ART 10° DEC. 554 DE 2003 ESCRITURACIÓN"/>
    <m/>
    <m/>
    <m/>
  </r>
  <r>
    <s v="22178"/>
    <x v="18"/>
    <s v="CERRADO GTSP"/>
    <s v="SIN ACTUACION"/>
    <s v="TRAMITE CONSULTA"/>
    <s v="ART 10° DEC. 554 DE 2003 ESCRITURACIÓN"/>
    <m/>
    <m/>
    <m/>
  </r>
  <r>
    <s v="22184"/>
    <x v="18"/>
    <s v="CERRADO GTSP"/>
    <s v="TRANSFERIDO LIQUIDACION"/>
    <s v="TRAMITE CONSULTA"/>
    <s v="ART 10° DEC. 554 DE 2003 ESCRITURACIÓN"/>
    <m/>
    <m/>
    <m/>
  </r>
  <r>
    <s v="22186"/>
    <x v="18"/>
    <s v="CERRADO GTSP"/>
    <s v="SIN ACTUACION"/>
    <s v="TRAMITE CONSULTA"/>
    <s v="ART 10° DEC. 554 DE 2003 ESCRITURACIÓN"/>
    <m/>
    <m/>
    <m/>
  </r>
  <r>
    <s v="22193"/>
    <x v="18"/>
    <s v="CERRADO GTSP"/>
    <s v="TRANSFERIDO LIQUIDACION"/>
    <s v="TRAMITE CONSULTA"/>
    <s v="ART 10° DEC. 554 DE 2003 ESCRITURACIÓN"/>
    <m/>
    <m/>
    <m/>
  </r>
  <r>
    <s v="22204"/>
    <x v="18"/>
    <s v="CERRADO GTSP"/>
    <s v="SIN ACTUACION"/>
    <s v="TRAMITE CONSULTA"/>
    <s v="ART 10° DEC. 554 DE 2003 ESCRITURACIÓN"/>
    <m/>
    <m/>
    <m/>
  </r>
  <r>
    <s v="22217"/>
    <x v="18"/>
    <s v="CERRADO GTSP"/>
    <s v="SIN ACTUACION"/>
    <s v="TRAMITE CONSULTA"/>
    <s v="ART 10° DEC. 554 DE 2003 ESCRITURACIÓN"/>
    <m/>
    <m/>
    <m/>
  </r>
  <r>
    <s v="22222"/>
    <x v="18"/>
    <s v="CERRADO GTSP"/>
    <s v="TRANSFERIDOS"/>
    <s v="TRAMITE CONSULTA"/>
    <s v="ART 10° DEC. 554 DE 2003 ESCRITURACIÓN"/>
    <m/>
    <m/>
    <m/>
  </r>
  <r>
    <s v="22223"/>
    <x v="18"/>
    <s v="CERRADO GTSP"/>
    <s v="EN ESTUDIO TECNICO Y JURIDICO"/>
    <s v="TRAMITE CONSULTA"/>
    <s v="ART 3° LEY 1001 DE 2005 ENAJENACIÓN A OCUPANTES"/>
    <m/>
    <m/>
    <m/>
  </r>
  <r>
    <s v="22228"/>
    <x v="18"/>
    <s v="CERRADO GTSP"/>
    <s v="TRANSFERIDO LIQUIDACION"/>
    <s v="TRAMITE CONSULTA"/>
    <s v="ART 10° DEC. 554 DE 2003 ESCRITURACIÓN"/>
    <m/>
    <m/>
    <m/>
  </r>
  <r>
    <s v="22231"/>
    <x v="18"/>
    <s v="CERRADO GTSP"/>
    <s v="TRANSFERIDO LIQUIDACION"/>
    <s v="TRAMITE CONSULTA"/>
    <s v="ART 10° DEC. 554 DE 2003 ESCRITURACIÓN"/>
    <m/>
    <m/>
    <m/>
  </r>
  <r>
    <s v="22237"/>
    <x v="18"/>
    <s v="CERRADO GTSP"/>
    <s v="SIN ACTUACION"/>
    <s v="TRAMITE CONSULTA"/>
    <s v="ART 10° DEC. 554 DE 2003 ESCRITURACIÓN"/>
    <m/>
    <m/>
    <m/>
  </r>
  <r>
    <s v="22241"/>
    <x v="18"/>
    <s v="CERRADO GTSP"/>
    <s v="SIN ACTUACION"/>
    <s v="TRAMITE CONSULTA"/>
    <s v="ART 10° DEC. 554 DE 2003 ESCRITURACIÓN"/>
    <m/>
    <m/>
    <m/>
  </r>
  <r>
    <s v="22242"/>
    <x v="18"/>
    <s v="CERRADO GTSP"/>
    <s v="SIN ACTUACION"/>
    <s v="TRAMITE CONSULTA"/>
    <s v="ART 10° DEC. 554 DE 2003 ESCRITURACIÓN"/>
    <m/>
    <m/>
    <m/>
  </r>
  <r>
    <s v="22243"/>
    <x v="18"/>
    <s v="CERRADO GTSP"/>
    <s v="SIN ACTUACION"/>
    <s v="TRAMITE CONSULTA"/>
    <s v="ART 10° DEC. 554 DE 2003 ESCRITURACIÓN"/>
    <m/>
    <m/>
    <m/>
  </r>
  <r>
    <s v="22244"/>
    <x v="18"/>
    <s v="CERRADO GTSP"/>
    <s v="SIN ACTUACION"/>
    <s v="TRAMITE CONSULTA"/>
    <s v="ART 10° DEC. 554 DE 2003 ESCRITURACIÓN"/>
    <m/>
    <m/>
    <m/>
  </r>
  <r>
    <s v="22245"/>
    <x v="18"/>
    <s v="CERRADO GTSP"/>
    <s v="EN ESTUDIO"/>
    <s v="TRAMITE CONSULTA"/>
    <s v="ART 3° LEY 1001 DE 2005 ENAJENACIÓN A OCUPANTES"/>
    <m/>
    <m/>
    <m/>
  </r>
  <r>
    <s v="22246"/>
    <x v="18"/>
    <s v="CERRADO GTSP"/>
    <s v="TRANSFERIDO LIQUIDACION"/>
    <s v="TRAMITE CONSULTA"/>
    <s v="ART 10° DEC. 554 DE 2003 ESCRITURACIÓN"/>
    <m/>
    <m/>
    <m/>
  </r>
  <r>
    <s v="22247"/>
    <x v="18"/>
    <s v="CERRADO GTSP"/>
    <s v="TRANSFERIDO LIQUIDACION"/>
    <s v="TRAMITE CONSULTA"/>
    <s v="ART 10° DEC. 554 DE 2003 ESCRITURACIÓN"/>
    <m/>
    <m/>
    <m/>
  </r>
  <r>
    <s v="22248"/>
    <x v="18"/>
    <s v="CERRADO GTSP"/>
    <s v="TRANSFERIDO LIQUIDACION"/>
    <s v="TRAMITE CONSULTA"/>
    <s v="ART 10° DEC. 554 DE 2003 ESCRITURACIÓN"/>
    <m/>
    <m/>
    <m/>
  </r>
  <r>
    <s v="22249"/>
    <x v="18"/>
    <s v="CERRADO GTSP"/>
    <s v="SIN ACTUACION"/>
    <s v="TRAMITE CONSULTA"/>
    <s v="ART 10° DEC. 554 DE 2003 ESCRITURACIÓN"/>
    <m/>
    <m/>
    <m/>
  </r>
  <r>
    <s v="22250"/>
    <x v="18"/>
    <s v="CERRADO GTSP"/>
    <s v="EN ESTUDIO"/>
    <s v="TRAMITE CONSULTA"/>
    <s v="ART 10° DEC. 554 DE 2003 ESCRITURACIÓN"/>
    <m/>
    <m/>
    <m/>
  </r>
  <r>
    <s v="22252"/>
    <x v="18"/>
    <s v="CERRADO GTSP"/>
    <s v="SIN ACTUACION"/>
    <s v="TRAMITE CONSULTA"/>
    <s v="ART 10° DEC. 554 DE 2003 ESCRITURACIÓN"/>
    <m/>
    <m/>
    <m/>
  </r>
  <r>
    <s v="22253"/>
    <x v="18"/>
    <s v="CERRADO GTSP"/>
    <s v="SIN ACTUACION"/>
    <s v="TRAMITE CONSULTA"/>
    <s v="ART 10° DEC. 554 DE 2003 ESCRITURACIÓN"/>
    <m/>
    <m/>
    <m/>
  </r>
  <r>
    <s v="22254"/>
    <x v="18"/>
    <s v="CERRADO GTSP"/>
    <s v="EN ESTUDIO TECNICO Y JURIDICO"/>
    <s v="TRAMITE CONSULTA"/>
    <s v="ART 10° DEC. 554 DE 2003 ESCRITURACIÓN"/>
    <m/>
    <m/>
    <m/>
  </r>
  <r>
    <s v="22278"/>
    <x v="18"/>
    <s v="CERRADO GTSP"/>
    <s v="TRANSFERIDO LIQUIDACION"/>
    <s v="TRAMITE CONSULTA"/>
    <s v="ART 10° DEC. 554 DE 2003 ESCRITURACIÓN"/>
    <m/>
    <m/>
    <m/>
  </r>
  <r>
    <s v="22279"/>
    <x v="18"/>
    <s v="CERRADO GTSP"/>
    <s v="TRANSFERIDOS PAR"/>
    <s v="TRAMITE CONSULTA"/>
    <s v="ART 10° DEC. 554 DE 2003 ESCRITURACIÓN"/>
    <m/>
    <m/>
    <m/>
  </r>
  <r>
    <s v="22287"/>
    <x v="18"/>
    <s v="CERRADO GTSP"/>
    <s v="SIN ACTUACION"/>
    <s v="TRAMITE CONSULTA"/>
    <s v="ART 10° DEC. 554 DE 2003 ESCRITURACIÓN"/>
    <m/>
    <m/>
    <m/>
  </r>
  <r>
    <s v="22291"/>
    <x v="18"/>
    <s v="CERRADO GTSP"/>
    <s v="SIN ACTUACIÓN"/>
    <s v="TRAMITE CONSULTA"/>
    <s v="ART 10° DEC. 554 DE 2003 ESCRITURACIÓN"/>
    <m/>
    <m/>
    <m/>
  </r>
  <r>
    <s v="22293"/>
    <x v="18"/>
    <s v="CERRADO GTSP"/>
    <s v="EN ESTUDIO"/>
    <s v="TRAMITE CONSULTA"/>
    <s v="ART 10° DEC. 554 DE 2003 ESCRITURACIÓN"/>
    <m/>
    <m/>
    <m/>
  </r>
  <r>
    <s v="22294"/>
    <x v="18"/>
    <s v="CERRADO GTSP"/>
    <s v="EN ESTUDIO TECNICO Y JURIDICO"/>
    <s v="TRAMITE CONSULTA"/>
    <s v="ART 10° DEC. 554 DE 2003 ESCRITURACIÓN"/>
    <m/>
    <m/>
    <m/>
  </r>
  <r>
    <s v="22300"/>
    <x v="18"/>
    <s v="CERRADO GTSP"/>
    <s v="TRANSFERIDOS"/>
    <s v="TRAMITE CONSULTA"/>
    <s v="ART 10° DEC. 554 DE 2003 ESCRITURACIÓN"/>
    <m/>
    <m/>
    <m/>
  </r>
  <r>
    <s v="22303"/>
    <x v="18"/>
    <s v="CERRADO GTSP"/>
    <s v="TRANSFERIDO LIQUIDACION"/>
    <s v="TRAMITE CONSULTA"/>
    <s v="ART 10° DEC. 554 DE 2003 ESCRITURACIÓN"/>
    <m/>
    <m/>
    <m/>
  </r>
  <r>
    <s v="22306"/>
    <x v="18"/>
    <s v="CERRADO GTSP"/>
    <s v="TRANSFERIDO LIQUIDACION"/>
    <s v="TRAMITE CONSULTA"/>
    <s v="ART 10° DEC. 554 DE 2003 ESCRITURACIÓN"/>
    <m/>
    <m/>
    <m/>
  </r>
  <r>
    <s v="22321"/>
    <x v="18"/>
    <s v="CERRADO GTSP"/>
    <s v="TRANSFERIDO LIQUIDACION"/>
    <s v="TRAMITE CONSULTA"/>
    <s v="ART 10° DEC. 554 DE 2003 ESCRITURACIÓN"/>
    <m/>
    <m/>
    <m/>
  </r>
  <r>
    <s v="22328"/>
    <x v="18"/>
    <s v="CERRADO GTSP"/>
    <s v="TRANSFERIDO LIQUIDACION"/>
    <s v="TRAMITE CONSULTA"/>
    <s v="ART 10° DEC. 554 DE 2003 ESCRITURACIÓN"/>
    <m/>
    <m/>
    <m/>
  </r>
  <r>
    <s v="22333"/>
    <x v="18"/>
    <s v="CERRADO GTSP"/>
    <s v="TRANSFERIDO LIQUIDACION"/>
    <s v="TRAMITE CONSULTA"/>
    <s v="ART 10° DEC. 554 DE 2003 ESCRITURACIÓN"/>
    <m/>
    <m/>
    <m/>
  </r>
  <r>
    <s v="22334"/>
    <x v="18"/>
    <s v="CERRADO GTSP"/>
    <s v="TRANSFERIDO LIQUIDACION"/>
    <s v="TRAMITE CONSULTA"/>
    <s v="ART 10° DEC. 554 DE 2003 ESCRITURACIÓN"/>
    <m/>
    <m/>
    <m/>
  </r>
  <r>
    <s v="22335"/>
    <x v="18"/>
    <s v="CERRADO GTSP"/>
    <s v="TRANSFERIDO LIQUIDACION"/>
    <s v="TRAMITE CONSULTA"/>
    <s v="ART 10° DEC. 554 DE 2003 ESCRITURACIÓN"/>
    <m/>
    <m/>
    <m/>
  </r>
  <r>
    <s v="22416"/>
    <x v="18"/>
    <s v="CERRADO GTSP"/>
    <s v="TRANSFERIDO LIQUIDACION"/>
    <s v="TRAMITE CONSULTA"/>
    <s v="ART 10° DEC. 554 DE 2003 ESCRITURACIÓN"/>
    <m/>
    <m/>
    <m/>
  </r>
  <r>
    <s v="22417"/>
    <x v="18"/>
    <s v="CERRADO GTSP"/>
    <s v="TRANSFERIDO LIQUIDACION"/>
    <s v="TRAMITE CONSULTA"/>
    <s v="ART 10° DEC. 554 DE 2003 ESCRITURACIÓN"/>
    <m/>
    <m/>
    <m/>
  </r>
  <r>
    <s v="22419"/>
    <x v="18"/>
    <s v="CERRADO GTSP"/>
    <s v="TRANSFERIDO LIQUIDACION"/>
    <s v="TRAMITE CONSULTA"/>
    <s v="ART 10° DEC. 554 DE 2003 ESCRITURACIÓN"/>
    <m/>
    <m/>
    <m/>
  </r>
  <r>
    <s v="22420"/>
    <x v="18"/>
    <s v="CERRADO GTSP"/>
    <s v="TRANSFERIDO LIQUIDACION"/>
    <s v="TRAMITE CONSULTA"/>
    <s v="ART 10° DEC. 554 DE 2003 ESCRITURACIÓN"/>
    <m/>
    <m/>
    <m/>
  </r>
  <r>
    <s v="22421"/>
    <x v="18"/>
    <s v="CERRADO GTSP"/>
    <s v="GESTIÓN CULMINADA"/>
    <s v="TRAMITE CONSULTA"/>
    <s v="ART 10° DEC. 554 DE 2003 ESCRITURACIÓN"/>
    <m/>
    <m/>
    <m/>
  </r>
  <r>
    <s v="22423"/>
    <x v="18"/>
    <s v="CERRADO GTSP"/>
    <s v="EN TRAMITE ACTUACIÓN ADMINISTRATIVA"/>
    <s v="TRAMITE CONSULTA"/>
    <s v="ART 7° LEY 1001 DE 2005 GRAVÁMENES"/>
    <m/>
    <m/>
    <m/>
  </r>
  <r>
    <s v="22424"/>
    <x v="18"/>
    <s v="CERRADO GTSP"/>
    <s v="TRANSFERIDO LIQUIDACION"/>
    <s v="TRAMITE CONSULTA"/>
    <s v="ART 10° DEC. 554 DE 2003 ESCRITURACIÓN"/>
    <m/>
    <m/>
    <m/>
  </r>
  <r>
    <s v="22425"/>
    <x v="18"/>
    <s v="CERRADO GTSP"/>
    <s v="TRANSFERIDO LIQUIDACION"/>
    <s v="TRAMITE CONSULTA"/>
    <s v="ART 10° DEC. 554 DE 2003 ESCRITURACIÓN"/>
    <m/>
    <m/>
    <m/>
  </r>
  <r>
    <s v="22426"/>
    <x v="18"/>
    <s v="CERRADO GTSP"/>
    <s v="TRANSFERIDO LIQUIDACION"/>
    <s v="TRAMITE CONSULTA"/>
    <s v="ART 10° DEC. 554 DE 2003 ESCRITURACIÓN"/>
    <m/>
    <m/>
    <m/>
  </r>
  <r>
    <s v="22427"/>
    <x v="18"/>
    <s v="CERRADO GTSP"/>
    <s v="TRANSFERIDO LIQUIDACION"/>
    <s v="TRAMITE CONSULTA"/>
    <s v="ART 10° DEC. 554 DE 2003 ESCRITURACIÓN"/>
    <m/>
    <m/>
    <m/>
  </r>
  <r>
    <s v="22428"/>
    <x v="18"/>
    <s v="CERRADO GTSP"/>
    <s v="TRANSFERIDO LIQUIDACION"/>
    <s v="TRAMITE CONSULTA"/>
    <s v="ART 10° DEC. 554 DE 2003 ESCRITURACIÓN"/>
    <m/>
    <m/>
    <m/>
  </r>
  <r>
    <s v="22429"/>
    <x v="18"/>
    <s v="CERRADO GTSP"/>
    <s v="EN TRAMITE ACTUACIÓN ADMINISTRATIVA"/>
    <s v="TRAMITE CONSULTA"/>
    <s v="ART 10° DEC. 554 DE 2003 ESCRITURACIÓN"/>
    <m/>
    <m/>
    <m/>
  </r>
  <r>
    <s v="22431"/>
    <x v="18"/>
    <s v="CERRADO GTSP"/>
    <s v="EN ESTUDIO TECNICO Y JURIDICO"/>
    <s v="TRAMITE CONSULTA"/>
    <s v="ART 10° DEC. 554 DE 2003 ESCRITURACIÓN"/>
    <m/>
    <m/>
    <m/>
  </r>
  <r>
    <s v="22432"/>
    <x v="18"/>
    <s v="CERRADO GTSP"/>
    <s v="EN ESTUDIO TECNICO Y JURIDICO"/>
    <s v="TRAMITE CONSULTA"/>
    <s v="ART 10° DEC. 554 DE 2003 ESCRITURACIÓN"/>
    <m/>
    <m/>
    <m/>
  </r>
  <r>
    <s v="22435"/>
    <x v="18"/>
    <s v="CERRADO GTSP"/>
    <s v="TRANSFERIDO LIQUIDACION"/>
    <s v="TRAMITE CONSULTA"/>
    <s v="ART 10° DEC. 554 DE 2003 ESCRITURACIÓN"/>
    <m/>
    <m/>
    <m/>
  </r>
  <r>
    <s v="22437"/>
    <x v="18"/>
    <s v="CERRADO GTSP"/>
    <s v="TRANSFERIDO LIQUIDACION"/>
    <s v="TRAMITE CONSULTA"/>
    <s v="ART 10° DEC. 554 DE 2003 ESCRITURACIÓN"/>
    <m/>
    <m/>
    <m/>
  </r>
  <r>
    <s v="22438"/>
    <x v="18"/>
    <s v="CERRADO GTSP"/>
    <s v="TRANSFERIDO LIQUIDACION"/>
    <s v="TRAMITE CONSULTA"/>
    <s v="ART 10° DEC. 554 DE 2003 ESCRITURACIÓN"/>
    <m/>
    <m/>
    <m/>
  </r>
  <r>
    <s v="22439"/>
    <x v="18"/>
    <s v="CERRADO GTSP"/>
    <s v="TRANSFERIDO LIQUIDACION"/>
    <s v="TRAMITE CONSULTA"/>
    <s v="ART 10° DEC. 554 DE 2003 ESCRITURACIÓN"/>
    <m/>
    <m/>
    <m/>
  </r>
  <r>
    <s v="22440"/>
    <x v="18"/>
    <s v="CERRADO GTSP"/>
    <s v="TRANSFERIDO LIQUIDACION"/>
    <s v="TRAMITE CONSULTA"/>
    <s v="ART 10° DEC. 554 DE 2003 ESCRITURACIÓN"/>
    <m/>
    <m/>
    <m/>
  </r>
  <r>
    <s v="22441"/>
    <x v="18"/>
    <s v="CERRADO GTSP"/>
    <s v="EN ESTUDIO TECNICO Y JURIDICO"/>
    <s v="TRAMITE CONSULTA"/>
    <s v="ART 10° DEC. 554 DE 2003 ESCRITURACIÓN"/>
    <m/>
    <m/>
    <m/>
  </r>
  <r>
    <s v="22443"/>
    <x v="18"/>
    <s v="CERRADO GTSP"/>
    <s v="TRANSFERIDO LIQUIDACION"/>
    <s v="TRAMITE CONSULTA"/>
    <s v="ART 10° DEC. 554 DE 2003 ESCRITURACIÓN"/>
    <m/>
    <m/>
    <m/>
  </r>
  <r>
    <s v="22444"/>
    <x v="18"/>
    <s v="CERRADO GTSP"/>
    <s v="TRANSFERIDO LIQUIDACION"/>
    <s v="TRAMITE CONSULTA"/>
    <s v="ART 10° DEC. 554 DE 2003 ESCRITURACIÓN"/>
    <m/>
    <m/>
    <m/>
  </r>
  <r>
    <s v="22445"/>
    <x v="18"/>
    <s v="CERRADO GTSP"/>
    <s v="TRANSFERIDO LIQUIDACION"/>
    <s v="TRAMITE CONSULTA"/>
    <s v="ART 10° DEC. 554 DE 2003 ESCRITURACIÓN"/>
    <m/>
    <m/>
    <m/>
  </r>
  <r>
    <s v="22446"/>
    <x v="18"/>
    <s v="CERRADO GTSP"/>
    <s v="TRANSFERIDOS PAR"/>
    <s v="TRAMITE CONSULTA"/>
    <s v="ART 10° DEC. 554 DE 2003 ESCRITURACIÓN"/>
    <m/>
    <m/>
    <m/>
  </r>
  <r>
    <s v="22706"/>
    <x v="18"/>
    <s v="CERRADO GTSP"/>
    <s v="TRANSFERIDO LIQUIDACION"/>
    <s v="TRAMITE CONSULTA"/>
    <s v="ART 10° DEC. 554 DE 2003 ESCRITURACIÓN"/>
    <m/>
    <m/>
    <m/>
  </r>
  <r>
    <s v="22709"/>
    <x v="18"/>
    <s v="CERRADO GTSP"/>
    <s v="TRANSFERIDO LIQUIDACION"/>
    <s v="TRAMITE CONSULTA"/>
    <s v="ART 10° DEC. 554 DE 2003 ESCRITURACIÓN"/>
    <m/>
    <m/>
    <m/>
  </r>
  <r>
    <s v="22712"/>
    <x v="18"/>
    <s v="CERRADO GTSP"/>
    <s v="SIN ACTUACION"/>
    <s v="TRAMITE CONSULTA"/>
    <s v="ART 10° DEC. 554 DE 2003 ESCRITURACIÓN"/>
    <m/>
    <m/>
    <m/>
  </r>
  <r>
    <s v="22713"/>
    <x v="18"/>
    <s v="CERRADO GTSP"/>
    <s v="TRANSFERIDO LIQUIDACION"/>
    <s v="TRAMITE CONSULTA"/>
    <s v="ART 10° DEC. 554 DE 2003 ESCRITURACIÓN"/>
    <m/>
    <m/>
    <m/>
  </r>
  <r>
    <s v="22715"/>
    <x v="18"/>
    <s v="CERRADO GTSP"/>
    <s v="TRANSFERIDO LIQUIDACION"/>
    <s v="TRAMITE CONSULTA"/>
    <s v="ART 10° DEC. 554 DE 2003 ESCRITURACIÓN"/>
    <m/>
    <m/>
    <m/>
  </r>
  <r>
    <s v="22716"/>
    <x v="18"/>
    <s v="CERRADO GTSP"/>
    <s v="SIN ACTUACION"/>
    <s v="TRAMITE CONSULTA"/>
    <s v="ART 10° DEC. 554 DE 2003 ESCRITURACIÓN"/>
    <m/>
    <m/>
    <m/>
  </r>
  <r>
    <s v="22717"/>
    <x v="18"/>
    <s v="CERRADO GTSP"/>
    <s v="SIN ACTUACION"/>
    <s v="TRAMITE CONSULTA"/>
    <s v="ART 10° DEC. 554 DE 2003 ESCRITURACIÓN"/>
    <m/>
    <m/>
    <m/>
  </r>
  <r>
    <s v="22718"/>
    <x v="18"/>
    <s v="CERRADO GTSP"/>
    <s v="SIN ACTUACION"/>
    <s v="TRAMITE CONSULTA"/>
    <s v="ART 10° DEC. 554 DE 2003 ESCRITURACIÓN"/>
    <m/>
    <m/>
    <m/>
  </r>
  <r>
    <s v="22719"/>
    <x v="18"/>
    <s v="CERRADO GTSP"/>
    <s v="SIN ACTUACION"/>
    <s v="TRAMITE CONSULTA"/>
    <s v="ART 10° DEC. 554 DE 2003 ESCRITURACIÓN"/>
    <m/>
    <m/>
    <m/>
  </r>
  <r>
    <s v="22720"/>
    <x v="18"/>
    <s v="CERRADO GTSP"/>
    <s v="SIN ACTUACION"/>
    <s v="TRAMITE CONSULTA"/>
    <s v="ART 10° DEC. 554 DE 2003 ESCRITURACIÓN"/>
    <m/>
    <m/>
    <m/>
  </r>
  <r>
    <s v="22721"/>
    <x v="18"/>
    <s v="CERRADO GTSP"/>
    <s v="SIN ACTUACION"/>
    <s v="TRAMITE CONSULTA"/>
    <s v="ART 10° DEC. 554 DE 2003 ESCRITURACIÓN"/>
    <m/>
    <m/>
    <m/>
  </r>
  <r>
    <s v="22722"/>
    <x v="18"/>
    <s v="CERRADO GTSP"/>
    <s v="SIN ACTUACION"/>
    <s v="TRAMITE CONSULTA"/>
    <s v="ART 10° DEC. 554 DE 2003 ESCRITURACIÓN"/>
    <m/>
    <m/>
    <m/>
  </r>
  <r>
    <s v="22723"/>
    <x v="18"/>
    <s v="CERRADO GTSP"/>
    <s v="SIN ACTUACION"/>
    <s v="TRAMITE CONSULTA"/>
    <s v="ART 10° DEC. 554 DE 2003 ESCRITURACIÓN"/>
    <m/>
    <m/>
    <m/>
  </r>
  <r>
    <s v="22724"/>
    <x v="18"/>
    <s v="CERRADO GTSP"/>
    <s v="SIN ACTUACION"/>
    <s v="TRAMITE CONSULTA"/>
    <s v="ART 10° DEC. 554 DE 2003 ESCRITURACIÓN"/>
    <m/>
    <m/>
    <m/>
  </r>
  <r>
    <s v="22725"/>
    <x v="18"/>
    <s v="CERRADO GTSP"/>
    <s v="SIN ACTUACION"/>
    <s v="TRAMITE CONSULTA"/>
    <s v="ART 10° DEC. 554 DE 2003 ESCRITURACIÓN"/>
    <m/>
    <m/>
    <m/>
  </r>
  <r>
    <s v="22726"/>
    <x v="18"/>
    <s v="CERRADO GTSP"/>
    <s v="SIN ACTUACION"/>
    <s v="TRAMITE CONSULTA"/>
    <s v="ART 10° DEC. 554 DE 2003 ESCRITURACIÓN"/>
    <m/>
    <m/>
    <m/>
  </r>
  <r>
    <s v="22727"/>
    <x v="18"/>
    <s v="CERRADO GTSP"/>
    <s v="SIN ACTUACION"/>
    <s v="TRAMITE CONSULTA"/>
    <s v="ART 10° DEC. 554 DE 2003 ESCRITURACIÓN"/>
    <m/>
    <m/>
    <m/>
  </r>
  <r>
    <s v="22728"/>
    <x v="18"/>
    <s v="CERRADO GTSP"/>
    <s v="SIN ACTUACION"/>
    <s v="TRAMITE CONSULTA"/>
    <s v="ART 10° DEC. 554 DE 2003 ESCRITURACIÓN"/>
    <m/>
    <m/>
    <m/>
  </r>
  <r>
    <s v="22729"/>
    <x v="18"/>
    <s v="CERRADO GTSP"/>
    <s v="EN TRAMITE ACTUACIÓN ADMINISTRATIVA"/>
    <s v="TRAMITE CONSULTA"/>
    <s v="ART 10° DEC. 554 DE 2003 ESCRITURACIÓN"/>
    <m/>
    <m/>
    <m/>
  </r>
  <r>
    <s v="22730"/>
    <x v="18"/>
    <s v="CERRADO GTSP"/>
    <s v="SIN ACTUACION"/>
    <s v="TRAMITE CONSULTA"/>
    <s v="ART 10° DEC. 554 DE 2003 ESCRITURACIÓN"/>
    <m/>
    <m/>
    <m/>
  </r>
  <r>
    <s v="22731"/>
    <x v="18"/>
    <s v="CERRADO GTSP"/>
    <s v="SIN ACTUACION"/>
    <s v="TRAMITE CONSULTA"/>
    <s v="ART 10° DEC. 554 DE 2003 ESCRITURACIÓN"/>
    <m/>
    <m/>
    <m/>
  </r>
  <r>
    <s v="22732"/>
    <x v="18"/>
    <s v="CERRADO GTSP"/>
    <s v="SIN ACTUACION"/>
    <s v="TRAMITE CONSULTA"/>
    <s v="ART 10° DEC. 554 DE 2003 ESCRITURACIÓN"/>
    <m/>
    <m/>
    <m/>
  </r>
  <r>
    <s v="22733"/>
    <x v="18"/>
    <s v="CERRADO GTSP"/>
    <s v="SIN ACTUACION"/>
    <s v="TRAMITE CONSULTA"/>
    <s v="ART 10° DEC. 554 DE 2003 ESCRITURACIÓN"/>
    <m/>
    <m/>
    <m/>
  </r>
  <r>
    <s v="22734"/>
    <x v="18"/>
    <s v="CERRADO GTSP"/>
    <s v="SIN ACTUACION"/>
    <s v="TRAMITE CONSULTA"/>
    <s v="ART 10° DEC. 554 DE 2003 ESCRITURACIÓN"/>
    <m/>
    <m/>
    <m/>
  </r>
  <r>
    <s v="22735"/>
    <x v="18"/>
    <s v="CERRADO GTSP"/>
    <s v="SIN ACTUACION"/>
    <s v="TRAMITE CONSULTA"/>
    <s v="ART 10° DEC. 554 DE 2003 ESCRITURACIÓN"/>
    <m/>
    <m/>
    <m/>
  </r>
  <r>
    <s v="22736"/>
    <x v="18"/>
    <s v="CERRADO GTSP"/>
    <s v="SIN ACTUACION"/>
    <s v="TRAMITE CONSULTA"/>
    <s v="ART 10° DEC. 554 DE 2003 ESCRITURACIÓN"/>
    <m/>
    <m/>
    <m/>
  </r>
  <r>
    <s v="22737"/>
    <x v="18"/>
    <s v="CERRADO GTSP"/>
    <s v="SIN ACTUACION"/>
    <s v="TRAMITE CONSULTA"/>
    <s v="ART 10° DEC. 554 DE 2003 ESCRITURACIÓN"/>
    <m/>
    <m/>
    <m/>
  </r>
  <r>
    <s v="22738"/>
    <x v="18"/>
    <s v="CERRADO GTSP"/>
    <s v="SIN ACTUACION"/>
    <s v="TRAMITE CONSULTA"/>
    <s v="ART 10° DEC. 554 DE 2003 ESCRITURACIÓN"/>
    <m/>
    <m/>
    <m/>
  </r>
  <r>
    <s v="22739"/>
    <x v="18"/>
    <s v="CERRADO GTSP"/>
    <s v="SIN ACTUACION"/>
    <s v="TRAMITE CONSULTA"/>
    <s v="ART 10° DEC. 554 DE 2003 ESCRITURACIÓN"/>
    <m/>
    <m/>
    <m/>
  </r>
  <r>
    <s v="22742"/>
    <x v="18"/>
    <s v="CERRADO GTSP"/>
    <s v="SIN ACTUACION"/>
    <s v="TRAMITE CONSULTA"/>
    <s v="ART 10° DEC. 554 DE 2003 ESCRITURACIÓN"/>
    <m/>
    <m/>
    <m/>
  </r>
  <r>
    <s v="22743"/>
    <x v="18"/>
    <s v="CERRADO GTSP"/>
    <s v="EN TRAMITE ACTUACIÓN ADMINISTRATIVA"/>
    <s v="TRAMITE CONSULTA"/>
    <s v="ART 10° DEC. 554 DE 2003 ESCRITURACIÓN"/>
    <m/>
    <m/>
    <m/>
  </r>
  <r>
    <s v="22744"/>
    <x v="18"/>
    <s v="CERRADO GTSP"/>
    <s v="SIN ACTUACION"/>
    <s v="TRAMITE CONSULTA"/>
    <s v="ART 10° DEC. 554 DE 2003 ESCRITURACIÓN"/>
    <m/>
    <m/>
    <m/>
  </r>
  <r>
    <s v="22792"/>
    <x v="18"/>
    <s v="CERRADO GTSP"/>
    <s v="SIN ACTUACION"/>
    <s v="TRAMITE CONSULTA"/>
    <s v="ART 10° DEC. 554 DE 2003 ESCRITURACIÓN"/>
    <m/>
    <m/>
    <m/>
  </r>
  <r>
    <s v="22793"/>
    <x v="18"/>
    <s v="CERRADO GTSP"/>
    <s v="SIN ACTUACION"/>
    <s v="TRAMITE CONSULTA"/>
    <s v="ART 10° DEC. 554 DE 2003 ESCRITURACIÓN"/>
    <m/>
    <m/>
    <m/>
  </r>
  <r>
    <s v="22795"/>
    <x v="18"/>
    <s v="CERRADO GTSP"/>
    <s v="SIN ACTUACION"/>
    <s v="TRAMITE CONSULTA"/>
    <s v="ART 10° DEC. 554 DE 2003 ESCRITURACIÓN"/>
    <m/>
    <m/>
    <m/>
  </r>
  <r>
    <s v="22798"/>
    <x v="18"/>
    <s v="CERRADO GTSP"/>
    <s v="TRANSFERIDO LIQUIDACION"/>
    <s v="TRAMITE CONSULTA"/>
    <s v="ART 10° DEC. 554 DE 2003 ESCRITURACIÓN"/>
    <m/>
    <m/>
    <m/>
  </r>
  <r>
    <s v="22799"/>
    <x v="18"/>
    <s v="CERRADO GTSP"/>
    <s v="SIN ACTUACION"/>
    <s v="TRAMITE CONSULTA"/>
    <s v="ART 10° DEC. 554 DE 2003 ESCRITURACIÓN"/>
    <m/>
    <m/>
    <m/>
  </r>
  <r>
    <s v="22801"/>
    <x v="18"/>
    <s v="CERRADO GTSP"/>
    <s v="TRANSFERIDO LIQUIDACION"/>
    <s v="TRAMITE CONSULTA"/>
    <s v="ART 10° DEC. 554 DE 2003 ESCRITURACIÓN"/>
    <m/>
    <m/>
    <m/>
  </r>
  <r>
    <s v="22802"/>
    <x v="18"/>
    <s v="CERRADO GTSP"/>
    <s v="TRANSFERIDO LIQUIDACION"/>
    <s v="TRAMITE CONSULTA"/>
    <s v="ART 10° DEC. 554 DE 2003 ESCRITURACIÓN"/>
    <m/>
    <m/>
    <m/>
  </r>
  <r>
    <s v="22803"/>
    <x v="18"/>
    <s v="CERRADO GTSP"/>
    <s v="SIN ACTUACION"/>
    <s v="TRAMITE CONSULTA"/>
    <s v="ART 10° DEC. 554 DE 2003 ESCRITURACIÓN"/>
    <m/>
    <m/>
    <m/>
  </r>
  <r>
    <s v="22804"/>
    <x v="18"/>
    <s v="CERRADO GTSP"/>
    <s v="SIN ACTUACION"/>
    <s v="TRAMITE CONSULTA"/>
    <s v="ART 10° DEC. 554 DE 2003 ESCRITURACIÓN"/>
    <m/>
    <m/>
    <m/>
  </r>
  <r>
    <s v="22805"/>
    <x v="18"/>
    <s v="CERRADO GTSP"/>
    <s v="SIN ACTUACION"/>
    <s v="TRAMITE CONSULTA"/>
    <s v="ART 10° DEC. 554 DE 2003 ESCRITURACIÓN"/>
    <m/>
    <m/>
    <m/>
  </r>
  <r>
    <s v="22806"/>
    <x v="18"/>
    <s v="CERRADO GTSP"/>
    <s v="SIN ACTUACION"/>
    <s v="TRAMITE CONSULTA"/>
    <s v="ART 10° DEC. 554 DE 2003 ESCRITURACIÓN"/>
    <m/>
    <m/>
    <m/>
  </r>
  <r>
    <s v="22807"/>
    <x v="18"/>
    <s v="CERRADO GTSP"/>
    <s v="SIN ACTUACION"/>
    <s v="TRAMITE CONSULTA"/>
    <s v="ART 10° DEC. 554 DE 2003 ESCRITURACIÓN"/>
    <m/>
    <m/>
    <m/>
  </r>
  <r>
    <s v="22808"/>
    <x v="18"/>
    <s v="CERRADO GTSP"/>
    <s v="SIN ACTUACION"/>
    <s v="TRAMITE CONSULTA"/>
    <s v="ART 10° DEC. 554 DE 2003 ESCRITURACIÓN"/>
    <m/>
    <m/>
    <m/>
  </r>
  <r>
    <s v="22809"/>
    <x v="18"/>
    <s v="CERRADO GTSP"/>
    <s v="SIN ACTUACION"/>
    <s v="TRAMITE CONSULTA"/>
    <s v="ART 10° DEC. 554 DE 2003 ESCRITURACIÓN"/>
    <m/>
    <m/>
    <m/>
  </r>
  <r>
    <s v="22810"/>
    <x v="18"/>
    <s v="CERRADO GTSP"/>
    <s v="SIN ACTUACION"/>
    <s v="TRAMITE CONSULTA"/>
    <s v="ART 10° DEC. 554 DE 2003 ESCRITURACIÓN"/>
    <m/>
    <m/>
    <m/>
  </r>
  <r>
    <s v="22811"/>
    <x v="18"/>
    <s v="CERRADO GTSP"/>
    <s v="SIN ACTUACION"/>
    <s v="TRAMITE CONSULTA"/>
    <s v="ART 10° DEC. 554 DE 2003 ESCRITURACIÓN"/>
    <m/>
    <m/>
    <m/>
  </r>
  <r>
    <s v="22812"/>
    <x v="18"/>
    <s v="CERRADO GTSP"/>
    <s v="SIN ACTUACION"/>
    <s v="TRAMITE CONSULTA"/>
    <s v="ART 10° DEC. 554 DE 2003 ESCRITURACIÓN"/>
    <m/>
    <m/>
    <m/>
  </r>
  <r>
    <s v="22813"/>
    <x v="18"/>
    <s v="CERRADO GTSP"/>
    <s v="SIN ACTUACION"/>
    <s v="TRAMITE CONSULTA"/>
    <s v="ART 10° DEC. 554 DE 2003 ESCRITURACIÓN"/>
    <m/>
    <m/>
    <m/>
  </r>
  <r>
    <s v="22814"/>
    <x v="18"/>
    <s v="CERRADO GTSP"/>
    <s v="SIN ACTUACION"/>
    <s v="TRAMITE CONSULTA"/>
    <s v="ART 10° DEC. 554 DE 2003 ESCRITURACIÓN"/>
    <m/>
    <m/>
    <m/>
  </r>
  <r>
    <s v="22815"/>
    <x v="18"/>
    <s v="CERRADO GTSP"/>
    <s v="SIN ACTUACION"/>
    <s v="TRAMITE CONSULTA"/>
    <s v="ART 10° DEC. 554 DE 2003 ESCRITURACIÓN"/>
    <m/>
    <m/>
    <m/>
  </r>
  <r>
    <s v="22816"/>
    <x v="18"/>
    <s v="CERRADO GTSP"/>
    <s v="SIN ACTUACION"/>
    <s v="TRAMITE CONSULTA"/>
    <s v="ART 10° DEC. 554 DE 2003 ESCRITURACIÓN"/>
    <m/>
    <m/>
    <m/>
  </r>
  <r>
    <s v="22817"/>
    <x v="18"/>
    <s v="CERRADO GTSP"/>
    <s v="SIN ACTUACION"/>
    <s v="TRAMITE CONSULTA"/>
    <s v="ART 10° DEC. 554 DE 2003 ESCRITURACIÓN"/>
    <m/>
    <m/>
    <m/>
  </r>
  <r>
    <s v="22818"/>
    <x v="18"/>
    <s v="CERRADO GTSP"/>
    <s v="SIN ACTUACION"/>
    <s v="TRAMITE CONSULTA"/>
    <s v="ART 10° DEC. 554 DE 2003 ESCRITURACIÓN"/>
    <m/>
    <m/>
    <m/>
  </r>
  <r>
    <s v="22819"/>
    <x v="18"/>
    <s v="CERRADO GTSP"/>
    <s v="SIN ACTUACION"/>
    <s v="TRAMITE CONSULTA"/>
    <s v="ART 10° DEC. 554 DE 2003 ESCRITURACIÓN"/>
    <m/>
    <m/>
    <m/>
  </r>
  <r>
    <s v="22820"/>
    <x v="18"/>
    <s v="CERRADO GTSP"/>
    <s v="SIN ACTUACION"/>
    <s v="TRAMITE CONSULTA"/>
    <s v="ART 10° DEC. 554 DE 2003 ESCRITURACIÓN"/>
    <m/>
    <m/>
    <m/>
  </r>
  <r>
    <s v="22821"/>
    <x v="18"/>
    <s v="CERRADO GTSP"/>
    <s v="SIN ACTUACION"/>
    <s v="TRAMITE CONSULTA"/>
    <s v="ART 10° DEC. 554 DE 2003 ESCRITURACIÓN"/>
    <m/>
    <m/>
    <m/>
  </r>
  <r>
    <s v="22822"/>
    <x v="18"/>
    <s v="CERRADO GTSP"/>
    <s v="SIN ACTUACION"/>
    <s v="TRAMITE CONSULTA"/>
    <s v="ART 10° DEC. 554 DE 2003 ESCRITURACIÓN"/>
    <m/>
    <m/>
    <m/>
  </r>
  <r>
    <s v="22823"/>
    <x v="18"/>
    <s v="CERRADO GTSP"/>
    <s v="SIN ACTUACION"/>
    <s v="TRAMITE CONSULTA"/>
    <s v="ART 10° DEC. 554 DE 2003 ESCRITURACIÓN"/>
    <m/>
    <m/>
    <m/>
  </r>
  <r>
    <s v="22824"/>
    <x v="18"/>
    <s v="CERRADO GTSP"/>
    <s v="SIN ACTUACION"/>
    <s v="TRAMITE CONSULTA"/>
    <s v="ART 10° DEC. 554 DE 2003 ESCRITURACIÓN"/>
    <m/>
    <m/>
    <m/>
  </r>
  <r>
    <s v="22825"/>
    <x v="18"/>
    <s v="CERRADO GTSP"/>
    <s v="SIN ACTUACION"/>
    <s v="TRAMITE CONSULTA"/>
    <s v="ART 10° DEC. 554 DE 2003 ESCRITURACIÓN"/>
    <m/>
    <m/>
    <m/>
  </r>
  <r>
    <s v="22826"/>
    <x v="18"/>
    <s v="CERRADO GTSP"/>
    <s v="SIN ACTUACION"/>
    <s v="TRAMITE CONSULTA"/>
    <s v="ART 10° DEC. 554 DE 2003 ESCRITURACIÓN"/>
    <m/>
    <m/>
    <m/>
  </r>
  <r>
    <s v="22830"/>
    <x v="18"/>
    <s v="CERRADO GTSP"/>
    <s v="SIN ACTUACION"/>
    <s v="TRAMITE CONSULTA"/>
    <s v="ART 10° DEC. 554 DE 2003 ESCRITURACIÓN"/>
    <m/>
    <m/>
    <m/>
  </r>
  <r>
    <s v="22854"/>
    <x v="18"/>
    <s v="CERRADO GTSP"/>
    <s v="SIN ACTUACION"/>
    <s v="TRAMITE CONSULTA"/>
    <s v="ART 10° DEC. 554 DE 2003 ESCRITURACIÓN"/>
    <m/>
    <m/>
    <m/>
  </r>
  <r>
    <s v="22880"/>
    <x v="18"/>
    <s v="CERRADO GTSP"/>
    <s v="TRANSFERIDO LIQUIDACION"/>
    <s v="TRAMITE CONSULTA"/>
    <s v="ART 10° DEC. 554 DE 2003 ESCRITURACIÓN"/>
    <m/>
    <m/>
    <m/>
  </r>
  <r>
    <s v="22882"/>
    <x v="18"/>
    <s v="CERRADO GTSP"/>
    <s v="SIN ACTUACION"/>
    <s v="TRAMITE CONSULTA"/>
    <s v="ART 10° DEC. 554 DE 2003 ESCRITURACIÓN"/>
    <m/>
    <m/>
    <m/>
  </r>
  <r>
    <s v="22884"/>
    <x v="18"/>
    <s v="CERRADO GTSP"/>
    <s v="SIN ACTUACION"/>
    <s v="TRAMITE CONSULTA"/>
    <s v="ART 10° DEC. 554 DE 2003 ESCRITURACIÓN"/>
    <m/>
    <m/>
    <m/>
  </r>
  <r>
    <s v="22887"/>
    <x v="18"/>
    <s v="CERRADO GTSP"/>
    <s v="SIN ACTUACION"/>
    <s v="TRAMITE CONSULTA"/>
    <s v="ART 10° DEC. 554 DE 2003 ESCRITURACIÓN"/>
    <m/>
    <m/>
    <m/>
  </r>
  <r>
    <s v="22888"/>
    <x v="18"/>
    <s v="CERRADO GTSP"/>
    <s v="GESTIÓN CULMINADA"/>
    <s v="TRAMITE CONSULTA"/>
    <s v="ART 7° LEY 1001 DE 2005 GRAVÁMENES"/>
    <m/>
    <m/>
    <m/>
  </r>
  <r>
    <s v="22889"/>
    <x v="18"/>
    <s v="CERRADO GTSP"/>
    <s v="SIN ACTUACION"/>
    <s v="TRAMITE CONSULTA"/>
    <s v="ART 10° DEC. 554 DE 2003 ESCRITURACIÓN"/>
    <m/>
    <m/>
    <m/>
  </r>
  <r>
    <s v="22890"/>
    <x v="18"/>
    <s v="CERRADO GTSP"/>
    <s v="SIN ACTUACION"/>
    <s v="TRAMITE CONSULTA"/>
    <s v="ART 10° DEC. 554 DE 2003 ESCRITURACIÓN"/>
    <m/>
    <m/>
    <m/>
  </r>
  <r>
    <s v="22898"/>
    <x v="18"/>
    <s v="CERRADO GTSP"/>
    <s v="SIN ACTUACION"/>
    <s v="TRAMITE CONSULTA"/>
    <s v="ART 10° DEC. 554 DE 2003 ESCRITURACIÓN"/>
    <m/>
    <m/>
    <m/>
  </r>
  <r>
    <s v="22899"/>
    <x v="18"/>
    <s v="CERRADO GTSP"/>
    <s v="SIN ACTUACION"/>
    <s v="TRAMITE CONSULTA"/>
    <s v="ART 10° DEC. 554 DE 2003 ESCRITURACIÓN"/>
    <m/>
    <m/>
    <m/>
  </r>
  <r>
    <s v="22901"/>
    <x v="18"/>
    <s v="CERRADO GTSP"/>
    <s v="SIN ACTUACION"/>
    <s v="TRAMITE CONSULTA"/>
    <s v="ART 10° DEC. 554 DE 2003 ESCRITURACIÓN"/>
    <m/>
    <m/>
    <m/>
  </r>
  <r>
    <s v="22902"/>
    <x v="18"/>
    <s v="CERRADO GTSP"/>
    <s v="TRANSFERIDO LIQUIDACION"/>
    <s v="TRAMITE CONSULTA"/>
    <s v="ART 10° DEC. 554 DE 2003 ESCRITURACIÓN"/>
    <m/>
    <m/>
    <m/>
  </r>
  <r>
    <s v="24055"/>
    <x v="18"/>
    <s v="CERRADO GTSP"/>
    <s v="EN ESTUDIO"/>
    <s v="TRAMITE CONSULTA"/>
    <s v="ART 7° LEY 1001 DE 2005 GRAVÁMENES"/>
    <m/>
    <m/>
    <m/>
  </r>
  <r>
    <s v="24061"/>
    <x v="18"/>
    <s v="CERRADO GTSP"/>
    <s v="EN ESTUDIO TECNICO Y JURIDICO"/>
    <s v="TRAMITE CONSULTA"/>
    <s v="ART 10° DEC. 554 DE 2003 ESCRITURACIÓN"/>
    <m/>
    <m/>
    <m/>
  </r>
  <r>
    <s v="24064"/>
    <x v="18"/>
    <s v="CERRADO GTSP"/>
    <s v="EN ESTUDIO TECNICO Y JURIDICO"/>
    <s v="TRAMITE CONSULTA"/>
    <s v="ART 10° DEC. 554 DE 2003 ESCRITURACIÓN"/>
    <m/>
    <m/>
    <m/>
  </r>
  <r>
    <s v="24067"/>
    <x v="18"/>
    <s v="CERRADO GTSP"/>
    <s v="TRAMITE FINAL"/>
    <s v="TRAMITE CONSULTA"/>
    <s v="Equipo Técnico GTSP"/>
    <m/>
    <m/>
    <m/>
  </r>
  <r>
    <s v="24068"/>
    <x v="18"/>
    <s v="CERRADO GTSP"/>
    <s v="TRANSFERIDO LIQUIDACION"/>
    <s v="TRAMITE CONSULTA"/>
    <s v="ART 10° DEC. 554 DE 2003 ESCRITURACIÓN"/>
    <m/>
    <m/>
    <m/>
  </r>
  <r>
    <s v="24072"/>
    <x v="18"/>
    <s v="CERRADO GTSP"/>
    <s v="EN ESTUDIO TECNICO Y JURIDICO"/>
    <s v="TRAMITE CONSULTA"/>
    <s v="ART 10° DEC. 554 DE 2003 ESCRITURACIÓN"/>
    <m/>
    <m/>
    <m/>
  </r>
  <r>
    <s v="24074"/>
    <x v="18"/>
    <s v="CERRADO GTSP"/>
    <s v="EN ESTUDIO"/>
    <s v="TRAMITE CONSULTA"/>
    <s v="ART 7° LEY 1001 DE 2005 GRAVÁMENES"/>
    <m/>
    <m/>
    <m/>
  </r>
  <r>
    <s v="24081"/>
    <x v="18"/>
    <s v="CERRADO GTSP"/>
    <s v="GESTIÓN CULMINADA"/>
    <s v="TRAMITE CONSULTA"/>
    <s v="ART 10° DEC. 554 DE 2003 ESCRITURACIÓN"/>
    <m/>
    <m/>
    <m/>
  </r>
  <r>
    <s v="24084"/>
    <x v="18"/>
    <s v="CERRADO GTSP"/>
    <s v="EN ESTUDIO TECNICO Y JURIDICO"/>
    <s v="TRAMITE CONSULTA"/>
    <s v="ART 10° DEC. 554 DE 2003 ESCRITURACIÓN"/>
    <m/>
    <m/>
    <m/>
  </r>
  <r>
    <s v="24085"/>
    <x v="18"/>
    <s v="CERRADO GTSP"/>
    <s v="EN TRAMITE ACTUACIÓN ADMINISTRATIVA"/>
    <s v="TRAMITE CONSULTA"/>
    <s v="ART 10° DEC. 554 DE 2003 ESCRITURACIÓN"/>
    <m/>
    <m/>
    <m/>
  </r>
  <r>
    <s v="25012"/>
    <x v="18"/>
    <s v="CERRADO GTSP"/>
    <s v="GESTIÓN CULMINADA"/>
    <s v="TRAMITE CONSULTA"/>
    <s v="ART 10° DEC. 554 DE 2003 ESCRITURACIÓN"/>
    <m/>
    <m/>
    <m/>
  </r>
  <r>
    <s v="25015"/>
    <x v="18"/>
    <s v="CERRADO GTSP"/>
    <s v="GESTIÓN CULMINADA"/>
    <s v="TRAMITE CONSULTA"/>
    <s v="Art 277 de la Ley 1955 de 2019"/>
    <m/>
    <m/>
    <m/>
  </r>
  <r>
    <s v="25021"/>
    <x v="18"/>
    <s v="CERRADO GTSP"/>
    <s v="GESTIÓN CULMINADA"/>
    <s v="TRAMITE CONSULTA"/>
    <s v="ART 10° DEC. 554 DE 2003 ESCRITURACIÓN"/>
    <m/>
    <m/>
    <m/>
  </r>
  <r>
    <s v="25057"/>
    <x v="18"/>
    <s v="CERRADO GTSP"/>
    <s v="GESTIÓN CULMINADA"/>
    <s v="TRAMITE CONSULTA"/>
    <s v="ART 10° DEC. 554 DE 2003 ESCRITURACIÓN"/>
    <m/>
    <m/>
    <m/>
  </r>
  <r>
    <s v="25058"/>
    <x v="18"/>
    <s v="CERRADO GTSP"/>
    <s v="GESTIÓN CULMINADA"/>
    <s v="TRAMITE CONSULTA"/>
    <s v="ART 10° DEC. 554 DE 2003 ESCRITURACIÓN"/>
    <m/>
    <m/>
    <m/>
  </r>
  <r>
    <s v="25060"/>
    <x v="18"/>
    <s v="CERRADO GTSP"/>
    <s v="GESTIÓN CULMINADA"/>
    <s v="TRAMITE CONSULTA"/>
    <s v="ART 10° DEC. 554 DE 2003 ESCRITURACIÓN"/>
    <m/>
    <m/>
    <m/>
  </r>
  <r>
    <s v="25167"/>
    <x v="18"/>
    <s v="CERRADO GTSP"/>
    <s v="GESTIÓN CULMINADA"/>
    <s v="TRAMITE CONSULTA"/>
    <s v="ART 10° DEC. 554 DE 2003 ESCRITURACIÓN"/>
    <m/>
    <m/>
    <m/>
  </r>
  <r>
    <s v="25168"/>
    <x v="18"/>
    <s v="CERRADO GTSP"/>
    <s v="SIN ACTUACIÓN"/>
    <s v="TRAMITE CONSULTA"/>
    <s v="ART 10° DEC. 554 DE 2003 ESCRITURACIÓN"/>
    <m/>
    <m/>
    <m/>
  </r>
  <r>
    <s v="25664"/>
    <x v="18"/>
    <s v="CERRADO GTSP"/>
    <s v="SIN ACTUACION"/>
    <s v="TRAMITE CONSULTA"/>
    <s v="ART 10° DEC. 554 DE 2003 ESCRITURACIÓN"/>
    <m/>
    <m/>
    <m/>
  </r>
  <r>
    <s v="25997"/>
    <x v="18"/>
    <s v="CERRADO GTSP"/>
    <s v="EN ESTUDIO"/>
    <s v="TRAMITE CONSULTA"/>
    <s v="ART 10° DEC. 554 DE 2003 ESCRITURACIÓN"/>
    <m/>
    <m/>
    <m/>
  </r>
  <r>
    <s v="25998"/>
    <x v="18"/>
    <s v="CERRADO GTSP"/>
    <s v="CONSTANCIA EJECUTORIA"/>
    <s v="TRAMITE CONSULTA"/>
    <s v="ART 10° DEC. 554 DE 2003 ESCRITURACIÓN"/>
    <m/>
    <m/>
    <m/>
  </r>
  <r>
    <s v="25999"/>
    <x v="18"/>
    <s v="CERRADO GTSP"/>
    <s v="GESTIÓN CULMINADA"/>
    <s v="TRAMITE CONSULTA"/>
    <s v="ART 10° DEC. 554 DE 2003 ESCRITURACIÓN"/>
    <m/>
    <m/>
    <m/>
  </r>
  <r>
    <s v="36138"/>
    <x v="18"/>
    <s v="CERRADO GTSP"/>
    <s v="GESTIÓN CULMINADA"/>
    <s v="TRAMITE CONSULTA"/>
    <s v="ART 2° LEY 1001 DE 2005 TITULACIÓN"/>
    <m/>
    <m/>
    <m/>
  </r>
  <r>
    <s v="36144"/>
    <x v="18"/>
    <s v="CERRADO GTSP"/>
    <s v="GESTIÓN CULMINADA"/>
    <s v="TRAMITE CONSULTA"/>
    <s v="ART 2° LEY 1001 DE 2005 TITULACIÓN"/>
    <m/>
    <m/>
    <m/>
  </r>
  <r>
    <s v="36145"/>
    <x v="18"/>
    <s v="CERRADO GTSP"/>
    <s v="GESTIÓN CULMINADA"/>
    <s v="TRAMITE CONSULTA"/>
    <s v="ART 2° LEY 1001 DE 2005 TITULACIÓN"/>
    <m/>
    <m/>
    <m/>
  </r>
  <r>
    <s v="36146"/>
    <x v="18"/>
    <s v="CERRADO GTSP"/>
    <s v="GESTIÓN CULMINADA"/>
    <s v="TRAMITE CONSULTA"/>
    <s v="ART 2° LEY 1001 DE 2005 TITULACIÓN"/>
    <m/>
    <m/>
    <m/>
  </r>
  <r>
    <s v="36149"/>
    <x v="18"/>
    <s v="CERRADO GTSP"/>
    <s v="EN ESTUDIO"/>
    <s v="TRAMITE CONSULTA"/>
    <s v="ART 2° LEY 1001 DE 2005 TITULACIÓN"/>
    <m/>
    <m/>
    <m/>
  </r>
  <r>
    <s v="36150"/>
    <x v="18"/>
    <s v="CERRADO GTSP"/>
    <s v="GESTIÓN CULMINADA"/>
    <s v="TRAMITE CONSULTA"/>
    <s v="ART 2° LEY 1001 DE 2005 TITULACIÓN"/>
    <m/>
    <m/>
    <m/>
  </r>
  <r>
    <s v="36179"/>
    <x v="18"/>
    <s v="CERRADO GTSP"/>
    <s v="GESTIÓN CULMINADA"/>
    <s v="TRAMITE CONSULTA"/>
    <s v="ART 2° LEY 1001 DE 2005 TITULACIÓN"/>
    <m/>
    <m/>
    <m/>
  </r>
  <r>
    <s v="36180"/>
    <x v="18"/>
    <s v="CERRADO GTSP"/>
    <s v="GESTIÓN CULMINADA"/>
    <s v="TRAMITE CONSULTA"/>
    <s v="ART 2° LEY 1001 DE 2005 TITULACIÓN"/>
    <m/>
    <m/>
    <m/>
  </r>
  <r>
    <s v="42031"/>
    <x v="18"/>
    <s v="CERRADO GTSP"/>
    <s v="ENTREGADO AL USUARIO PARA REGISTRO"/>
    <s v="TRAMITE CONSULTA"/>
    <s v="ART 10° DEC. 554 DE 2003 ESCRITURACIÓN"/>
    <m/>
    <m/>
    <m/>
  </r>
  <r>
    <s v="42069"/>
    <x v="18"/>
    <s v="CERRADO GTSP"/>
    <s v="TERMINADO PROCESO LIQUIDACION"/>
    <s v="TRAMITE CONSULTA"/>
    <s v="Equipo Técnico GTSP"/>
    <m/>
    <m/>
    <m/>
  </r>
  <r>
    <s v="42070"/>
    <x v="18"/>
    <s v="CERRADO GTSP"/>
    <s v="EN ESTUDIO TECNICO Y JURIDICO"/>
    <s v="TRAMITE CONSULTA"/>
    <s v="ART 10° DEC. 554 DE 2003 ESCRITURACIÓN"/>
    <m/>
    <m/>
    <m/>
  </r>
  <r>
    <s v="42075"/>
    <x v="18"/>
    <s v="CERRADO GTSP"/>
    <s v="EN ESTUDIO TECNICO Y JURIDICO"/>
    <s v="TRAMITE CONSULTA"/>
    <s v="ART 10° DEC. 554 DE 2003 ESCRITURACIÓN"/>
    <m/>
    <m/>
    <m/>
  </r>
  <r>
    <s v="42080"/>
    <x v="18"/>
    <s v="CERRADO GTSP"/>
    <s v="EN ESTUDIO"/>
    <s v="TRAMITE CONSULTA"/>
    <s v="ART 7° LEY 1001 DE 2005 GRAVÁMENES"/>
    <m/>
    <m/>
    <m/>
  </r>
  <r>
    <s v="42082"/>
    <x v="18"/>
    <s v="CERRADO GTSP"/>
    <s v="TERMINADO PROCESO LIQUIDACION"/>
    <s v="TRAMITE CONSULTA"/>
    <s v="Equipo Técnico GTSP"/>
    <m/>
    <m/>
    <m/>
  </r>
  <r>
    <s v="47057"/>
    <x v="18"/>
    <s v="CERRADO GTSP"/>
    <s v="EN ESTUDIO"/>
    <s v="TRAMITE CONSULTA"/>
    <s v="ART 10° DEC. 554 DE 2003 ESCRITURACIÓN"/>
    <m/>
    <m/>
    <m/>
  </r>
  <r>
    <s v="47058"/>
    <x v="18"/>
    <s v="CERRADO GTSP"/>
    <s v="EN ESTUDIO"/>
    <s v="TRAMITE CONSULTA"/>
    <s v="ART 10° DEC. 554 DE 2003 ESCRITURACIÓN"/>
    <m/>
    <m/>
    <m/>
  </r>
  <r>
    <s v="47061"/>
    <x v="18"/>
    <s v="CERRADO GTSP"/>
    <s v="EN ESTUDIO"/>
    <s v="TRAMITE CONSULTA"/>
    <s v="ART 10° DEC. 554 DE 2003 ESCRITURACIÓN"/>
    <m/>
    <m/>
    <m/>
  </r>
  <r>
    <s v="47065"/>
    <x v="18"/>
    <s v="CERRADO GTSP"/>
    <s v="EN ESTUDIO"/>
    <s v="TRAMITE CONSULTA"/>
    <s v="ART 10° DEC. 554 DE 2003 ESCRITURACIÓN"/>
    <m/>
    <m/>
    <m/>
  </r>
  <r>
    <s v="47074"/>
    <x v="18"/>
    <s v="CERRADO GTSP"/>
    <s v="EN TRAMITE ACTUACIÓN ADMINISTRATIVA"/>
    <s v="TRAMITE CONSULTA"/>
    <s v="ART 10° DEC. 554 DE 2003 ESCRITURACIÓN"/>
    <m/>
    <m/>
    <m/>
  </r>
  <r>
    <s v="47075"/>
    <x v="18"/>
    <s v="CERRADO GTSP"/>
    <s v="EN TRAMITE ACTUACIÓN ADMINISTRATIVA"/>
    <s v="TRAMITE CONSULTA"/>
    <s v="ART 10° DEC. 554 DE 2003 ESCRITURACIÓN"/>
    <m/>
    <m/>
    <m/>
  </r>
  <r>
    <s v="48428"/>
    <x v="18"/>
    <s v="CERRADO GTSP"/>
    <s v="GESTIÓN CULMINADA"/>
    <s v="TRAMITE CONSULTA"/>
    <s v="ART 10° DEC. 554 DE 2003 ESCRITURACIÓN"/>
    <m/>
    <m/>
    <m/>
  </r>
  <r>
    <s v="48429"/>
    <x v="18"/>
    <s v="CERRADO GTSP"/>
    <s v="GESTIÓN CULMINADA"/>
    <s v="TRAMITE CONSULTA"/>
    <s v="ART 10° DEC. 554 DE 2003 ESCRITURACIÓN"/>
    <m/>
    <m/>
    <m/>
  </r>
  <r>
    <s v="48430"/>
    <x v="18"/>
    <s v="CERRADO GTSP"/>
    <s v="GESTIÓN CULMINADA"/>
    <s v="TRAMITE CONSULTA"/>
    <s v="ART 10° DEC. 554 DE 2003 ESCRITURACIÓN"/>
    <m/>
    <m/>
    <m/>
  </r>
  <r>
    <s v="48434"/>
    <x v="18"/>
    <s v="CERRADO GTSP"/>
    <s v="GESTIÓN CULMINADA"/>
    <s v="TRAMITE CONSULTA"/>
    <s v="ART 10° DEC. 554 DE 2003 ESCRITURACIÓN"/>
    <m/>
    <m/>
    <m/>
  </r>
  <r>
    <s v="48447"/>
    <x v="18"/>
    <s v="CERRADO GTSP"/>
    <s v="SIN ACTUACIÓN"/>
    <s v="TRAMITE CONSULTA"/>
    <s v="ART 10° DEC. 554 DE 2003 ESCRITURACIÓN"/>
    <m/>
    <m/>
    <m/>
  </r>
  <r>
    <s v="48456"/>
    <x v="18"/>
    <s v="CERRADO GTSP"/>
    <s v="SIN ACTUACIÓN"/>
    <s v="TRAMITE CONSULTA"/>
    <s v="ART 10° DEC. 554 DE 2003 ESCRITURACIÓN"/>
    <m/>
    <m/>
    <m/>
  </r>
  <r>
    <s v="48496"/>
    <x v="18"/>
    <s v="CERRADO GTSP"/>
    <s v="GESTIÓN CULMINADA"/>
    <s v="TRAMITE CONSULTA"/>
    <s v="ART 2° LEY 1001 DE 2005 TITULACIÓN"/>
    <m/>
    <m/>
    <m/>
  </r>
  <r>
    <s v="48515"/>
    <x v="18"/>
    <s v="CERRADO GTSP"/>
    <s v="GESTIÓN CULMINADA"/>
    <s v="TRAMITE CONSULTA"/>
    <s v="ART 6° LEY 1001 DE 2005 ZONAS DE CESIÓN"/>
    <m/>
    <m/>
    <m/>
  </r>
  <r>
    <s v="48516"/>
    <x v="18"/>
    <s v="CERRADO GTSP"/>
    <s v="GESTIÓN CULMINADA"/>
    <s v="TRAMITE CONSULTA"/>
    <s v="ART 6° LEY 1001 DE 2005 ZONAS DE CESIÓN"/>
    <m/>
    <m/>
    <m/>
  </r>
  <r>
    <s v="48536"/>
    <x v="18"/>
    <s v="CERRADO GTSP"/>
    <s v="GESTIÓN CULMINADA"/>
    <s v="TRAMITE CONSULTA"/>
    <s v="Art 277 de la Ley 1955 de 2019"/>
    <m/>
    <m/>
    <m/>
  </r>
  <r>
    <s v="48543"/>
    <x v="18"/>
    <s v="CERRADO GTSP"/>
    <s v="GESTIÓN CULMINADA"/>
    <s v="TRAMITE CONSULTA"/>
    <s v="ART 2° LEY 1001 DE 2005 TITULACIÓN"/>
    <m/>
    <m/>
    <m/>
  </r>
  <r>
    <s v="48544"/>
    <x v="18"/>
    <s v="CERRADO GTSP"/>
    <s v="GESTIÓN CULMINADA"/>
    <s v="TRAMITE CONSULTA"/>
    <s v="ART 2° LEY 1001 DE 2005 TITULACIÓN"/>
    <m/>
    <m/>
    <m/>
  </r>
  <r>
    <s v="48545"/>
    <x v="18"/>
    <s v="CERRADO GTSP"/>
    <s v="GESTIÓN CULMINADA"/>
    <s v="TRAMITE CONSULTA"/>
    <s v="ART 10° DEC. 554 DE 2003 ESCRITURACIÓN"/>
    <m/>
    <m/>
    <m/>
  </r>
  <r>
    <s v="48546"/>
    <x v="18"/>
    <s v="CERRADO GTSP"/>
    <s v="GESTIÓN CULMINADA"/>
    <s v="TRAMITE CONSULTA"/>
    <s v="ART 10° DEC. 554 DE 2003 ESCRITURACIÓN"/>
    <m/>
    <m/>
    <m/>
  </r>
  <r>
    <s v="48547"/>
    <x v="18"/>
    <s v="CERRADO GTSP"/>
    <s v="GESTIÓN CULMINADA"/>
    <s v="TRAMITE CONSULTA"/>
    <s v="ART 10° DEC. 554 DE 2003 ESCRITURACIÓN"/>
    <m/>
    <m/>
    <m/>
  </r>
  <r>
    <s v="48548"/>
    <x v="18"/>
    <s v="CERRADO GTSP"/>
    <s v="GESTIÓN CULMINADA"/>
    <s v="TRAMITE CONSULTA"/>
    <s v="ART 2° LEY 1001 DE 2005 TITULACIÓN"/>
    <m/>
    <m/>
    <m/>
  </r>
  <r>
    <s v="48551"/>
    <x v="18"/>
    <s v="CERRADO GTSP"/>
    <s v="GESTIÓN CULMINADA"/>
    <s v="TRAMITE CONSULTA"/>
    <s v="ART 10° DEC. 554 DE 2003 ESCRITURACIÓN"/>
    <m/>
    <m/>
    <m/>
  </r>
  <r>
    <s v="48553"/>
    <x v="18"/>
    <s v="CERRADO GTSP"/>
    <s v="GESTIÓN CULMINADA"/>
    <s v="TRAMITE CONSULTA"/>
    <s v="ART 2° LEY 1001 DE 2005 TITULACIÓN"/>
    <m/>
    <m/>
    <m/>
  </r>
  <r>
    <s v="48558"/>
    <x v="18"/>
    <s v="CERRADO GTSP"/>
    <s v="GESTIÓN CULMINADA"/>
    <s v="TRAMITE CONSULTA"/>
    <s v="Art 277 de la Ley 1955 de 2019"/>
    <m/>
    <m/>
    <m/>
  </r>
  <r>
    <s v="48561"/>
    <x v="18"/>
    <s v="CERRADO GTSP"/>
    <s v="GESTIÓN CULMINADA"/>
    <s v="TRAMITE CONSULTA"/>
    <s v="ART 2° LEY 1001 DE 2005 TITULACIÓN"/>
    <m/>
    <m/>
    <m/>
  </r>
  <r>
    <s v="48566"/>
    <x v="18"/>
    <s v="CERRADO GTSP"/>
    <s v="GESTIÓN CULMINADA"/>
    <s v="TRAMITE CONSULTA"/>
    <s v="ART 2° LEY 1001 DE 2005 TITULACIÓN"/>
    <m/>
    <m/>
    <m/>
  </r>
  <r>
    <s v="48569"/>
    <x v="18"/>
    <s v="CERRADO GTSP"/>
    <s v="GESTIÓN CULMINADA"/>
    <s v="TRAMITE CONSULTA"/>
    <s v="ART 2° LEY 1001 DE 2005 TITULACIÓN"/>
    <m/>
    <m/>
    <m/>
  </r>
  <r>
    <s v="48570"/>
    <x v="18"/>
    <s v="CERRADO GTSP"/>
    <s v="GESTIÓN CULMINADA"/>
    <s v="TRAMITE CONSULTA"/>
    <s v="ART 2° LEY 1001 DE 2005 TITULACIÓN"/>
    <m/>
    <m/>
    <m/>
  </r>
  <r>
    <s v="48576"/>
    <x v="18"/>
    <s v="CERRADO GTSP"/>
    <s v="GESTIÓN CULMINADA"/>
    <s v="TRAMITE CONSULTA"/>
    <s v="ART 2° LEY 1001 DE 2005 TITULACIÓN"/>
    <m/>
    <m/>
    <m/>
  </r>
  <r>
    <s v="48586"/>
    <x v="18"/>
    <s v="CERRADO GTSP"/>
    <s v="GESTIÓN CULMINADA"/>
    <s v="TRAMITE CONSULTA"/>
    <s v="ART 2° LEY 1001 DE 2005 TITULACIÓN"/>
    <m/>
    <m/>
    <m/>
  </r>
  <r>
    <s v="48587"/>
    <x v="18"/>
    <s v="CERRADO GTSP"/>
    <s v="GESTIÓN CULMINADA"/>
    <s v="TRAMITE CONSULTA"/>
    <s v="Art 277 de la Ley 1955 de 2019"/>
    <m/>
    <m/>
    <m/>
  </r>
  <r>
    <s v="48589"/>
    <x v="18"/>
    <s v="CERRADO GTSP"/>
    <s v="GESTIÓN CULMINADA"/>
    <s v="TRAMITE CONSULTA"/>
    <s v="ART 2° LEY 1001 DE 2005 TITULACIÓN"/>
    <m/>
    <m/>
    <m/>
  </r>
  <r>
    <s v="48594"/>
    <x v="18"/>
    <s v="CERRADO GTSP"/>
    <s v="GESTIÓN CULMINADA"/>
    <s v="TRAMITE CONSULTA"/>
    <s v="ART 2° LEY 1001 DE 2005 TITULACIÓN"/>
    <m/>
    <m/>
    <m/>
  </r>
  <r>
    <s v="48595"/>
    <x v="18"/>
    <s v="CERRADO GTSP"/>
    <s v="GESTIÓN CULMINADA"/>
    <s v="TRAMITE CONSULTA"/>
    <s v="ART 10° DEC. 554 DE 2003 ESCRITURACIÓN"/>
    <m/>
    <m/>
    <m/>
  </r>
  <r>
    <s v="48596"/>
    <x v="18"/>
    <s v="CERRADO GTSP"/>
    <s v="GESTIÓN CULMINADA"/>
    <s v="TRAMITE CONSULTA"/>
    <s v="ART 2° LEY 1001 DE 2005 TITULACIÓN"/>
    <m/>
    <m/>
    <m/>
  </r>
  <r>
    <s v="48597"/>
    <x v="18"/>
    <s v="CERRADO GTSP"/>
    <s v="GESTIÓN CULMINADA"/>
    <s v="TRAMITE CONSULTA"/>
    <s v="ART 2° LEY 1001 DE 2005 TITULACIÓN"/>
    <m/>
    <m/>
    <m/>
  </r>
  <r>
    <s v="48599"/>
    <x v="18"/>
    <s v="CERRADO GTSP"/>
    <s v="GESTIÓN CULMINADA"/>
    <s v="TRAMITE CONSULTA"/>
    <s v="ART 2° LEY 1001 DE 2005 TITULACIÓN"/>
    <m/>
    <m/>
    <m/>
  </r>
  <r>
    <s v="48600"/>
    <x v="18"/>
    <s v="CERRADO GTSP"/>
    <s v="GESTIÓN CULMINADA"/>
    <s v="TRAMITE CONSULTA"/>
    <s v="ART 2° LEY 1001 DE 2005 TITULACIÓN"/>
    <m/>
    <m/>
    <m/>
  </r>
  <r>
    <s v="48602"/>
    <x v="18"/>
    <s v="CERRADO GTSP"/>
    <s v="GESTIÓN CULMINADA"/>
    <s v="TRAMITE CONSULTA"/>
    <s v="ART 2° LEY 1001 DE 2005 TITULACIÓN"/>
    <m/>
    <m/>
    <m/>
  </r>
  <r>
    <s v="48603"/>
    <x v="18"/>
    <s v="CERRADO GTSP"/>
    <s v="GESTIÓN CULMINADA"/>
    <s v="TRAMITE CONSULTA"/>
    <s v="ART 2° LEY 1001 DE 2005 TITULACIÓN"/>
    <m/>
    <m/>
    <m/>
  </r>
  <r>
    <s v="48609"/>
    <x v="18"/>
    <s v="CERRADO GTSP"/>
    <s v="GESTIÓN CULMINADA"/>
    <s v="TRAMITE CONSULTA"/>
    <s v="Art 277 de la Ley 1955 de 2019"/>
    <m/>
    <m/>
    <m/>
  </r>
  <r>
    <s v="48610"/>
    <x v="18"/>
    <s v="CERRADO GTSP"/>
    <s v="GESTIÓN CULMINADA"/>
    <s v="TRAMITE CONSULTA"/>
    <s v="ART 2° LEY 1001 DE 2005 TITULACIÓN"/>
    <m/>
    <m/>
    <m/>
  </r>
  <r>
    <s v="48611"/>
    <x v="18"/>
    <s v="CERRADO GTSP"/>
    <s v="GESTIÓN CULMINADA"/>
    <s v="TRAMITE CONSULTA"/>
    <s v="Art 277 de la Ley 1955 de 2019"/>
    <m/>
    <m/>
    <m/>
  </r>
  <r>
    <s v="48612"/>
    <x v="18"/>
    <s v="CERRADO GTSP"/>
    <s v="GESTIÓN CULMINADA"/>
    <s v="TRAMITE CONSULTA"/>
    <s v="ART 10° DEC. 554 DE 2003 ESCRITURACIÓN"/>
    <m/>
    <m/>
    <m/>
  </r>
  <r>
    <s v="48615"/>
    <x v="18"/>
    <s v="CERRADO GTSP"/>
    <s v="GESTIÓN CULMINADA"/>
    <s v="TRAMITE CONSULTA"/>
    <s v="ART 2° LEY 1001 DE 2005 TITULACIÓN"/>
    <m/>
    <m/>
    <m/>
  </r>
  <r>
    <s v="48616"/>
    <x v="18"/>
    <s v="CERRADO GTSP"/>
    <s v="GESTIÓN CULMINADA"/>
    <s v="TRAMITE CONSULTA"/>
    <s v="ART 2° LEY 1001 DE 2005 TITULACIÓN"/>
    <m/>
    <m/>
    <m/>
  </r>
  <r>
    <s v="48618"/>
    <x v="18"/>
    <s v="CERRADO GTSP"/>
    <s v="GESTIÓN CULMINADA"/>
    <s v="TRAMITE CONSULTA"/>
    <s v="ART 2° LEY 1001 DE 2005 TITULACIÓN"/>
    <m/>
    <m/>
    <m/>
  </r>
  <r>
    <s v="48619"/>
    <x v="18"/>
    <s v="CERRADO GTSP"/>
    <s v="GESTIÓN CULMINADA"/>
    <s v="TRAMITE CONSULTA"/>
    <s v="ART 2° LEY 1001 DE 2005 TITULACIÓN"/>
    <m/>
    <m/>
    <m/>
  </r>
  <r>
    <s v="48620"/>
    <x v="18"/>
    <s v="CERRADO GTSP"/>
    <s v="GESTIÓN CULMINADA"/>
    <s v="TRAMITE CONSULTA"/>
    <s v="ART 2° LEY 1001 DE 2005 TITULACIÓN"/>
    <m/>
    <m/>
    <m/>
  </r>
  <r>
    <s v="48624"/>
    <x v="18"/>
    <s v="CERRADO GTSP"/>
    <s v="GESTIÓN CULMINADA"/>
    <s v="TRAMITE CONSULTA"/>
    <s v="Art 277 de la Ley 1955 de 2019"/>
    <m/>
    <m/>
    <m/>
  </r>
  <r>
    <s v="48626"/>
    <x v="18"/>
    <s v="CERRADO GTSP"/>
    <s v="GESTIÓN CULMINADA"/>
    <s v="TRAMITE CONSULTA"/>
    <s v="ART 2° LEY 1001 DE 2005 TITULACIÓN"/>
    <m/>
    <m/>
    <m/>
  </r>
  <r>
    <s v="48627"/>
    <x v="18"/>
    <s v="CERRADO GTSP"/>
    <s v="GESTIÓN CULMINADA"/>
    <s v="TRAMITE CONSULTA"/>
    <s v="ART 2° LEY 1001 DE 2005 TITULACIÓN"/>
    <m/>
    <m/>
    <m/>
  </r>
  <r>
    <s v="48628"/>
    <x v="18"/>
    <s v="CERRADO GTSP"/>
    <s v="GESTIÓN CULMINADA"/>
    <s v="TRAMITE CONSULTA"/>
    <s v="ART 10° DEC. 554 DE 2003 ESCRITURACIÓN"/>
    <m/>
    <m/>
    <m/>
  </r>
  <r>
    <s v="48629"/>
    <x v="18"/>
    <s v="CERRADO GTSP"/>
    <s v="GESTIÓN CULMINADA"/>
    <s v="TRAMITE CONSULTA"/>
    <s v="ART 2° LEY 1001 DE 2005 TITULACIÓN"/>
    <m/>
    <m/>
    <m/>
  </r>
  <r>
    <s v="48630"/>
    <x v="18"/>
    <s v="CERRADO GTSP"/>
    <s v="GESTIÓN CULMINADA"/>
    <s v="TRAMITE CONSULTA"/>
    <s v="ART 10° DEC. 554 DE 2003 ESCRITURACIÓN"/>
    <m/>
    <m/>
    <m/>
  </r>
  <r>
    <s v="48632"/>
    <x v="18"/>
    <s v="CERRADO GTSP"/>
    <s v="GESTIÓN CULMINADA"/>
    <s v="TRAMITE CONSULTA"/>
    <s v="ART 2° LEY 1001 DE 2005 TITULACIÓN"/>
    <m/>
    <m/>
    <m/>
  </r>
  <r>
    <s v="48633"/>
    <x v="18"/>
    <s v="CERRADO GTSP"/>
    <s v="GESTIÓN CULMINADA"/>
    <s v="TRAMITE CONSULTA"/>
    <s v="ART 2° LEY 1001 DE 2005 TITULACIÓN"/>
    <m/>
    <m/>
    <m/>
  </r>
  <r>
    <s v="48634"/>
    <x v="18"/>
    <s v="CERRADO GTSP"/>
    <s v="GESTIÓN CULMINADA"/>
    <s v="TRAMITE CONSULTA"/>
    <s v="ART 2° LEY 1001 DE 2005 TITULACIÓN"/>
    <m/>
    <m/>
    <m/>
  </r>
  <r>
    <s v="48637"/>
    <x v="18"/>
    <s v="CERRADO GTSP"/>
    <s v="GESTIÓN CULMINADA"/>
    <s v="TRAMITE CONSULTA"/>
    <s v="ART 2° LEY 1001 DE 2005 TITULACIÓN"/>
    <m/>
    <m/>
    <m/>
  </r>
  <r>
    <s v="48649"/>
    <x v="18"/>
    <s v="CERRADO GTSP"/>
    <s v="GESTIÓN CULMINADA"/>
    <s v="TRAMITE CONSULTA"/>
    <s v="ART 2° LEY 1001 DE 2005 TITULACIÓN"/>
    <m/>
    <m/>
    <m/>
  </r>
  <r>
    <s v="48650"/>
    <x v="18"/>
    <s v="CERRADO GTSP"/>
    <s v="GESTIÓN CULMINADA"/>
    <s v="TRAMITE CONSULTA"/>
    <s v="ART 2° LEY 1001 DE 2005 TITULACIÓN"/>
    <m/>
    <m/>
    <m/>
  </r>
  <r>
    <s v="48651"/>
    <x v="18"/>
    <s v="CERRADO GTSP"/>
    <s v="GESTIÓN CULMINADA"/>
    <s v="TRAMITE CONSULTA"/>
    <s v="ART 2° LEY 1001 DE 2005 TITULACIÓN"/>
    <m/>
    <m/>
    <m/>
  </r>
  <r>
    <s v="48654"/>
    <x v="18"/>
    <s v="CERRADO GTSP"/>
    <s v="GESTIÓN CULMINADA"/>
    <s v="TRAMITE CONSULTA"/>
    <s v="ART 2° LEY 1001 DE 2005 TITULACIÓN"/>
    <m/>
    <m/>
    <m/>
  </r>
  <r>
    <s v="48655"/>
    <x v="18"/>
    <s v="CERRADO GTSP"/>
    <s v="GESTIÓN CULMINADA"/>
    <s v="TRAMITE CONSULTA"/>
    <s v="ART 2° LEY 1001 DE 2005 TITULACIÓN"/>
    <m/>
    <m/>
    <m/>
  </r>
  <r>
    <s v="48657"/>
    <x v="18"/>
    <s v="CERRADO GTSP"/>
    <s v="GESTIÓN CULMINADA"/>
    <s v="TRAMITE CONSULTA"/>
    <s v="ART 2° LEY 1001 DE 2005 TITULACIÓN"/>
    <m/>
    <m/>
    <m/>
  </r>
  <r>
    <s v="48658"/>
    <x v="18"/>
    <s v="CERRADO GTSP"/>
    <s v="GESTIÓN CULMINADA"/>
    <s v="TRAMITE CONSULTA"/>
    <s v="ART 2° LEY 1001 DE 2005 TITULACIÓN"/>
    <m/>
    <m/>
    <m/>
  </r>
  <r>
    <s v="48659"/>
    <x v="18"/>
    <s v="CERRADO GTSP"/>
    <s v="GESTIÓN CULMINADA"/>
    <s v="TRAMITE CONSULTA"/>
    <s v="ART 10° DEC. 554 DE 2003 ESCRITURACIÓN"/>
    <m/>
    <m/>
    <m/>
  </r>
  <r>
    <s v="48660"/>
    <x v="18"/>
    <s v="CERRADO GTSP"/>
    <s v="GESTIÓN CULMINADA"/>
    <s v="TRAMITE CONSULTA"/>
    <s v="ART 10° DEC. 554 DE 2003 ESCRITURACIÓN"/>
    <m/>
    <m/>
    <m/>
  </r>
  <r>
    <s v="48664"/>
    <x v="18"/>
    <s v="CERRADO GTSP"/>
    <s v="GESTIÓN CULMINADA"/>
    <s v="TRAMITE CONSULTA"/>
    <s v="ART 2° LEY 1001 DE 2005 TITULACIÓN"/>
    <m/>
    <m/>
    <m/>
  </r>
  <r>
    <s v="48666"/>
    <x v="18"/>
    <s v="CERRADO GTSP"/>
    <s v="GESTIÓN CULMINADA"/>
    <s v="TRAMITE CONSULTA"/>
    <s v="ART 2° LEY 1001 DE 2005 TITULACIÓN"/>
    <m/>
    <m/>
    <m/>
  </r>
  <r>
    <s v="48667"/>
    <x v="18"/>
    <s v="CERRADO GTSP"/>
    <s v="GESTIÓN CULMINADA"/>
    <s v="TRAMITE CONSULTA"/>
    <s v="ART 2° LEY 1001 DE 2005 TITULACIÓN"/>
    <m/>
    <m/>
    <m/>
  </r>
  <r>
    <s v="48670"/>
    <x v="18"/>
    <s v="CERRADO GTSP"/>
    <s v="GESTIÓN CULMINADA"/>
    <s v="TRAMITE CONSULTA"/>
    <s v="ART 2° LEY 1001 DE 2005 TITULACIÓN"/>
    <m/>
    <m/>
    <m/>
  </r>
  <r>
    <s v="48671"/>
    <x v="18"/>
    <s v="CERRADO GTSP"/>
    <s v="GESTIÓN CULMINADA"/>
    <s v="TRAMITE CONSULTA"/>
    <s v="ART 2° LEY 1001 DE 2005 TITULACIÓN"/>
    <m/>
    <m/>
    <m/>
  </r>
  <r>
    <s v="48673"/>
    <x v="18"/>
    <s v="CERRADO GTSP"/>
    <s v="GESTIÓN CULMINADA"/>
    <s v="TRAMITE CONSULTA"/>
    <s v="ART 2° LEY 1001 DE 2005 TITULACIÓN"/>
    <m/>
    <m/>
    <m/>
  </r>
  <r>
    <s v="48675"/>
    <x v="18"/>
    <s v="CERRADO GTSP"/>
    <s v="GESTIÓN CULMINADA"/>
    <s v="TRAMITE CONSULTA"/>
    <s v="ART 2° LEY 1001 DE 2005 TITULACIÓN"/>
    <m/>
    <m/>
    <m/>
  </r>
  <r>
    <s v="48678"/>
    <x v="18"/>
    <s v="CERRADO GTSP"/>
    <s v="GESTIÓN CULMINADA"/>
    <s v="TRAMITE CONSULTA"/>
    <s v="ART 2° LEY 1001 DE 2005 TITULACIÓN"/>
    <m/>
    <m/>
    <m/>
  </r>
  <r>
    <s v="48683"/>
    <x v="18"/>
    <s v="CERRADO GTSP"/>
    <s v="GESTIÓN CULMINADA"/>
    <s v="TRAMITE CONSULTA"/>
    <s v="ART 2° LEY 1001 DE 2005 TITULACIÓN"/>
    <m/>
    <m/>
    <m/>
  </r>
  <r>
    <s v="48684"/>
    <x v="18"/>
    <s v="CERRADO GTSP"/>
    <s v="GESTIÓN CULMINADA"/>
    <s v="TRAMITE CONSULTA"/>
    <s v="ART 2° LEY 1001 DE 2005 TITULACIÓN"/>
    <m/>
    <m/>
    <m/>
  </r>
  <r>
    <s v="48686"/>
    <x v="18"/>
    <s v="CERRADO GTSP"/>
    <s v="GESTIÓN CULMINADA"/>
    <s v="TRAMITE CONSULTA"/>
    <s v="ART 2° LEY 1001 DE 2005 TITULACIÓN"/>
    <m/>
    <m/>
    <m/>
  </r>
  <r>
    <s v="48688"/>
    <x v="18"/>
    <s v="CERRADO GTSP"/>
    <s v="GESTIÓN CULMINADA"/>
    <s v="TRAMITE CONSULTA"/>
    <s v="ART 10° DEC. 554 DE 2003 ESCRITURACIÓN"/>
    <m/>
    <m/>
    <m/>
  </r>
  <r>
    <s v="48689"/>
    <x v="18"/>
    <s v="CERRADO GTSP"/>
    <s v="GESTIÓN CULMINADA"/>
    <s v="TRAMITE CONSULTA"/>
    <s v="ART 2° LEY 1001 DE 2005 TITULACIÓN"/>
    <m/>
    <m/>
    <m/>
  </r>
  <r>
    <s v="48690"/>
    <x v="18"/>
    <s v="CERRADO GTSP"/>
    <s v="GESTIÓN CULMINADA"/>
    <s v="TRAMITE CONSULTA"/>
    <s v="ART 2° LEY 1001 DE 2005 TITULACIÓN"/>
    <m/>
    <m/>
    <m/>
  </r>
  <r>
    <s v="48698"/>
    <x v="18"/>
    <s v="CERRADO GTSP"/>
    <s v="GESTIÓN CULMINADA"/>
    <s v="TRAMITE CONSULTA"/>
    <s v="ART 2° LEY 1001 DE 2005 TITULACIÓN"/>
    <m/>
    <m/>
    <m/>
  </r>
  <r>
    <s v="48702"/>
    <x v="18"/>
    <s v="CERRADO GTSP"/>
    <s v="GESTIÓN CULMINADA"/>
    <s v="TRAMITE CONSULTA"/>
    <s v="ART 2° LEY 1001 DE 2005 TITULACIÓN"/>
    <m/>
    <m/>
    <m/>
  </r>
  <r>
    <s v="48704"/>
    <x v="18"/>
    <s v="CERRADO GTSP"/>
    <s v="GESTIÓN CULMINADA"/>
    <s v="TRAMITE CONSULTA"/>
    <s v="ART 2° LEY 1001 DE 2005 TITULACIÓN"/>
    <m/>
    <m/>
    <m/>
  </r>
  <r>
    <s v="48706"/>
    <x v="18"/>
    <s v="CERRADO GTSP"/>
    <s v="GESTIÓN CULMINADA"/>
    <s v="TRAMITE CONSULTA"/>
    <s v="ART 2° LEY 1001 DE 2005 TITULACIÓN"/>
    <m/>
    <m/>
    <m/>
  </r>
  <r>
    <s v="48708"/>
    <x v="18"/>
    <s v="CERRADO GTSP"/>
    <s v="GESTIÓN CULMINADA"/>
    <s v="TRAMITE CONSULTA"/>
    <s v="ART 2° LEY 1001 DE 2005 TITULACIÓN"/>
    <m/>
    <m/>
    <m/>
  </r>
  <r>
    <s v="48710"/>
    <x v="18"/>
    <s v="CERRADO GTSP"/>
    <s v="GESTIÓN CULMINADA"/>
    <s v="TRAMITE CONSULTA"/>
    <s v="ART 2° LEY 1001 DE 2005 TITULACIÓN"/>
    <m/>
    <m/>
    <m/>
  </r>
  <r>
    <s v="48712"/>
    <x v="18"/>
    <s v="CERRADO GTSP"/>
    <s v="GESTIÓN CULMINADA"/>
    <s v="TRAMITE CONSULTA"/>
    <s v="ART 2° LEY 1001 DE 2005 TITULACIÓN"/>
    <m/>
    <m/>
    <m/>
  </r>
  <r>
    <s v="48716"/>
    <x v="18"/>
    <s v="CERRADO GTSP"/>
    <s v="GESTIÓN CULMINADA"/>
    <s v="TRAMITE CONSULTA"/>
    <s v="ART 2° LEY 1001 DE 2005 TITULACIÓN"/>
    <m/>
    <m/>
    <m/>
  </r>
  <r>
    <s v="48717"/>
    <x v="18"/>
    <s v="CERRADO GTSP"/>
    <s v="GESTIÓN CULMINADA"/>
    <s v="TRAMITE CONSULTA"/>
    <s v="ART 2° LEY 1001 DE 2005 TITULACIÓN"/>
    <m/>
    <m/>
    <m/>
  </r>
  <r>
    <s v="48723"/>
    <x v="18"/>
    <s v="CERRADO GTSP"/>
    <s v="GESTIÓN CULMINADA"/>
    <s v="TRAMITE CONSULTA"/>
    <s v="ART 2° LEY 1001 DE 2005 TITULACIÓN"/>
    <m/>
    <m/>
    <m/>
  </r>
  <r>
    <s v="48725"/>
    <x v="18"/>
    <s v="CERRADO GTSP"/>
    <s v="GESTIÓN CULMINADA"/>
    <s v="TRAMITE CONSULTA"/>
    <s v="ART 10° DEC. 554 DE 2003 ESCRITURACIÓN"/>
    <m/>
    <m/>
    <m/>
  </r>
  <r>
    <s v="48726"/>
    <x v="18"/>
    <s v="CERRADO GTSP"/>
    <s v="GESTIÓN CULMINADA"/>
    <s v="TRAMITE CONSULTA"/>
    <s v="ART 2° LEY 1001 DE 2005 TITULACIÓN"/>
    <m/>
    <m/>
    <m/>
  </r>
  <r>
    <s v="48727"/>
    <x v="18"/>
    <s v="CERRADO GTSP"/>
    <s v="GESTIÓN CULMINADA"/>
    <s v="TRAMITE CONSULTA"/>
    <s v="ART 2° LEY 1001 DE 2005 TITULACIÓN"/>
    <m/>
    <m/>
    <m/>
  </r>
  <r>
    <s v="48729"/>
    <x v="18"/>
    <s v="CERRADO GTSP"/>
    <s v="GESTIÓN CULMINADA"/>
    <s v="TRAMITE CONSULTA"/>
    <s v="ART 2° LEY 1001 DE 2005 TITULACIÓN"/>
    <m/>
    <m/>
    <m/>
  </r>
  <r>
    <s v="48730"/>
    <x v="18"/>
    <s v="CERRADO GTSP"/>
    <s v="GESTIÓN CULMINADA"/>
    <s v="TRAMITE CONSULTA"/>
    <s v="ART 2° LEY 1001 DE 2005 TITULACIÓN"/>
    <m/>
    <m/>
    <m/>
  </r>
  <r>
    <s v="48731"/>
    <x v="18"/>
    <s v="CERRADO GTSP"/>
    <s v="GESTIÓN CULMINADA"/>
    <s v="TRAMITE CONSULTA"/>
    <s v="ART 2° LEY 1001 DE 2005 TITULACIÓN"/>
    <m/>
    <m/>
    <m/>
  </r>
  <r>
    <s v="48736"/>
    <x v="18"/>
    <s v="CERRADO GTSP"/>
    <s v="GESTIÓN CULMINADA"/>
    <s v="TRAMITE CONSULTA"/>
    <s v="ART 2° LEY 1001 DE 2005 TITULACIÓN"/>
    <m/>
    <m/>
    <m/>
  </r>
  <r>
    <s v="48740"/>
    <x v="18"/>
    <s v="CERRADO GTSP"/>
    <s v="GESTIÓN CULMINADA"/>
    <s v="TRAMITE CONSULTA"/>
    <s v="ART 2° LEY 1001 DE 2005 TITULACIÓN"/>
    <m/>
    <m/>
    <m/>
  </r>
  <r>
    <s v="48745"/>
    <x v="18"/>
    <s v="CERRADO GTSP"/>
    <s v="GESTIÓN CULMINADA"/>
    <s v="TRAMITE CONSULTA"/>
    <s v="ART 2° LEY 1001 DE 2005 TITULACIÓN"/>
    <m/>
    <m/>
    <m/>
  </r>
  <r>
    <s v="48748"/>
    <x v="18"/>
    <s v="CERRADO GTSP"/>
    <s v="GESTIÓN CULMINADA"/>
    <s v="TRAMITE CONSULTA"/>
    <s v="ART 10° DEC. 554 DE 2003 ESCRITURACIÓN"/>
    <m/>
    <m/>
    <m/>
  </r>
  <r>
    <s v="48749"/>
    <x v="18"/>
    <s v="CERRADO GTSP"/>
    <s v="GESTIÓN CULMINADA"/>
    <s v="TRAMITE CONSULTA"/>
    <s v="ART 2° LEY 1001 DE 2005 TITULACIÓN"/>
    <m/>
    <m/>
    <m/>
  </r>
  <r>
    <s v="48750"/>
    <x v="18"/>
    <s v="CERRADO GTSP"/>
    <s v="GESTIÓN CULMINADA"/>
    <s v="TRAMITE CONSULTA"/>
    <s v="ART 2° LEY 1001 DE 2005 TITULACIÓN"/>
    <m/>
    <m/>
    <m/>
  </r>
  <r>
    <s v="48751"/>
    <x v="18"/>
    <s v="CERRADO GTSP"/>
    <s v="GESTIÓN CULMINADA"/>
    <s v="TRAMITE CONSULTA"/>
    <s v="ART 2° LEY 1001 DE 2005 TITULACIÓN"/>
    <m/>
    <m/>
    <m/>
  </r>
  <r>
    <s v="48755"/>
    <x v="18"/>
    <s v="CERRADO GTSP"/>
    <s v="GESTIÓN CULMINADA"/>
    <s v="TRAMITE CONSULTA"/>
    <s v="ART 10° DEC. 554 DE 2003 ESCRITURACIÓN"/>
    <m/>
    <m/>
    <m/>
  </r>
  <r>
    <s v="48756"/>
    <x v="18"/>
    <s v="CERRADO GTSP"/>
    <s v="GESTIÓN CULMINADA"/>
    <s v="TRAMITE CONSULTA"/>
    <s v="ART 10° DEC. 554 DE 2003 ESCRITURACIÓN"/>
    <m/>
    <m/>
    <m/>
  </r>
  <r>
    <s v="48758"/>
    <x v="18"/>
    <s v="CERRADO GTSP"/>
    <s v="GESTIÓN CULMINADA"/>
    <s v="TRAMITE CONSULTA"/>
    <s v="ART 2° LEY 1001 DE 2005 TITULACIÓN"/>
    <m/>
    <m/>
    <m/>
  </r>
  <r>
    <s v="48763"/>
    <x v="18"/>
    <s v="CERRADO GTSP"/>
    <s v="GESTIÓN CULMINADA"/>
    <s v="TRAMITE CONSULTA"/>
    <s v="ART 10° DEC. 554 DE 2003 ESCRITURACIÓN"/>
    <m/>
    <m/>
    <m/>
  </r>
  <r>
    <s v="48764"/>
    <x v="18"/>
    <s v="CERRADO GTSP"/>
    <s v="GESTIÓN CULMINADA"/>
    <s v="TRAMITE CONSULTA"/>
    <s v="ART 10° DEC. 554 DE 2003 ESCRITURACIÓN"/>
    <m/>
    <m/>
    <m/>
  </r>
  <r>
    <s v="48766"/>
    <x v="18"/>
    <s v="CERRADO GTSP"/>
    <s v="GESTIÓN CULMINADA"/>
    <s v="TRAMITE CONSULTA"/>
    <s v="ART 2° LEY 1001 DE 2005 TITULACIÓN"/>
    <m/>
    <m/>
    <m/>
  </r>
  <r>
    <s v="48767"/>
    <x v="18"/>
    <s v="CERRADO GTSP"/>
    <s v="GESTIÓN CULMINADA"/>
    <s v="TRAMITE CONSULTA"/>
    <s v="ART 2° LEY 1001 DE 2005 TITULACIÓN"/>
    <m/>
    <m/>
    <m/>
  </r>
  <r>
    <s v="48769"/>
    <x v="18"/>
    <s v="CERRADO GTSP"/>
    <s v="GESTIÓN CULMINADA"/>
    <s v="TRAMITE CONSULTA"/>
    <s v="ART 2° LEY 1001 DE 2005 TITULACIÓN"/>
    <m/>
    <m/>
    <m/>
  </r>
  <r>
    <s v="48771"/>
    <x v="18"/>
    <s v="CERRADO GTSP"/>
    <s v="GESTIÓN CULMINADA"/>
    <s v="TRAMITE CONSULTA"/>
    <s v="ART 2° LEY 1001 DE 2005 TITULACIÓN"/>
    <m/>
    <m/>
    <m/>
  </r>
  <r>
    <s v="48772"/>
    <x v="18"/>
    <s v="CERRADO GTSP"/>
    <s v="GESTIÓN CULMINADA"/>
    <s v="TRAMITE CONSULTA"/>
    <s v="ART 2° LEY 1001 DE 2005 TITULACIÓN"/>
    <m/>
    <m/>
    <m/>
  </r>
  <r>
    <s v="48774"/>
    <x v="18"/>
    <s v="CERRADO GTSP"/>
    <s v="GESTIÓN CULMINADA"/>
    <s v="TRAMITE CONSULTA"/>
    <s v="ART 2° LEY 1001 DE 2005 TITULACIÓN"/>
    <m/>
    <m/>
    <m/>
  </r>
  <r>
    <s v="48776"/>
    <x v="18"/>
    <s v="CERRADO GTSP"/>
    <s v="GESTIÓN CULMINADA"/>
    <s v="TRAMITE CONSULTA"/>
    <s v="ART 2° LEY 1001 DE 2005 TITULACIÓN"/>
    <m/>
    <m/>
    <m/>
  </r>
  <r>
    <s v="48777"/>
    <x v="18"/>
    <s v="CERRADO GTSP"/>
    <s v="SIN ACTUACIÓN"/>
    <s v="TRAMITE CONSULTA"/>
    <s v="ART 10° DEC. 554 DE 2003 ESCRITURACIÓN"/>
    <m/>
    <m/>
    <m/>
  </r>
  <r>
    <s v="48780"/>
    <x v="18"/>
    <s v="CERRADO GTSP"/>
    <s v="GESTIÓN CULMINADA"/>
    <s v="TRAMITE CONSULTA"/>
    <s v="ART 2° LEY 1001 DE 2005 TITULACIÓN"/>
    <m/>
    <m/>
    <m/>
  </r>
  <r>
    <s v="48781"/>
    <x v="18"/>
    <s v="CERRADO GTSP"/>
    <s v="GESTIÓN CULMINADA"/>
    <s v="TRAMITE CONSULTA"/>
    <s v="ART 10° DEC. 554 DE 2003 ESCRITURACIÓN"/>
    <m/>
    <m/>
    <m/>
  </r>
  <r>
    <s v="48782"/>
    <x v="18"/>
    <s v="CERRADO GTSP"/>
    <s v="GESTIÓN CULMINADA"/>
    <s v="TRAMITE CONSULTA"/>
    <s v="ART 10° DEC. 554 DE 2003 ESCRITURACIÓN"/>
    <m/>
    <m/>
    <m/>
  </r>
  <r>
    <s v="48784"/>
    <x v="18"/>
    <s v="CERRADO GTSP"/>
    <s v="GESTIÓN CULMINADA"/>
    <s v="TRAMITE CONSULTA"/>
    <s v="ART 2° LEY 1001 DE 2005 TITULACIÓN"/>
    <m/>
    <m/>
    <m/>
  </r>
  <r>
    <s v="48785"/>
    <x v="18"/>
    <s v="CERRADO GTSP"/>
    <s v="GESTIÓN CULMINADA"/>
    <s v="TRAMITE CONSULTA"/>
    <s v="ART 10° DEC. 554 DE 2003 ESCRITURACIÓN"/>
    <m/>
    <m/>
    <m/>
  </r>
  <r>
    <s v="48786"/>
    <x v="18"/>
    <s v="CERRADO GTSP"/>
    <s v="GESTIÓN CULMINADA"/>
    <s v="TRAMITE CONSULTA"/>
    <s v="ART 2° LEY 1001 DE 2005 TITULACIÓN"/>
    <m/>
    <m/>
    <m/>
  </r>
  <r>
    <s v="48787"/>
    <x v="18"/>
    <s v="CERRADO GTSP"/>
    <s v="GESTIÓN CULMINADA"/>
    <s v="TRAMITE CONSULTA"/>
    <s v="ART 10° DEC. 554 DE 2003 ESCRITURACIÓN"/>
    <m/>
    <m/>
    <m/>
  </r>
  <r>
    <s v="48790"/>
    <x v="18"/>
    <s v="CERRADO GTSP"/>
    <s v="GESTIÓN CULMINADA"/>
    <s v="TRAMITE CONSULTA"/>
    <s v="ART 2° LEY 1001 DE 2005 TITULACIÓN"/>
    <m/>
    <m/>
    <m/>
  </r>
  <r>
    <s v="48795"/>
    <x v="18"/>
    <s v="CERRADO GTSP"/>
    <s v="GESTIÓN CULMINADA"/>
    <s v="TRAMITE CONSULTA"/>
    <s v="ART 10° DEC. 554 DE 2003 ESCRITURACIÓN"/>
    <m/>
    <m/>
    <m/>
  </r>
  <r>
    <s v="48797"/>
    <x v="18"/>
    <s v="CERRADO GTSP"/>
    <s v="GESTIÓN CULMINADA"/>
    <s v="TRAMITE CONSULTA"/>
    <s v="ART 10° DEC. 554 DE 2003 ESCRITURACIÓN"/>
    <m/>
    <m/>
    <m/>
  </r>
  <r>
    <s v="48798"/>
    <x v="18"/>
    <s v="CERRADO GTSP"/>
    <s v="GESTIÓN CULMINADA"/>
    <s v="TRAMITE CONSULTA"/>
    <s v="ART 10° DEC. 554 DE 2003 ESCRITURACIÓN"/>
    <m/>
    <m/>
    <m/>
  </r>
  <r>
    <s v="48799"/>
    <x v="18"/>
    <s v="CERRADO GTSP"/>
    <s v="GESTIÓN CULMINADA"/>
    <s v="TRAMITE CONSULTA"/>
    <s v="ART 10° DEC. 554 DE 2003 ESCRITURACIÓN"/>
    <m/>
    <m/>
    <m/>
  </r>
  <r>
    <s v="48800"/>
    <x v="18"/>
    <s v="CERRADO GTSP"/>
    <s v="GESTIÓN CULMINADA"/>
    <s v="TRAMITE CONSULTA"/>
    <s v="ART 2° LEY 1001 DE 2005 TITULACIÓN"/>
    <m/>
    <m/>
    <m/>
  </r>
  <r>
    <s v="48801"/>
    <x v="18"/>
    <s v="CERRADO GTSP"/>
    <s v="GESTIÓN CULMINADA"/>
    <s v="TRAMITE CONSULTA"/>
    <s v="ART 2° LEY 1001 DE 2005 TITULACIÓN"/>
    <m/>
    <m/>
    <m/>
  </r>
  <r>
    <s v="48803"/>
    <x v="18"/>
    <s v="CERRADO GTSP"/>
    <s v="GESTIÓN CULMINADA"/>
    <s v="TRAMITE CONSULTA"/>
    <s v="ART 2° LEY 1001 DE 2005 TITULACIÓN"/>
    <m/>
    <m/>
    <m/>
  </r>
  <r>
    <s v="48804"/>
    <x v="18"/>
    <s v="CERRADO GTSP"/>
    <s v="GESTIÓN CULMINADA"/>
    <s v="TRAMITE CONSULTA"/>
    <s v="ART 2° LEY 1001 DE 2005 TITULACIÓN"/>
    <m/>
    <m/>
    <m/>
  </r>
  <r>
    <s v="48810"/>
    <x v="18"/>
    <s v="CERRADO GTSP"/>
    <s v="GESTIÓN CULMINADA"/>
    <s v="TRAMITE CONSULTA"/>
    <s v="ART 2° LEY 1001 DE 2005 TITULACIÓN"/>
    <m/>
    <m/>
    <m/>
  </r>
  <r>
    <s v="48813"/>
    <x v="18"/>
    <s v="CERRADO GTSP"/>
    <s v="GESTIÓN CULMINADA"/>
    <s v="TRAMITE CONSULTA"/>
    <s v="ART 2° LEY 1001 DE 2005 TITULACIÓN"/>
    <m/>
    <m/>
    <m/>
  </r>
  <r>
    <s v="48816"/>
    <x v="18"/>
    <s v="CERRADO GTSP"/>
    <s v="GESTIÓN CULMINADA"/>
    <s v="TRAMITE CONSULTA"/>
    <s v="ART 2° LEY 1001 DE 2005 TITULACIÓN"/>
    <m/>
    <m/>
    <m/>
  </r>
  <r>
    <s v="48818"/>
    <x v="18"/>
    <s v="CERRADO GTSP"/>
    <s v="GESTIÓN CULMINADA"/>
    <s v="TRAMITE CONSULTA"/>
    <s v="ART 2° LEY 1001 DE 2005 TITULACIÓN"/>
    <m/>
    <m/>
    <m/>
  </r>
  <r>
    <s v="48819"/>
    <x v="18"/>
    <s v="CERRADO GTSP"/>
    <s v="GESTIÓN CULMINADA"/>
    <s v="TRAMITE CONSULTA"/>
    <s v="ART 10° DEC. 554 DE 2003 ESCRITURACIÓN"/>
    <m/>
    <m/>
    <m/>
  </r>
  <r>
    <s v="48821"/>
    <x v="18"/>
    <s v="CERRADO GTSP"/>
    <s v="GESTIÓN CULMINADA"/>
    <s v="TRAMITE CONSULTA"/>
    <s v="ART 2° LEY 1001 DE 2005 TITULACIÓN"/>
    <m/>
    <m/>
    <m/>
  </r>
  <r>
    <s v="48822"/>
    <x v="18"/>
    <s v="CERRADO GTSP"/>
    <s v="GESTIÓN CULMINADA"/>
    <s v="TRAMITE CONSULTA"/>
    <s v="ART 10° DEC. 554 DE 2003 ESCRITURACIÓN"/>
    <m/>
    <m/>
    <m/>
  </r>
  <r>
    <s v="48823"/>
    <x v="18"/>
    <s v="CERRADO GTSP"/>
    <s v="GESTIÓN CULMINADA"/>
    <s v="TRAMITE CONSULTA"/>
    <s v="ART 2° LEY 1001 DE 2005 TITULACIÓN"/>
    <m/>
    <m/>
    <m/>
  </r>
  <r>
    <s v="48824"/>
    <x v="18"/>
    <s v="CERRADO GTSP"/>
    <s v="GESTIÓN CULMINADA"/>
    <s v="TRAMITE CONSULTA"/>
    <s v="ART 10° DEC. 554 DE 2003 ESCRITURACIÓN"/>
    <m/>
    <m/>
    <m/>
  </r>
  <r>
    <s v="48825"/>
    <x v="18"/>
    <s v="CERRADO GTSP"/>
    <s v="GESTIÓN CULMINADA"/>
    <s v="TRAMITE CONSULTA"/>
    <s v="ART 2° LEY 1001 DE 2005 TITULACIÓN"/>
    <m/>
    <m/>
    <m/>
  </r>
  <r>
    <s v="48828"/>
    <x v="18"/>
    <s v="CERRADO GTSP"/>
    <s v="GESTIÓN CULMINADA"/>
    <s v="TRAMITE CONSULTA"/>
    <s v="ART 2° LEY 1001 DE 2005 TITULACIÓN"/>
    <m/>
    <m/>
    <m/>
  </r>
  <r>
    <s v="48830"/>
    <x v="18"/>
    <s v="CERRADO GTSP"/>
    <s v="GESTIÓN CULMINADA"/>
    <s v="TRAMITE CONSULTA"/>
    <s v="ART 2° LEY 1001 DE 2005 TITULACIÓN"/>
    <m/>
    <m/>
    <m/>
  </r>
  <r>
    <s v="48831"/>
    <x v="18"/>
    <s v="CERRADO GTSP"/>
    <s v="GESTIÓN CULMINADA"/>
    <s v="TRAMITE CONSULTA"/>
    <s v="ART 2° LEY 1001 DE 2005 TITULACIÓN"/>
    <m/>
    <m/>
    <m/>
  </r>
  <r>
    <s v="48839"/>
    <x v="18"/>
    <s v="CERRADO GTSP"/>
    <s v="GESTIÓN CULMINADA"/>
    <s v="TRAMITE CONSULTA"/>
    <s v="ART 2° LEY 1001 DE 2005 TITULACIÓN"/>
    <m/>
    <m/>
    <m/>
  </r>
  <r>
    <s v="48840"/>
    <x v="18"/>
    <s v="CERRADO GTSP"/>
    <s v="GESTIÓN CULMINADA"/>
    <s v="TRAMITE CONSULTA"/>
    <s v="ART 10° DEC. 554 DE 2003 ESCRITURACIÓN"/>
    <m/>
    <m/>
    <m/>
  </r>
  <r>
    <s v="48842"/>
    <x v="18"/>
    <s v="CERRADO GTSP"/>
    <s v="GESTIÓN CULMINADA"/>
    <s v="TRAMITE CONSULTA"/>
    <s v="ART 2° LEY 1001 DE 2005 TITULACIÓN"/>
    <m/>
    <m/>
    <m/>
  </r>
  <r>
    <s v="48843"/>
    <x v="18"/>
    <s v="CERRADO GTSP"/>
    <s v="GESTIÓN CULMINADA"/>
    <s v="TRAMITE CONSULTA"/>
    <s v="ART 2° LEY 1001 DE 2005 TITULACIÓN"/>
    <m/>
    <m/>
    <m/>
  </r>
  <r>
    <s v="48844"/>
    <x v="18"/>
    <s v="CERRADO GTSP"/>
    <s v="GESTIÓN CULMINADA"/>
    <s v="TRAMITE CONSULTA"/>
    <s v="ART 2° LEY 1001 DE 2005 TITULACIÓN"/>
    <m/>
    <m/>
    <m/>
  </r>
  <r>
    <s v="48845"/>
    <x v="18"/>
    <s v="CERRADO GTSP"/>
    <s v="GESTIÓN CULMINADA"/>
    <s v="TRAMITE CONSULTA"/>
    <s v="ART 2° LEY 1001 DE 2005 TITULACIÓN"/>
    <m/>
    <m/>
    <m/>
  </r>
  <r>
    <s v="48846"/>
    <x v="18"/>
    <s v="CERRADO GTSP"/>
    <s v="GESTIÓN CULMINADA"/>
    <s v="TRAMITE CONSULTA"/>
    <s v="ART 2° LEY 1001 DE 2005 TITULACIÓN"/>
    <m/>
    <m/>
    <m/>
  </r>
  <r>
    <s v="48849"/>
    <x v="18"/>
    <s v="CERRADO GTSP"/>
    <s v="GESTIÓN CULMINADA"/>
    <s v="TRAMITE CONSULTA"/>
    <s v="ART 2° LEY 1001 DE 2005 TITULACIÓN"/>
    <m/>
    <m/>
    <m/>
  </r>
  <r>
    <s v="48851"/>
    <x v="18"/>
    <s v="CERRADO GTSP"/>
    <s v="GESTIÓN CULMINADA"/>
    <s v="TRAMITE CONSULTA"/>
    <s v="ART 10° DEC. 554 DE 2003 ESCRITURACIÓN"/>
    <m/>
    <m/>
    <m/>
  </r>
  <r>
    <s v="48854"/>
    <x v="18"/>
    <s v="CERRADO GTSP"/>
    <s v="GESTIÓN CULMINADA"/>
    <s v="TRAMITE CONSULTA"/>
    <s v="ART 2° LEY 1001 DE 2005 TITULACIÓN"/>
    <m/>
    <m/>
    <m/>
  </r>
  <r>
    <s v="48857"/>
    <x v="18"/>
    <s v="CERRADO GTSP"/>
    <s v="GESTIÓN CULMINADA"/>
    <s v="TRAMITE CONSULTA"/>
    <s v="ART 10° DEC. 554 DE 2003 ESCRITURACIÓN"/>
    <m/>
    <m/>
    <m/>
  </r>
  <r>
    <s v="48859"/>
    <x v="18"/>
    <s v="CERRADO GTSP"/>
    <s v="GESTIÓN CULMINADA"/>
    <s v="TRAMITE CONSULTA"/>
    <s v="ART 2° LEY 1001 DE 2005 TITULACIÓN"/>
    <m/>
    <m/>
    <m/>
  </r>
  <r>
    <s v="48861"/>
    <x v="18"/>
    <s v="CERRADO GTSP"/>
    <s v="GESTIÓN CULMINADA"/>
    <s v="TRAMITE CONSULTA"/>
    <s v="ART 2° LEY 1001 DE 2005 TITULACIÓN"/>
    <m/>
    <m/>
    <m/>
  </r>
  <r>
    <s v="48862"/>
    <x v="18"/>
    <s v="CERRADO GTSP"/>
    <s v="GESTIÓN CULMINADA"/>
    <s v="TRAMITE CONSULTA"/>
    <s v="ART 10° DEC. 554 DE 2003 ESCRITURACIÓN"/>
    <m/>
    <m/>
    <m/>
  </r>
  <r>
    <s v="48863"/>
    <x v="18"/>
    <s v="CERRADO GTSP"/>
    <s v="GESTIÓN CULMINADA"/>
    <s v="TRAMITE CONSULTA"/>
    <s v="ART 10° DEC. 554 DE 2003 ESCRITURACIÓN"/>
    <m/>
    <m/>
    <m/>
  </r>
  <r>
    <s v="48867"/>
    <x v="18"/>
    <s v="CERRADO GTSP"/>
    <s v="GESTIÓN CULMINADA"/>
    <s v="TRAMITE CONSULTA"/>
    <s v="ART 2° LEY 1001 DE 2005 TITULACIÓN"/>
    <m/>
    <m/>
    <m/>
  </r>
  <r>
    <s v="48870"/>
    <x v="18"/>
    <s v="CERRADO GTSP"/>
    <s v="GESTIÓN CULMINADA"/>
    <s v="TRAMITE CONSULTA"/>
    <s v="ART 2° LEY 1001 DE 2005 TITULACIÓN"/>
    <m/>
    <m/>
    <m/>
  </r>
  <r>
    <s v="48876"/>
    <x v="18"/>
    <s v="CERRADO GTSP"/>
    <s v="GESTIÓN CULMINADA"/>
    <s v="TRAMITE CONSULTA"/>
    <s v="Art 277 de la Ley 1955 de 2019"/>
    <m/>
    <m/>
    <m/>
  </r>
  <r>
    <s v="48877"/>
    <x v="18"/>
    <s v="CERRADO GTSP"/>
    <s v="GESTIÓN CULMINADA"/>
    <s v="TRAMITE CONSULTA"/>
    <s v="ART 10° DEC. 554 DE 2003 ESCRITURACIÓN"/>
    <m/>
    <m/>
    <m/>
  </r>
  <r>
    <s v="48879"/>
    <x v="18"/>
    <s v="CERRADO GTSP"/>
    <s v="GESTIÓN CULMINADA"/>
    <s v="TRAMITE CONSULTA"/>
    <s v="ART 2° LEY 1001 DE 2005 TITULACIÓN"/>
    <m/>
    <m/>
    <m/>
  </r>
  <r>
    <s v="48880"/>
    <x v="18"/>
    <s v="CERRADO GTSP"/>
    <s v="GESTIÓN CULMINADA"/>
    <s v="TRAMITE CONSULTA"/>
    <s v="ART 2° LEY 1001 DE 2005 TITULACIÓN"/>
    <m/>
    <m/>
    <m/>
  </r>
  <r>
    <s v="48881"/>
    <x v="18"/>
    <s v="CERRADO GTSP"/>
    <s v="GESTIÓN CULMINADA"/>
    <s v="TRAMITE CONSULTA"/>
    <s v="ART 2° LEY 1001 DE 2005 TITULACIÓN"/>
    <m/>
    <m/>
    <m/>
  </r>
  <r>
    <s v="48882"/>
    <x v="18"/>
    <s v="CERRADO GTSP"/>
    <s v="GESTIÓN CULMINADA"/>
    <s v="TRAMITE CONSULTA"/>
    <s v="ART 2° LEY 1001 DE 2005 TITULACIÓN"/>
    <m/>
    <m/>
    <m/>
  </r>
  <r>
    <s v="48885"/>
    <x v="18"/>
    <s v="CERRADO GTSP"/>
    <s v="GESTIÓN CULMINADA"/>
    <s v="TRAMITE CONSULTA"/>
    <s v="ART 2° LEY 1001 DE 2005 TITULACIÓN"/>
    <m/>
    <m/>
    <m/>
  </r>
  <r>
    <s v="48886"/>
    <x v="18"/>
    <s v="CERRADO GTSP"/>
    <s v="GESTIÓN CULMINADA"/>
    <s v="TRAMITE CONSULTA"/>
    <s v="ART 2° LEY 1001 DE 2005 TITULACIÓN"/>
    <m/>
    <m/>
    <m/>
  </r>
  <r>
    <s v="48887"/>
    <x v="18"/>
    <s v="CERRADO GTSP"/>
    <s v="GESTIÓN CULMINADA"/>
    <s v="TRAMITE CONSULTA"/>
    <s v="ART 2° LEY 1001 DE 2005 TITULACIÓN"/>
    <m/>
    <m/>
    <m/>
  </r>
  <r>
    <s v="48888"/>
    <x v="18"/>
    <s v="CERRADO GTSP"/>
    <s v="GESTIÓN CULMINADA"/>
    <s v="TRAMITE CONSULTA"/>
    <s v="ART 2° LEY 1001 DE 2005 TITULACIÓN"/>
    <m/>
    <m/>
    <m/>
  </r>
  <r>
    <s v="48889"/>
    <x v="18"/>
    <s v="CERRADO GTSP"/>
    <s v="GESTIÓN CULMINADA"/>
    <s v="TRAMITE CONSULTA"/>
    <s v="ART 2° LEY 1001 DE 2005 TITULACIÓN"/>
    <m/>
    <m/>
    <m/>
  </r>
  <r>
    <s v="48891"/>
    <x v="18"/>
    <s v="CERRADO GTSP"/>
    <s v="GESTIÓN CULMINADA"/>
    <s v="TRAMITE CONSULTA"/>
    <s v="ART 2° LEY 1001 DE 2005 TITULACIÓN"/>
    <m/>
    <m/>
    <m/>
  </r>
  <r>
    <s v="48893"/>
    <x v="18"/>
    <s v="CERRADO GTSP"/>
    <s v="GESTIÓN CULMINADA"/>
    <s v="TRAMITE CONSULTA"/>
    <s v="ART 2° LEY 1001 DE 2005 TITULACIÓN"/>
    <m/>
    <m/>
    <m/>
  </r>
  <r>
    <s v="48895"/>
    <x v="18"/>
    <s v="CERRADO GTSP"/>
    <s v="GESTIÓN CULMINADA"/>
    <s v="TRAMITE CONSULTA"/>
    <s v="ART 2° LEY 1001 DE 2005 TITULACIÓN"/>
    <m/>
    <m/>
    <m/>
  </r>
  <r>
    <s v="48896"/>
    <x v="18"/>
    <s v="CERRADO GTSP"/>
    <s v="GESTIÓN CULMINADA"/>
    <s v="TRAMITE CONSULTA"/>
    <s v="ART 10° DEC. 554 DE 2003 ESCRITURACIÓN"/>
    <m/>
    <m/>
    <m/>
  </r>
  <r>
    <s v="48899"/>
    <x v="18"/>
    <s v="CERRADO GTSP"/>
    <s v="GESTIÓN CULMINADA"/>
    <s v="TRAMITE CONSULTA"/>
    <s v="ART 10° DEC. 554 DE 2003 ESCRITURACIÓN"/>
    <m/>
    <m/>
    <m/>
  </r>
  <r>
    <s v="48901"/>
    <x v="18"/>
    <s v="CERRADO GTSP"/>
    <s v="GESTIÓN CULMINADA"/>
    <s v="TRAMITE CONSULTA"/>
    <s v="ART 2° LEY 1001 DE 2005 TITULACIÓN"/>
    <m/>
    <m/>
    <m/>
  </r>
  <r>
    <s v="48903"/>
    <x v="18"/>
    <s v="CERRADO GTSP"/>
    <s v="GESTIÓN CULMINADA"/>
    <s v="TRAMITE CONSULTA"/>
    <s v="ART 2° LEY 1001 DE 2005 TITULACIÓN"/>
    <m/>
    <m/>
    <m/>
  </r>
  <r>
    <s v="48905"/>
    <x v="18"/>
    <s v="CERRADO GTSP"/>
    <s v="GESTIÓN CULMINADA"/>
    <s v="TRAMITE CONSULTA"/>
    <s v="ART 2° LEY 1001 DE 2005 TITULACIÓN"/>
    <m/>
    <m/>
    <m/>
  </r>
  <r>
    <s v="48906"/>
    <x v="18"/>
    <s v="CERRADO GTSP"/>
    <s v="GESTIÓN CULMINADA"/>
    <s v="TRAMITE CONSULTA"/>
    <s v="ART 2° LEY 1001 DE 2005 TITULACIÓN"/>
    <m/>
    <m/>
    <m/>
  </r>
  <r>
    <s v="48909"/>
    <x v="18"/>
    <s v="CERRADO GTSP"/>
    <s v="GESTIÓN CULMINADA"/>
    <s v="TRAMITE CONSULTA"/>
    <s v="ART 10° DEC. 554 DE 2003 ESCRITURACIÓN"/>
    <m/>
    <m/>
    <m/>
  </r>
  <r>
    <s v="48912"/>
    <x v="18"/>
    <s v="CERRADO GTSP"/>
    <s v="GESTIÓN CULMINADA"/>
    <s v="TRAMITE CONSULTA"/>
    <s v="ART 10° DEC. 554 DE 2003 ESCRITURACIÓN"/>
    <m/>
    <m/>
    <m/>
  </r>
  <r>
    <s v="48918"/>
    <x v="18"/>
    <s v="CERRADO GTSP"/>
    <s v="GESTIÓN CULMINADA"/>
    <s v="TRAMITE CONSULTA"/>
    <s v="ART 2° LEY 1001 DE 2005 TITULACIÓN"/>
    <m/>
    <m/>
    <m/>
  </r>
  <r>
    <s v="48919"/>
    <x v="18"/>
    <s v="CERRADO GTSP"/>
    <s v="GESTIÓN CULMINADA"/>
    <s v="TRAMITE CONSULTA"/>
    <s v="ART 2° LEY 1001 DE 2005 TITULACIÓN"/>
    <m/>
    <m/>
    <m/>
  </r>
  <r>
    <s v="48921"/>
    <x v="18"/>
    <s v="CERRADO GTSP"/>
    <s v="GESTIÓN CULMINADA"/>
    <s v="TRAMITE CONSULTA"/>
    <s v="ART 10° DEC. 554 DE 2003 ESCRITURACIÓN"/>
    <m/>
    <m/>
    <m/>
  </r>
  <r>
    <s v="48922"/>
    <x v="18"/>
    <s v="CERRADO GTSP"/>
    <s v="GESTIÓN CULMINADA"/>
    <s v="TRAMITE CONSULTA"/>
    <s v="ART 2° LEY 1001 DE 2005 TITULACIÓN"/>
    <m/>
    <m/>
    <m/>
  </r>
  <r>
    <s v="48925"/>
    <x v="18"/>
    <s v="CERRADO GTSP"/>
    <s v="GESTIÓN CULMINADA"/>
    <s v="TRAMITE CONSULTA"/>
    <s v="ART 10° DEC. 554 DE 2003 ESCRITURACIÓN"/>
    <m/>
    <m/>
    <m/>
  </r>
  <r>
    <s v="48926"/>
    <x v="18"/>
    <s v="CERRADO GTSP"/>
    <s v="GESTIÓN CULMINADA"/>
    <s v="TRAMITE CONSULTA"/>
    <s v="ART 2° LEY 1001 DE 2005 TITULACIÓN"/>
    <m/>
    <m/>
    <m/>
  </r>
  <r>
    <s v="48928"/>
    <x v="18"/>
    <s v="CERRADO GTSP"/>
    <s v="GESTIÓN CULMINADA"/>
    <s v="TRAMITE CONSULTA"/>
    <s v="ART 2° LEY 1001 DE 2005 TITULACIÓN"/>
    <m/>
    <m/>
    <m/>
  </r>
  <r>
    <s v="48929"/>
    <x v="18"/>
    <s v="CERRADO GTSP"/>
    <s v="GESTIÓN CULMINADA"/>
    <s v="TRAMITE CONSULTA"/>
    <s v="ART 2° LEY 1001 DE 2005 TITULACIÓN"/>
    <m/>
    <m/>
    <m/>
  </r>
  <r>
    <s v="48932"/>
    <x v="18"/>
    <s v="CERRADO GTSP"/>
    <s v="GESTIÓN CULMINADA"/>
    <s v="TRAMITE CONSULTA"/>
    <s v="ART 2° LEY 1001 DE 2005 TITULACIÓN"/>
    <m/>
    <m/>
    <m/>
  </r>
  <r>
    <s v="48933"/>
    <x v="18"/>
    <s v="CERRADO GTSP"/>
    <s v="GESTIÓN CULMINADA"/>
    <s v="TRAMITE CONSULTA"/>
    <s v="ART 2° LEY 1001 DE 2005 TITULACIÓN"/>
    <m/>
    <m/>
    <m/>
  </r>
  <r>
    <s v="48934"/>
    <x v="18"/>
    <s v="CERRADO GTSP"/>
    <s v="GESTIÓN CULMINADA"/>
    <s v="TRAMITE CONSULTA"/>
    <s v="ART 10° DEC. 554 DE 2003 ESCRITURACIÓN"/>
    <m/>
    <m/>
    <m/>
  </r>
  <r>
    <s v="48936"/>
    <x v="18"/>
    <s v="CERRADO GTSP"/>
    <s v="GESTIÓN CULMINADA"/>
    <s v="TRAMITE CONSULTA"/>
    <s v="ART 2° LEY 1001 DE 2005 TITULACIÓN"/>
    <m/>
    <m/>
    <m/>
  </r>
  <r>
    <s v="48937"/>
    <x v="18"/>
    <s v="CERRADO GTSP"/>
    <s v="GESTIÓN CULMINADA"/>
    <s v="TRAMITE CONSULTA"/>
    <s v="ART 2° LEY 1001 DE 2005 TITULACIÓN"/>
    <m/>
    <m/>
    <m/>
  </r>
  <r>
    <s v="48939"/>
    <x v="18"/>
    <s v="CERRADO GTSP"/>
    <s v="GESTIÓN CULMINADA"/>
    <s v="TRAMITE CONSULTA"/>
    <s v="ART 10° DEC. 554 DE 2003 ESCRITURACIÓN"/>
    <m/>
    <m/>
    <m/>
  </r>
  <r>
    <s v="48945"/>
    <x v="18"/>
    <s v="CERRADO GTSP"/>
    <s v="GESTIÓN CULMINADA"/>
    <s v="TRAMITE CONSULTA"/>
    <s v="ART 2° LEY 1001 DE 2005 TITULACIÓN"/>
    <m/>
    <m/>
    <m/>
  </r>
  <r>
    <s v="48946"/>
    <x v="18"/>
    <s v="CERRADO GTSP"/>
    <s v="GESTIÓN CULMINADA"/>
    <s v="TRAMITE CONSULTA"/>
    <s v="ART 10° DEC. 554 DE 2003 ESCRITURACIÓN"/>
    <m/>
    <m/>
    <m/>
  </r>
  <r>
    <s v="48949"/>
    <x v="18"/>
    <s v="CERRADO GTSP"/>
    <s v="GESTIÓN CULMINADA"/>
    <s v="TRAMITE CONSULTA"/>
    <s v="ART 2° LEY 1001 DE 2005 TITULACIÓN"/>
    <m/>
    <m/>
    <m/>
  </r>
  <r>
    <s v="48952"/>
    <x v="18"/>
    <s v="CERRADO GTSP"/>
    <s v="GESTIÓN CULMINADA"/>
    <s v="TRAMITE CONSULTA"/>
    <s v="ART 2° LEY 1001 DE 2005 TITULACIÓN"/>
    <m/>
    <m/>
    <m/>
  </r>
  <r>
    <s v="48953"/>
    <x v="18"/>
    <s v="CERRADO GTSP"/>
    <s v="GESTIÓN CULMINADA"/>
    <s v="TRAMITE CONSULTA"/>
    <s v="ART 10° DEC. 554 DE 2003 ESCRITURACIÓN"/>
    <m/>
    <m/>
    <m/>
  </r>
  <r>
    <s v="48956"/>
    <x v="18"/>
    <s v="CERRADO GTSP"/>
    <s v="GESTIÓN CULMINADA"/>
    <s v="TRAMITE CONSULTA"/>
    <s v="ART 10° DEC. 554 DE 2003 ESCRITURACIÓN"/>
    <m/>
    <m/>
    <m/>
  </r>
  <r>
    <s v="48960"/>
    <x v="18"/>
    <s v="CERRADO GTSP"/>
    <s v="GESTIÓN CULMINADA"/>
    <s v="TRAMITE CONSULTA"/>
    <s v="ART 2° LEY 1001 DE 2005 TITULACIÓN"/>
    <m/>
    <m/>
    <m/>
  </r>
  <r>
    <s v="48964"/>
    <x v="18"/>
    <s v="CERRADO GTSP"/>
    <s v="SIN ACTUACIÓN"/>
    <s v="TRAMITE CONSULTA"/>
    <s v="ART 10° DEC. 554 DE 2003 ESCRITURACIÓN"/>
    <m/>
    <m/>
    <m/>
  </r>
  <r>
    <s v="48966"/>
    <x v="18"/>
    <s v="CERRADO GTSP"/>
    <s v="GESTIÓN CULMINADA"/>
    <s v="TRAMITE CONSULTA"/>
    <s v="ART 10° DEC. 554 DE 2003 ESCRITURACIÓN"/>
    <m/>
    <m/>
    <m/>
  </r>
  <r>
    <s v="48968"/>
    <x v="18"/>
    <s v="CERRADO GTSP"/>
    <s v="GESTIÓN CULMINADA"/>
    <s v="TRAMITE CONSULTA"/>
    <s v="ART 10° DEC. 554 DE 2003 ESCRITURACIÓN"/>
    <m/>
    <m/>
    <m/>
  </r>
  <r>
    <s v="48969"/>
    <x v="18"/>
    <s v="CERRADO GTSP"/>
    <s v="GESTIÓN CULMINADA"/>
    <s v="TRAMITE CONSULTA"/>
    <s v="ART 2° LEY 1001 DE 2005 TITULACIÓN"/>
    <m/>
    <m/>
    <m/>
  </r>
  <r>
    <s v="48970"/>
    <x v="18"/>
    <s v="CERRADO GTSP"/>
    <s v="GESTIÓN CULMINADA"/>
    <s v="TRAMITE CONSULTA"/>
    <s v="ART 2° LEY 1001 DE 2005 TITULACIÓN"/>
    <m/>
    <m/>
    <m/>
  </r>
  <r>
    <s v="48971"/>
    <x v="18"/>
    <s v="CERRADO GTSP"/>
    <s v="GESTIÓN CULMINADA"/>
    <s v="TRAMITE CONSULTA"/>
    <s v="ART 2° LEY 1001 DE 2005 TITULACIÓN"/>
    <m/>
    <m/>
    <m/>
  </r>
  <r>
    <s v="48976"/>
    <x v="18"/>
    <s v="CERRADO GTSP"/>
    <s v="GESTIÓN CULMINADA"/>
    <s v="TRAMITE CONSULTA"/>
    <s v="ART 2° LEY 1001 DE 2005 TITULACIÓN"/>
    <m/>
    <m/>
    <m/>
  </r>
  <r>
    <s v="48977"/>
    <x v="18"/>
    <s v="CERRADO GTSP"/>
    <s v="GESTIÓN CULMINADA"/>
    <s v="TRAMITE CONSULTA"/>
    <s v="ART 2° LEY 1001 DE 2005 TITULACIÓN"/>
    <m/>
    <m/>
    <m/>
  </r>
  <r>
    <s v="48979"/>
    <x v="18"/>
    <s v="CERRADO GTSP"/>
    <s v="GESTIÓN CULMINADA"/>
    <s v="TRAMITE CONSULTA"/>
    <s v="ART 10° DEC. 554 DE 2003 ESCRITURACIÓN"/>
    <m/>
    <m/>
    <m/>
  </r>
  <r>
    <s v="48982"/>
    <x v="18"/>
    <s v="CERRADO GTSP"/>
    <s v="GESTIÓN CULMINADA"/>
    <s v="TRAMITE CONSULTA"/>
    <s v="ART 2° LEY 1001 DE 2005 TITULACIÓN"/>
    <m/>
    <m/>
    <m/>
  </r>
  <r>
    <s v="48985"/>
    <x v="18"/>
    <s v="CERRADO GTSP"/>
    <s v="GESTIÓN CULMINADA"/>
    <s v="TRAMITE CONSULTA"/>
    <s v="ART 2° LEY 1001 DE 2005 TITULACIÓN"/>
    <m/>
    <m/>
    <m/>
  </r>
  <r>
    <s v="48988"/>
    <x v="18"/>
    <s v="CERRADO GTSP"/>
    <s v="GESTIÓN CULMINADA"/>
    <s v="TRAMITE CONSULTA"/>
    <s v="ART 2° LEY 1001 DE 2005 TITULACIÓN"/>
    <m/>
    <m/>
    <m/>
  </r>
  <r>
    <s v="48989"/>
    <x v="18"/>
    <s v="CERRADO GTSP"/>
    <s v="GESTIÓN CULMINADA"/>
    <s v="TRAMITE CONSULTA"/>
    <s v="ART 2° LEY 1001 DE 2005 TITULACIÓN"/>
    <m/>
    <m/>
    <m/>
  </r>
  <r>
    <s v="48990"/>
    <x v="18"/>
    <s v="CERRADO GTSP"/>
    <s v="GESTIÓN CULMINADA"/>
    <s v="TRAMITE CONSULTA"/>
    <s v="ART 2° LEY 1001 DE 2005 TITULACIÓN"/>
    <m/>
    <m/>
    <m/>
  </r>
  <r>
    <s v="48992"/>
    <x v="18"/>
    <s v="CERRADO GTSP"/>
    <s v="EN ESTUDIO"/>
    <s v="TRAMITE CONSULTA"/>
    <s v="Equipo Técnico GTSP"/>
    <m/>
    <m/>
    <m/>
  </r>
  <r>
    <s v="48993"/>
    <x v="18"/>
    <s v="CERRADO GTSP"/>
    <s v="GESTIÓN CULMINADA"/>
    <s v="TRAMITE CONSULTA"/>
    <s v="ART 2° LEY 1001 DE 2005 TITULACIÓN"/>
    <m/>
    <m/>
    <m/>
  </r>
  <r>
    <s v="48995"/>
    <x v="18"/>
    <s v="CERRADO GTSP"/>
    <s v="GESTIÓN CULMINADA"/>
    <s v="TRAMITE CONSULTA"/>
    <s v="ART 2° LEY 1001 DE 2005 TITULACIÓN"/>
    <m/>
    <m/>
    <m/>
  </r>
  <r>
    <s v="49002"/>
    <x v="18"/>
    <s v="CERRADO GTSP"/>
    <s v="GESTIÓN CULMINADA"/>
    <s v="TRAMITE CONSULTA"/>
    <s v="ART 2° LEY 1001 DE 2005 TITULACIÓN"/>
    <m/>
    <m/>
    <m/>
  </r>
  <r>
    <s v="49003"/>
    <x v="18"/>
    <s v="CERRADO GTSP"/>
    <s v="GESTIÓN CULMINADA"/>
    <s v="TRAMITE CONSULTA"/>
    <s v="ART 2° LEY 1001 DE 2005 TITULACIÓN"/>
    <m/>
    <m/>
    <m/>
  </r>
  <r>
    <s v="49008"/>
    <x v="18"/>
    <s v="CERRADO GTSP"/>
    <s v="GESTIÓN CULMINADA"/>
    <s v="TRAMITE CONSULTA"/>
    <s v="ART 2° LEY 1001 DE 2005 TITULACIÓN"/>
    <m/>
    <m/>
    <m/>
  </r>
  <r>
    <s v="49013"/>
    <x v="18"/>
    <s v="CERRADO GTSP"/>
    <s v="GESTIÓN CULMINADA"/>
    <s v="TRAMITE CONSULTA"/>
    <s v="ART 10° DEC. 554 DE 2003 ESCRITURACIÓN"/>
    <m/>
    <m/>
    <m/>
  </r>
  <r>
    <s v="49015"/>
    <x v="18"/>
    <s v="CERRADO GTSP"/>
    <s v="GESTIÓN CULMINADA"/>
    <s v="TRAMITE CONSULTA"/>
    <s v="ART 2° LEY 1001 DE 2005 TITULACIÓN"/>
    <m/>
    <m/>
    <m/>
  </r>
  <r>
    <s v="49016"/>
    <x v="18"/>
    <s v="CERRADO GTSP"/>
    <s v="GESTIÓN CULMINADA"/>
    <s v="TRAMITE CONSULTA"/>
    <s v="ART 2° LEY 1001 DE 2005 TITULACIÓN"/>
    <m/>
    <m/>
    <m/>
  </r>
  <r>
    <s v="49017"/>
    <x v="18"/>
    <s v="CERRADO GTSP"/>
    <s v="GESTIÓN CULMINADA"/>
    <s v="TRAMITE CONSULTA"/>
    <s v="ART 2° LEY 1001 DE 2005 TITULACIÓN"/>
    <m/>
    <m/>
    <m/>
  </r>
  <r>
    <s v="49021"/>
    <x v="18"/>
    <s v="CERRADO GTSP"/>
    <s v="GESTIÓN CULMINADA"/>
    <s v="TRAMITE CONSULTA"/>
    <s v="ART 2° LEY 1001 DE 2005 TITULACIÓN"/>
    <m/>
    <m/>
    <m/>
  </r>
  <r>
    <s v="49024"/>
    <x v="18"/>
    <s v="CERRADO GTSP"/>
    <s v="GESTIÓN CULMINADA"/>
    <s v="TRAMITE CONSULTA"/>
    <s v="ART 2° LEY 1001 DE 2005 TITULACIÓN"/>
    <m/>
    <m/>
    <m/>
  </r>
  <r>
    <s v="49026"/>
    <x v="18"/>
    <s v="CERRADO GTSP"/>
    <s v="GESTIÓN CULMINADA"/>
    <s v="TRAMITE CONSULTA"/>
    <s v="ART 10° DEC. 554 DE 2003 ESCRITURACIÓN"/>
    <m/>
    <m/>
    <m/>
  </r>
  <r>
    <s v="49027"/>
    <x v="18"/>
    <s v="CERRADO GTSP"/>
    <s v="GESTIÓN CULMINADA"/>
    <s v="TRAMITE CONSULTA"/>
    <s v="ART 10° DEC. 554 DE 2003 ESCRITURACIÓN"/>
    <m/>
    <m/>
    <m/>
  </r>
  <r>
    <s v="49030"/>
    <x v="18"/>
    <s v="CERRADO GTSP"/>
    <s v="GESTIÓN CULMINADA"/>
    <s v="TRAMITE CONSULTA"/>
    <s v="ART 2° LEY 1001 DE 2005 TITULACIÓN"/>
    <m/>
    <m/>
    <m/>
  </r>
  <r>
    <s v="49033"/>
    <x v="18"/>
    <s v="CERRADO GTSP"/>
    <s v="GESTIÓN CULMINADA"/>
    <s v="TRAMITE CONSULTA"/>
    <s v="ART 2° LEY 1001 DE 2005 TITULACIÓN"/>
    <m/>
    <m/>
    <m/>
  </r>
  <r>
    <s v="49035"/>
    <x v="18"/>
    <s v="CERRADO GTSP"/>
    <s v="GESTIÓN CULMINADA"/>
    <s v="TRAMITE CONSULTA"/>
    <s v="ART 2° LEY 1001 DE 2005 TITULACIÓN"/>
    <m/>
    <m/>
    <m/>
  </r>
  <r>
    <s v="49036"/>
    <x v="18"/>
    <s v="CERRADO GTSP"/>
    <s v="GESTIÓN CULMINADA"/>
    <s v="TRAMITE CONSULTA"/>
    <s v="Art 277 de la Ley 1955 de 2019"/>
    <m/>
    <m/>
    <m/>
  </r>
  <r>
    <s v="49037"/>
    <x v="18"/>
    <s v="CERRADO GTSP"/>
    <s v="GESTIÓN CULMINADA"/>
    <s v="TRAMITE CONSULTA"/>
    <s v="ART 10° DEC. 554 DE 2003 ESCRITURACIÓN"/>
    <m/>
    <m/>
    <m/>
  </r>
  <r>
    <s v="49039"/>
    <x v="18"/>
    <s v="CERRADO GTSP"/>
    <s v="GESTIÓN CULMINADA"/>
    <s v="TRAMITE CONSULTA"/>
    <s v="ART 2° LEY 1001 DE 2005 TITULACIÓN"/>
    <m/>
    <m/>
    <m/>
  </r>
  <r>
    <s v="49041"/>
    <x v="18"/>
    <s v="CERRADO GTSP"/>
    <s v="GESTIÓN CULMINADA"/>
    <s v="TRAMITE CONSULTA"/>
    <s v="ART 2° LEY 1001 DE 2005 TITULACIÓN"/>
    <m/>
    <m/>
    <m/>
  </r>
  <r>
    <s v="49043"/>
    <x v="18"/>
    <s v="CERRADO GTSP"/>
    <s v="GESTIÓN CULMINADA"/>
    <s v="TRAMITE CONSULTA"/>
    <s v="ART 2° LEY 1001 DE 2005 TITULACIÓN"/>
    <m/>
    <m/>
    <m/>
  </r>
  <r>
    <s v="49045"/>
    <x v="18"/>
    <s v="CERRADO GTSP"/>
    <s v="GESTIÓN CULMINADA"/>
    <s v="TRAMITE CONSULTA"/>
    <s v="ART 2° LEY 1001 DE 2005 TITULACIÓN"/>
    <m/>
    <m/>
    <m/>
  </r>
  <r>
    <s v="49047"/>
    <x v="18"/>
    <s v="CERRADO GTSP"/>
    <s v="GESTIÓN CULMINADA"/>
    <s v="TRAMITE CONSULTA"/>
    <s v="ART 10° DEC. 554 DE 2003 ESCRITURACIÓN"/>
    <m/>
    <m/>
    <m/>
  </r>
  <r>
    <s v="49048"/>
    <x v="18"/>
    <s v="CERRADO GTSP"/>
    <s v="GESTIÓN CULMINADA"/>
    <s v="TRAMITE CONSULTA"/>
    <s v="Art 277 de la Ley 1955 de 2019"/>
    <m/>
    <m/>
    <m/>
  </r>
  <r>
    <s v="49052"/>
    <x v="18"/>
    <s v="CERRADO GTSP"/>
    <s v="GESTIÓN CULMINADA"/>
    <s v="TRAMITE CONSULTA"/>
    <s v="Art 277 de la Ley 1955 de 2019"/>
    <m/>
    <m/>
    <m/>
  </r>
  <r>
    <s v="49054"/>
    <x v="18"/>
    <s v="CERRADO GTSP"/>
    <s v="GESTIÓN CULMINADA"/>
    <s v="TRAMITE CONSULTA"/>
    <s v="Art 277 de la Ley 1955 de 2019"/>
    <m/>
    <m/>
    <m/>
  </r>
  <r>
    <s v="49056"/>
    <x v="18"/>
    <s v="CERRADO GTSP"/>
    <s v="GESTIÓN CULMINADA"/>
    <s v="TRAMITE CONSULTA"/>
    <s v="ART 10° DEC. 554 DE 2003 ESCRITURACIÓN"/>
    <m/>
    <m/>
    <m/>
  </r>
  <r>
    <s v="49060"/>
    <x v="18"/>
    <s v="CERRADO GTSP"/>
    <s v="GESTIÓN CULMINADA"/>
    <s v="TRAMITE CONSULTA"/>
    <s v="ART 2° LEY 1001 DE 2005 TITULACIÓN"/>
    <m/>
    <m/>
    <m/>
  </r>
  <r>
    <s v="49062"/>
    <x v="18"/>
    <s v="CERRADO GTSP"/>
    <s v="GESTIÓN CULMINADA"/>
    <s v="TRAMITE CONSULTA"/>
    <s v="ART 2° LEY 1001 DE 2005 TITULACIÓN"/>
    <m/>
    <m/>
    <m/>
  </r>
  <r>
    <s v="49064"/>
    <x v="18"/>
    <s v="CERRADO GTSP"/>
    <s v="GESTIÓN CULMINADA"/>
    <s v="TRAMITE CONSULTA"/>
    <s v="ART 2° LEY 1001 DE 2005 TITULACIÓN"/>
    <m/>
    <m/>
    <m/>
  </r>
  <r>
    <s v="49065"/>
    <x v="18"/>
    <s v="CERRADO GTSP"/>
    <s v="GESTIÓN CULMINADA"/>
    <s v="TRAMITE CONSULTA"/>
    <s v="ART 2° LEY 1001 DE 2005 TITULACIÓN"/>
    <m/>
    <m/>
    <m/>
  </r>
  <r>
    <s v="49068"/>
    <x v="18"/>
    <s v="CERRADO GTSP"/>
    <s v="GESTIÓN CULMINADA"/>
    <s v="TRAMITE CONSULTA"/>
    <s v="ART 2° LEY 1001 DE 2005 TITULACIÓN"/>
    <m/>
    <m/>
    <m/>
  </r>
  <r>
    <s v="49076"/>
    <x v="18"/>
    <s v="CERRADO GTSP"/>
    <s v="GESTIÓN CULMINADA"/>
    <s v="TRAMITE CONSULTA"/>
    <s v="ART 2° LEY 1001 DE 2005 TITULACIÓN"/>
    <m/>
    <m/>
    <m/>
  </r>
  <r>
    <s v="49080"/>
    <x v="18"/>
    <s v="CERRADO GTSP"/>
    <s v="SIN ACTUACIÓN"/>
    <s v="TRAMITE CONSULTA"/>
    <s v="ART 10° DEC. 554 DE 2003 ESCRITURACIÓN"/>
    <m/>
    <m/>
    <m/>
  </r>
  <r>
    <s v="49082"/>
    <x v="18"/>
    <s v="CERRADO GTSP"/>
    <s v="GESTIÓN CULMINADA"/>
    <s v="TRAMITE CONSULTA"/>
    <s v="ART 2° LEY 1001 DE 2005 TITULACIÓN"/>
    <m/>
    <m/>
    <m/>
  </r>
  <r>
    <s v="49083"/>
    <x v="18"/>
    <s v="CERRADO GTSP"/>
    <s v="GESTIÓN CULMINADA"/>
    <s v="TRAMITE CONSULTA"/>
    <s v="ART 10° DEC. 554 DE 2003 ESCRITURACIÓN"/>
    <m/>
    <m/>
    <m/>
  </r>
  <r>
    <s v="49084"/>
    <x v="18"/>
    <s v="CERRADO GTSP"/>
    <s v="GESTIÓN CULMINADA"/>
    <s v="TRAMITE CONSULTA"/>
    <s v="ART 10° DEC. 554 DE 2003 ESCRITURACIÓN"/>
    <m/>
    <m/>
    <m/>
  </r>
  <r>
    <s v="49085"/>
    <x v="18"/>
    <s v="CERRADO GTSP"/>
    <s v="GESTIÓN CULMINADA"/>
    <s v="TRAMITE CONSULTA"/>
    <s v="ART 2° LEY 1001 DE 2005 TITULACIÓN"/>
    <m/>
    <m/>
    <m/>
  </r>
  <r>
    <s v="49086"/>
    <x v="18"/>
    <s v="CERRADO GTSP"/>
    <s v="GESTIÓN CULMINADA"/>
    <s v="TRAMITE CONSULTA"/>
    <s v="ART 2° LEY 1001 DE 2005 TITULACIÓN"/>
    <m/>
    <m/>
    <m/>
  </r>
  <r>
    <s v="49087"/>
    <x v="18"/>
    <s v="CERRADO GTSP"/>
    <s v="GESTIÓN CULMINADA"/>
    <s v="TRAMITE CONSULTA"/>
    <s v="Art 277 de la Ley 1955 de 2019"/>
    <m/>
    <m/>
    <m/>
  </r>
  <r>
    <s v="49088"/>
    <x v="18"/>
    <s v="CERRADO GTSP"/>
    <s v="GESTIÓN CULMINADA"/>
    <s v="TRAMITE CONSULTA"/>
    <s v="ART 2° LEY 1001 DE 2005 TITULACIÓN"/>
    <m/>
    <m/>
    <m/>
  </r>
  <r>
    <s v="49089"/>
    <x v="18"/>
    <s v="CERRADO GTSP"/>
    <s v="GESTIÓN CULMINADA"/>
    <s v="TRAMITE CONSULTA"/>
    <s v="ART 2° LEY 1001 DE 2005 TITULACIÓN"/>
    <m/>
    <m/>
    <m/>
  </r>
  <r>
    <s v="49091"/>
    <x v="18"/>
    <s v="CERRADO GTSP"/>
    <s v="GESTIÓN CULMINADA"/>
    <s v="TRAMITE CONSULTA"/>
    <s v="ART 2° LEY 1001 DE 2005 TITULACIÓN"/>
    <m/>
    <m/>
    <m/>
  </r>
  <r>
    <s v="49093"/>
    <x v="18"/>
    <s v="CERRADO GTSP"/>
    <s v="GESTIÓN CULMINADA"/>
    <s v="TRAMITE CONSULTA"/>
    <s v="ART 2° LEY 1001 DE 2005 TITULACIÓN"/>
    <m/>
    <m/>
    <m/>
  </r>
  <r>
    <s v="49097"/>
    <x v="18"/>
    <s v="CERRADO GTSP"/>
    <s v="GESTIÓN CULMINADA"/>
    <s v="TRAMITE CONSULTA"/>
    <s v="Art 277 de la Ley 1955 de 2019"/>
    <m/>
    <m/>
    <m/>
  </r>
  <r>
    <s v="49099"/>
    <x v="18"/>
    <s v="CERRADO GTSP"/>
    <s v="GESTIÓN CULMINADA"/>
    <s v="TRAMITE CONSULTA"/>
    <s v="ART 2° LEY 1001 DE 2005 TITULACIÓN"/>
    <m/>
    <m/>
    <m/>
  </r>
  <r>
    <s v="49100"/>
    <x v="18"/>
    <s v="CERRADO GTSP"/>
    <s v="GESTIÓN CULMINADA"/>
    <s v="TRAMITE CONSULTA"/>
    <s v="ART 10° DEC. 554 DE 2003 ESCRITURACIÓN"/>
    <m/>
    <m/>
    <m/>
  </r>
  <r>
    <s v="49102"/>
    <x v="18"/>
    <s v="CERRADO GTSP"/>
    <s v="GESTIÓN CULMINADA"/>
    <s v="TRAMITE CONSULTA"/>
    <s v="ART 10° DEC. 554 DE 2003 ESCRITURACIÓN"/>
    <m/>
    <m/>
    <m/>
  </r>
  <r>
    <s v="49103"/>
    <x v="18"/>
    <s v="CERRADO GTSP"/>
    <s v="GESTIÓN CULMINADA"/>
    <s v="TRAMITE CONSULTA"/>
    <s v="ART 2° LEY 1001 DE 2005 TITULACIÓN"/>
    <m/>
    <m/>
    <m/>
  </r>
  <r>
    <s v="49107"/>
    <x v="18"/>
    <s v="CERRADO GTSP"/>
    <s v="GESTIÓN CULMINADA"/>
    <s v="TRAMITE CONSULTA"/>
    <s v="ART 2° LEY 1001 DE 2005 TITULACIÓN"/>
    <m/>
    <m/>
    <m/>
  </r>
  <r>
    <s v="49109"/>
    <x v="18"/>
    <s v="CERRADO GTSP"/>
    <s v="GESTIÓN CULMINADA"/>
    <s v="TRAMITE CONSULTA"/>
    <s v="Art 277 de la Ley 1955 de 2019"/>
    <m/>
    <m/>
    <m/>
  </r>
  <r>
    <s v="49113"/>
    <x v="18"/>
    <s v="CERRADO GTSP"/>
    <s v="GESTIÓN CULMINADA"/>
    <s v="TRAMITE CONSULTA"/>
    <s v="ART 2° LEY 1001 DE 2005 TITULACIÓN"/>
    <m/>
    <m/>
    <m/>
  </r>
  <r>
    <s v="49117"/>
    <x v="18"/>
    <s v="CERRADO GTSP"/>
    <s v="GESTIÓN CULMINADA"/>
    <s v="TRAMITE CONSULTA"/>
    <s v="ART 10° DEC. 554 DE 2003 ESCRITURACIÓN"/>
    <m/>
    <m/>
    <m/>
  </r>
  <r>
    <s v="49119"/>
    <x v="18"/>
    <s v="CERRADO GTSP"/>
    <s v="GESTIÓN CULMINADA"/>
    <s v="TRAMITE CONSULTA"/>
    <s v="ART 2° LEY 1001 DE 2005 TITULACIÓN"/>
    <m/>
    <m/>
    <m/>
  </r>
  <r>
    <s v="49122"/>
    <x v="18"/>
    <s v="CERRADO GTSP"/>
    <s v="GESTIÓN CULMINADA"/>
    <s v="TRAMITE CONSULTA"/>
    <s v="ART 2° LEY 1001 DE 2005 TITULACIÓN"/>
    <m/>
    <m/>
    <m/>
  </r>
  <r>
    <s v="49123"/>
    <x v="18"/>
    <s v="CERRADO GTSP"/>
    <s v="GESTIÓN CULMINADA"/>
    <s v="TRAMITE CONSULTA"/>
    <s v="ART 2° LEY 1001 DE 2005 TITULACIÓN"/>
    <m/>
    <m/>
    <m/>
  </r>
  <r>
    <s v="49124"/>
    <x v="18"/>
    <s v="CERRADO GTSP"/>
    <s v="GESTIÓN CULMINADA"/>
    <s v="TRAMITE CONSULTA"/>
    <s v="ART 2° LEY 1001 DE 2005 TITULACIÓN"/>
    <m/>
    <m/>
    <m/>
  </r>
  <r>
    <s v="49131"/>
    <x v="18"/>
    <s v="CERRADO GTSP"/>
    <s v="GESTIÓN CULMINADA"/>
    <s v="TRAMITE CONSULTA"/>
    <s v="ART 2° LEY 1001 DE 2005 TITULACIÓN"/>
    <m/>
    <m/>
    <m/>
  </r>
  <r>
    <s v="49132"/>
    <x v="18"/>
    <s v="CERRADO GTSP"/>
    <s v="GESTIÓN CULMINADA"/>
    <s v="TRAMITE CONSULTA"/>
    <s v="ART 2° LEY 1001 DE 2005 TITULACIÓN"/>
    <m/>
    <m/>
    <m/>
  </r>
  <r>
    <s v="49135"/>
    <x v="18"/>
    <s v="CERRADO GTSP"/>
    <s v="GESTIÓN CULMINADA"/>
    <s v="TRAMITE CONSULTA"/>
    <s v="ART 2° LEY 1001 DE 2005 TITULACIÓN"/>
    <m/>
    <m/>
    <m/>
  </r>
  <r>
    <s v="49136"/>
    <x v="18"/>
    <s v="CERRADO GTSP"/>
    <s v="GESTIÓN CULMINADA"/>
    <s v="TRAMITE CONSULTA"/>
    <s v="ART 2° LEY 1001 DE 2005 TITULACIÓN"/>
    <m/>
    <m/>
    <m/>
  </r>
  <r>
    <s v="49137"/>
    <x v="18"/>
    <s v="CERRADO GTSP"/>
    <s v="GESTIÓN CULMINADA"/>
    <s v="TRAMITE CONSULTA"/>
    <s v="ART 2° LEY 1001 DE 2005 TITULACIÓN"/>
    <m/>
    <m/>
    <m/>
  </r>
  <r>
    <s v="49138"/>
    <x v="18"/>
    <s v="CERRADO GTSP"/>
    <s v="GESTIÓN CULMINADA"/>
    <s v="TRAMITE CONSULTA"/>
    <s v="ART 2° LEY 1001 DE 2005 TITULACIÓN"/>
    <m/>
    <m/>
    <m/>
  </r>
  <r>
    <s v="61016"/>
    <x v="18"/>
    <s v="CERRADO GTSP"/>
    <s v="TERMINADA ACTUACION PREDIO INURBE DEFINIR MVCT"/>
    <s v="TRAMITE CONSULTA"/>
    <s v="ART 2° LEY 1001 DE 2005 TITULACIÓN"/>
    <m/>
    <m/>
    <m/>
  </r>
  <r>
    <s v="61019"/>
    <x v="18"/>
    <s v="CERRADO GTSP"/>
    <s v="GESTIÓN CULMINADA"/>
    <s v="TRAMITE CONSULTA"/>
    <s v="ART 2° LEY 1001 DE 2005 TITULACIÓN"/>
    <m/>
    <m/>
    <m/>
  </r>
  <r>
    <s v="61054"/>
    <x v="18"/>
    <s v="CERRADO GTSP"/>
    <s v="GESTIÓN CULMINADA"/>
    <s v="TRAMITE CONSULTA"/>
    <s v="ART 2° LEY 1001 DE 2005 TITULACIÓN"/>
    <m/>
    <m/>
    <m/>
  </r>
  <r>
    <s v="61060"/>
    <x v="18"/>
    <s v="CERRADO GTSP"/>
    <s v="GESTIÓN CULMINADA"/>
    <s v="TRAMITE CONSULTA"/>
    <s v="ART 2° LEY 1001 DE 2005 TITULACIÓN"/>
    <m/>
    <m/>
    <m/>
  </r>
  <r>
    <s v="61062"/>
    <x v="18"/>
    <s v="CERRADO GTSP"/>
    <s v="EN ESTUDIO"/>
    <s v="TRAMITE CONSULTA"/>
    <s v="ART 2° LEY 1001 DE 2005 TITULACIÓN"/>
    <m/>
    <m/>
    <m/>
  </r>
  <r>
    <s v="61065"/>
    <x v="18"/>
    <s v="CERRADO GTSP"/>
    <s v="GESTIÓN CULMINADA"/>
    <s v="TRAMITE CONSULTA"/>
    <s v="ART 2° LEY 1001 DE 2005 TITULACIÓN"/>
    <m/>
    <m/>
    <m/>
  </r>
  <r>
    <s v="61069"/>
    <x v="18"/>
    <s v="CERRADO GTSP"/>
    <s v="EN ESTUDIO"/>
    <s v="TRAMITE CONSULTA"/>
    <s v="ART 2° LEY 1001 DE 2005 TITULACIÓN"/>
    <m/>
    <m/>
    <m/>
  </r>
  <r>
    <s v="61095"/>
    <x v="18"/>
    <s v="CERRADO GTSP"/>
    <s v="TERMINADA ACTUACION PREDIO INURBE DEFINIR MVCT"/>
    <s v="TRAMITE CONSULTA"/>
    <s v="ART 2° LEY 1001 DE 2005 TITULACIÓN"/>
    <m/>
    <m/>
    <m/>
  </r>
  <r>
    <s v="61114"/>
    <x v="18"/>
    <s v="CERRADO GTSP"/>
    <s v="EN ESTUDIO"/>
    <s v="TRAMITE CONSULTA"/>
    <s v="ART 7° LEY 1001 DE 2005 GRAVÁMENES"/>
    <m/>
    <m/>
    <m/>
  </r>
  <r>
    <s v="61120"/>
    <x v="18"/>
    <s v="CERRADO GTSP"/>
    <s v="GESTIÓN CULMINADA"/>
    <s v="TRAMITE CONSULTA"/>
    <s v="ART 2° LEY 1001 DE 2005 TITULACIÓN"/>
    <m/>
    <m/>
    <m/>
  </r>
  <r>
    <s v="61146"/>
    <x v="18"/>
    <s v="CERRADO GTSP"/>
    <s v="GESTIÓN CULMINADA"/>
    <s v="TRAMITE CONSULTA"/>
    <s v="ART 2° LEY 1001 DE 2005 TITULACIÓN"/>
    <m/>
    <m/>
    <m/>
  </r>
  <r>
    <s v="61149"/>
    <x v="18"/>
    <s v="CERRADO GTSP"/>
    <s v="TERMINADA ACTUACION PREDIO INURBE DEFINIR MVCT"/>
    <s v="TRAMITE CONSULTA"/>
    <s v="ART 2° LEY 1001 DE 2005 TITULACIÓN"/>
    <m/>
    <m/>
    <m/>
  </r>
  <r>
    <s v="61151"/>
    <x v="18"/>
    <s v="CERRADO GTSP"/>
    <s v="GESTIÓN CULMINADA"/>
    <s v="TRAMITE CONSULTA"/>
    <s v="ART 2° LEY 1001 DE 2005 TITULACIÓN"/>
    <m/>
    <m/>
    <m/>
  </r>
  <r>
    <s v="61152"/>
    <x v="18"/>
    <s v="CERRADO GTSP"/>
    <s v="EN ESTUDIO"/>
    <s v="TRAMITE CONSULTA"/>
    <s v="ART 2° LEY 1001 DE 2005 TITULACIÓN"/>
    <m/>
    <m/>
    <m/>
  </r>
  <r>
    <s v="61156"/>
    <x v="18"/>
    <s v="CERRADO GTSP"/>
    <s v="TERMINADA ACTUACION PREDIO INURBE DEFINIR MVCT"/>
    <s v="TRAMITE CONSULTA"/>
    <s v="ART 2° LEY 1001 DE 2005 TITULACIÓN"/>
    <m/>
    <m/>
    <m/>
  </r>
  <r>
    <s v="61157"/>
    <x v="18"/>
    <s v="CERRADO GTSP"/>
    <s v="GESTIÓN CULMINADA"/>
    <s v="TRAMITE CONSULTA"/>
    <s v="ART 2° LEY 1001 DE 2005 TITULACIÓN"/>
    <m/>
    <m/>
    <m/>
  </r>
  <r>
    <s v="61158"/>
    <x v="18"/>
    <s v="CERRADO GTSP"/>
    <s v="GESTIÓN CULMINADA"/>
    <s v="TRAMITE CONSULTA"/>
    <s v="ART 2° LEY 1001 DE 2005 TITULACIÓN"/>
    <m/>
    <m/>
    <m/>
  </r>
  <r>
    <s v="61191"/>
    <x v="18"/>
    <s v="CERRADO GTSP"/>
    <s v="GESTIÓN CULMINADA"/>
    <s v="TRAMITE CONSULTA"/>
    <s v="ART 2° LEY 1001 DE 2005 TITULACIÓN"/>
    <m/>
    <m/>
    <m/>
  </r>
  <r>
    <s v="61192"/>
    <x v="18"/>
    <s v="CERRADO GTSP"/>
    <s v="GESTIÓN CULMINADA"/>
    <s v="TRAMITE CONSULTA"/>
    <s v="ART 2° LEY 1001 DE 2005 TITULACIÓN"/>
    <m/>
    <m/>
    <m/>
  </r>
  <r>
    <s v="61195"/>
    <x v="18"/>
    <s v="CERRADO GTSP"/>
    <s v="EN ESTUDIO"/>
    <s v="TRAMITE CONSULTA"/>
    <s v="ART 2° LEY 1001 DE 2005 TITULACIÓN"/>
    <m/>
    <m/>
    <m/>
  </r>
  <r>
    <s v="61198"/>
    <x v="18"/>
    <s v="CERRADO GTSP"/>
    <s v="EN ESTUDIO"/>
    <s v="TRAMITE CONSULTA"/>
    <s v="ART 2° LEY 1001 DE 2005 TITULACIÓN"/>
    <m/>
    <m/>
    <m/>
  </r>
  <r>
    <s v="61204"/>
    <x v="18"/>
    <s v="CERRADO GTSP"/>
    <s v="EN ESTUDIO"/>
    <s v="TRAMITE CONSULTA"/>
    <s v="ART 7° LEY 1001 DE 2005 GRAVÁMENES"/>
    <m/>
    <m/>
    <m/>
  </r>
  <r>
    <s v="61205"/>
    <x v="18"/>
    <s v="CERRADO GTSP"/>
    <s v="GESTIÓN CULMINADA"/>
    <s v="TRAMITE CONSULTA"/>
    <s v="ART 2° LEY 1001 DE 2005 TITULACIÓN"/>
    <m/>
    <m/>
    <m/>
  </r>
  <r>
    <s v="61226"/>
    <x v="18"/>
    <s v="CERRADO GTSP"/>
    <s v="GESTIÓN CULMINADA"/>
    <s v="TRAMITE CONSULTA"/>
    <s v="ART 2° LEY 1001 DE 2005 TITULACIÓN"/>
    <m/>
    <m/>
    <m/>
  </r>
  <r>
    <s v="61233"/>
    <x v="18"/>
    <s v="CERRADO GTSP"/>
    <s v="GESTIÓN CULMINADA"/>
    <s v="TRAMITE CONSULTA"/>
    <s v="ART 2° LEY 1001 DE 2005 TITULACIÓN"/>
    <m/>
    <m/>
    <m/>
  </r>
  <r>
    <s v="61240"/>
    <x v="18"/>
    <s v="CERRADO GTSP"/>
    <s v="GESTIÓN CULMINADA"/>
    <s v="TRAMITE CONSULTA"/>
    <s v="ART 2° LEY 1001 DE 2005 TITULACIÓN"/>
    <m/>
    <m/>
    <m/>
  </r>
  <r>
    <s v="61248"/>
    <x v="18"/>
    <s v="CERRADO GTSP"/>
    <s v="EN ESTUDIO"/>
    <s v="TRAMITE CONSULTA"/>
    <s v="ART 7° LEY 1001 DE 2005 GRAVÁMENES"/>
    <m/>
    <m/>
    <m/>
  </r>
  <r>
    <s v="61249"/>
    <x v="18"/>
    <s v="CERRADO GTSP"/>
    <s v="GESTIÓN CULMINADA"/>
    <s v="TRAMITE CONSULTA"/>
    <s v="ART 2° LEY 1001 DE 2005 TITULACIÓN"/>
    <m/>
    <m/>
    <m/>
  </r>
  <r>
    <s v="61250"/>
    <x v="18"/>
    <s v="CERRADO GTSP"/>
    <s v="EN ESTUDIO"/>
    <s v="TRAMITE CONSULTA"/>
    <s v="ART 2° LEY 1001 DE 2005 TITULACIÓN"/>
    <m/>
    <m/>
    <m/>
  </r>
  <r>
    <s v="61258"/>
    <x v="18"/>
    <s v="CERRADO GTSP"/>
    <s v="EN ESTUDIO"/>
    <s v="TRAMITE CONSULTA"/>
    <s v="ART 2° LEY 1001 DE 2005 TITULACIÓN"/>
    <m/>
    <m/>
    <m/>
  </r>
  <r>
    <s v="61271"/>
    <x v="18"/>
    <s v="CERRADO GTSP"/>
    <s v="GESTIÓN CULMINADA"/>
    <s v="TRAMITE CONSULTA"/>
    <s v="ART 2° LEY 1001 DE 2005 TITULACIÓN"/>
    <m/>
    <m/>
    <m/>
  </r>
  <r>
    <s v="61277"/>
    <x v="18"/>
    <s v="CERRADO GTSP"/>
    <s v="GESTIÓN CULMINADA"/>
    <s v="TRAMITE CONSULTA"/>
    <s v="ART 2° LEY 1001 DE 2005 TITULACIÓN"/>
    <m/>
    <m/>
    <m/>
  </r>
  <r>
    <s v="61279"/>
    <x v="18"/>
    <s v="CERRADO GTSP"/>
    <s v="GESTIÓN CULMINADA"/>
    <s v="TRAMITE CONSULTA"/>
    <s v="ART 2° LEY 1001 DE 2005 TITULACIÓN"/>
    <m/>
    <m/>
    <m/>
  </r>
  <r>
    <s v="61280"/>
    <x v="18"/>
    <s v="CERRADO GTSP"/>
    <s v="GESTIÓN CULMINADA"/>
    <s v="TRAMITE CONSULTA"/>
    <s v="ART 2° LEY 1001 DE 2005 TITULACIÓN"/>
    <m/>
    <m/>
    <m/>
  </r>
  <r>
    <s v="61290"/>
    <x v="18"/>
    <s v="CERRADO GTSP"/>
    <s v="GESTIÓN CULMINADA"/>
    <s v="TRAMITE CONSULTA"/>
    <s v="ART 2° LEY 1001 DE 2005 TITULACIÓN"/>
    <m/>
    <m/>
    <m/>
  </r>
  <r>
    <s v="61291"/>
    <x v="18"/>
    <s v="CERRADO GTSP"/>
    <s v="GESTIÓN CULMINADA"/>
    <s v="TRAMITE CONSULTA"/>
    <s v="ART 2° LEY 1001 DE 2005 TITULACIÓN"/>
    <m/>
    <m/>
    <m/>
  </r>
  <r>
    <s v="61296"/>
    <x v="18"/>
    <s v="CERRADO GTSP"/>
    <s v="GESTIÓN CULMINADA"/>
    <s v="TRAMITE CONSULTA"/>
    <s v="ART 2° LEY 1001 DE 2005 TITULACIÓN"/>
    <m/>
    <m/>
    <m/>
  </r>
  <r>
    <s v="61297"/>
    <x v="18"/>
    <s v="CERRADO GTSP"/>
    <s v="GESTIÓN CULMINADA"/>
    <s v="TRAMITE CONSULTA"/>
    <s v="ART 2° LEY 1001 DE 2005 TITULACIÓN"/>
    <m/>
    <m/>
    <m/>
  </r>
  <r>
    <s v="61298"/>
    <x v="18"/>
    <s v="CERRADO GTSP"/>
    <s v="GESTIÓN CULMINADA"/>
    <s v="TRAMITE CONSULTA"/>
    <s v="ART 2° LEY 1001 DE 2005 TITULACIÓN"/>
    <m/>
    <m/>
    <m/>
  </r>
  <r>
    <s v="61301"/>
    <x v="18"/>
    <s v="CERRADO GTSP"/>
    <s v="GESTIÓN CULMINADA"/>
    <s v="TRAMITE CONSULTA"/>
    <s v="ART 2° LEY 1001 DE 2005 TITULACIÓN"/>
    <m/>
    <m/>
    <m/>
  </r>
  <r>
    <s v="61311"/>
    <x v="18"/>
    <s v="CERRADO GTSP"/>
    <s v="GESTIÓN CULMINADA"/>
    <s v="TRAMITE CONSULTA"/>
    <s v="ART 2° LEY 1001 DE 2005 TITULACIÓN"/>
    <m/>
    <m/>
    <m/>
  </r>
  <r>
    <s v="61312"/>
    <x v="18"/>
    <s v="CERRADO GTSP"/>
    <s v="EN ESTUDIO"/>
    <s v="TRAMITE CONSULTA"/>
    <s v="ART 2° LEY 1001 DE 2005 TITULACIÓN"/>
    <m/>
    <m/>
    <m/>
  </r>
  <r>
    <s v="61315"/>
    <x v="18"/>
    <s v="CERRADO GTSP"/>
    <s v="EN ESTUDIO"/>
    <s v="TRAMITE CONSULTA"/>
    <s v="ART 2° LEY 1001 DE 2005 TITULACIÓN"/>
    <m/>
    <m/>
    <m/>
  </r>
  <r>
    <s v="61319"/>
    <x v="18"/>
    <s v="CERRADO GTSP"/>
    <s v="GESTIÓN CULMINADA"/>
    <s v="TRAMITE CONSULTA"/>
    <s v="ART 2° LEY 1001 DE 2005 TITULACIÓN"/>
    <m/>
    <m/>
    <m/>
  </r>
  <r>
    <s v="61322"/>
    <x v="18"/>
    <s v="CERRADO GTSP"/>
    <s v="GESTIÓN CULMINADA"/>
    <s v="TRAMITE CONSULTA"/>
    <s v="ART 2° LEY 1001 DE 2005 TITULACIÓN"/>
    <m/>
    <m/>
    <m/>
  </r>
  <r>
    <s v="61328"/>
    <x v="18"/>
    <s v="CERRADO GTSP"/>
    <s v="GESTIÓN CULMINADA"/>
    <s v="TRAMITE CONSULTA"/>
    <s v="ART 2° LEY 1001 DE 2005 TITULACIÓN"/>
    <m/>
    <m/>
    <m/>
  </r>
  <r>
    <s v="61332"/>
    <x v="18"/>
    <s v="CERRADO GTSP"/>
    <s v="GESTIÓN CULMINADA"/>
    <s v="TRAMITE CONSULTA"/>
    <s v="ART 2° LEY 1001 DE 2005 TITULACIÓN"/>
    <m/>
    <m/>
    <m/>
  </r>
  <r>
    <s v="61336"/>
    <x v="18"/>
    <s v="CERRADO GTSP"/>
    <s v="GESTIÓN CULMINADA"/>
    <s v="TRAMITE CONSULTA"/>
    <s v="ART 2° LEY 1001 DE 2005 TITULACIÓN"/>
    <m/>
    <m/>
    <m/>
  </r>
  <r>
    <s v="61338"/>
    <x v="18"/>
    <s v="CERRADO GTSP"/>
    <s v="EN ESTUDIO"/>
    <s v="TRAMITE CONSULTA"/>
    <s v="ART 2° LEY 1001 DE 2005 TITULACIÓN"/>
    <m/>
    <m/>
    <m/>
  </r>
  <r>
    <s v="61339"/>
    <x v="18"/>
    <s v="CERRADO GTSP"/>
    <s v="EN ESTUDIO"/>
    <s v="TRAMITE CONSULTA"/>
    <s v="ART 2° LEY 1001 DE 2005 TITULACIÓN"/>
    <m/>
    <m/>
    <m/>
  </r>
  <r>
    <s v="61876"/>
    <x v="18"/>
    <s v="CERRADO GTSP"/>
    <s v="TERMINADA ACTUACION PREDIO INURBE DEFINIR MVCT"/>
    <s v="TRAMITE CONSULTA"/>
    <s v="ART 2° LEY 1001 DE 2005 TITULACIÓN"/>
    <m/>
    <m/>
    <m/>
  </r>
  <r>
    <s v="62334"/>
    <x v="18"/>
    <s v="CERRADO GTSP"/>
    <s v="TERMINADA ACTUACION PREDIO INURBE DEFINIR MVCT"/>
    <s v="TRAMITE CONSULTA"/>
    <s v="ART 2° LEY 1001 DE 2005 TITULACIÓN"/>
    <m/>
    <m/>
    <m/>
  </r>
  <r>
    <s v="62335"/>
    <x v="18"/>
    <s v="CERRADO GTSP"/>
    <s v="TERMINADA ACTUACION PREDIO INURBE DEFINIR MVCT"/>
    <s v="TRAMITE CONSULTA"/>
    <s v="ART 2° LEY 1001 DE 2005 TITULACIÓN"/>
    <m/>
    <m/>
    <m/>
  </r>
  <r>
    <s v="62338"/>
    <x v="18"/>
    <s v="CERRADO GTSP"/>
    <s v="TERMINADA ACTUACION PREDIO INURBE DEFINIR MVCT"/>
    <s v="TRAMITE CONSULTA"/>
    <s v="ART 2° LEY 1001 DE 2005 TITULACIÓN"/>
    <m/>
    <m/>
    <m/>
  </r>
  <r>
    <s v="62339"/>
    <x v="18"/>
    <s v="CERRADO GTSP"/>
    <s v="TERMINADA ACTUACION PREDIO INURBE DEFINIR MVCT"/>
    <s v="TRAMITE CONSULTA"/>
    <s v="ART 2° LEY 1001 DE 2005 TITULACIÓN"/>
    <m/>
    <m/>
    <m/>
  </r>
  <r>
    <s v="62340"/>
    <x v="18"/>
    <s v="CERRADO GTSP"/>
    <s v="TERMINADA ACTUACION PREDIO INURBE DEFINIR MVCT"/>
    <s v="TRAMITE CONSULTA"/>
    <s v="ART 2° LEY 1001 DE 2005 TITULACIÓN"/>
    <m/>
    <m/>
    <m/>
  </r>
  <r>
    <s v="62341"/>
    <x v="18"/>
    <s v="CERRADO GTSP"/>
    <s v="TERMINADA ACTUACION PREDIO INURBE DEFINIR MVCT"/>
    <s v="TRAMITE CONSULTA"/>
    <s v="ART 2° LEY 1001 DE 2005 TITULACIÓN"/>
    <m/>
    <m/>
    <m/>
  </r>
  <r>
    <s v="62342"/>
    <x v="18"/>
    <s v="CERRADO GTSP"/>
    <s v="TRANSFERIDOS"/>
    <s v="TRAMITE CONSULTA"/>
    <s v="ART 2° LEY 1001 DE 2005 TITULACIÓN"/>
    <m/>
    <m/>
    <m/>
  </r>
  <r>
    <s v="62343"/>
    <x v="18"/>
    <s v="CERRADO GTSP"/>
    <s v="TERMINADA ACTUACION PREDIO INURBE DEFINIR MVCT"/>
    <s v="TRAMITE CONSULTA"/>
    <s v="ART 2° LEY 1001 DE 2005 TITULACIÓN"/>
    <m/>
    <m/>
    <m/>
  </r>
  <r>
    <s v="62345"/>
    <x v="18"/>
    <s v="CERRADO GTSP"/>
    <s v="TERMINADA ACTUACION PREDIO INURBE DEFINIR MVCT"/>
    <s v="TRAMITE CONSULTA"/>
    <s v="ART 2° LEY 1001 DE 2005 TITULACIÓN"/>
    <m/>
    <m/>
    <m/>
  </r>
  <r>
    <s v="62348"/>
    <x v="18"/>
    <s v="CERRADO GTSP"/>
    <s v="TERMINADA ACTUACION PREDIO INURBE DEFINIR MVCT"/>
    <s v="TRAMITE CONSULTA"/>
    <s v="ART 2° LEY 1001 DE 2005 TITULACIÓN"/>
    <m/>
    <m/>
    <m/>
  </r>
  <r>
    <s v="62349"/>
    <x v="18"/>
    <s v="CERRADO GTSP"/>
    <s v="EN TRAMITE ACTUACIÓN ADMINISTRATIVA"/>
    <s v="TRAMITE CONSULTA"/>
    <s v="ART 2° LEY 1001 DE 2005 TITULACIÓN"/>
    <m/>
    <m/>
    <m/>
  </r>
  <r>
    <s v="62350"/>
    <x v="18"/>
    <s v="CERRADO GTSP"/>
    <s v="TERMINADA ACTUACION PREDIO INURBE DEFINIR MVCT"/>
    <s v="TRAMITE CONSULTA"/>
    <s v="ART 2° LEY 1001 DE 2005 TITULACIÓN"/>
    <m/>
    <m/>
    <m/>
  </r>
  <r>
    <s v="62351"/>
    <x v="18"/>
    <s v="CERRADO GTSP"/>
    <s v="TERMINADA ACTUACION PREDIO INURBE DEFINIR MVCT"/>
    <s v="TRAMITE CONSULTA"/>
    <s v="ART 2° LEY 1001 DE 2005 TITULACIÓN"/>
    <m/>
    <m/>
    <m/>
  </r>
  <r>
    <s v="62353"/>
    <x v="18"/>
    <s v="CERRADO GTSP"/>
    <s v="TERMINADA ACTUACION PREDIO INURBE DEFINIR MVCT"/>
    <s v="TRAMITE CONSULTA"/>
    <s v="ART 2° LEY 1001 DE 2005 TITULACIÓN"/>
    <m/>
    <m/>
    <m/>
  </r>
  <r>
    <s v="62354"/>
    <x v="18"/>
    <s v="CERRADO GTSP"/>
    <s v="TERMINADA ACTUACION PREDIO INURBE DEFINIR MVCT"/>
    <s v="TRAMITE CONSULTA"/>
    <s v="ART 2° LEY 1001 DE 2005 TITULACIÓN"/>
    <m/>
    <m/>
    <m/>
  </r>
  <r>
    <s v="62355"/>
    <x v="18"/>
    <s v="CERRADO GTSP"/>
    <s v="TERMINADA ACTUACION PREDIO INURBE DEFINIR MVCT"/>
    <s v="TRAMITE CONSULTA"/>
    <s v="ART 2° LEY 1001 DE 2005 TITULACIÓN"/>
    <m/>
    <m/>
    <m/>
  </r>
  <r>
    <s v="62356"/>
    <x v="18"/>
    <s v="CERRADO GTSP"/>
    <s v="PROPIEDAD DE TERCEROS "/>
    <s v="TRAMITE CONSULTA"/>
    <s v="ART 2° LEY 1001 DE 2005 TITULACIÓN"/>
    <m/>
    <m/>
    <m/>
  </r>
  <r>
    <s v="62357"/>
    <x v="18"/>
    <s v="CERRADO GTSP"/>
    <s v="TERMINADA ACTUACION PREDIO INURBE DEFINIR MVCT"/>
    <s v="TRAMITE CONSULTA"/>
    <s v="ART 2° LEY 1001 DE 2005 TITULACIÓN"/>
    <m/>
    <m/>
    <m/>
  </r>
  <r>
    <s v="62358"/>
    <x v="18"/>
    <s v="CERRADO GTSP"/>
    <s v="TERMINADA ACTUACION PREDIO INURBE DEFINIR MVCT"/>
    <s v="TRAMITE CONSULTA"/>
    <s v="ART 2° LEY 1001 DE 2005 TITULACIÓN"/>
    <m/>
    <m/>
    <m/>
  </r>
  <r>
    <s v="62360"/>
    <x v="18"/>
    <s v="CERRADO GTSP"/>
    <s v="TERMINADA ACTUACION PREDIO INURBE DEFINIR MVCT"/>
    <s v="TRAMITE CONSULTA"/>
    <s v="ART 2° LEY 1001 DE 2005 TITULACIÓN"/>
    <m/>
    <m/>
    <m/>
  </r>
  <r>
    <s v="62361"/>
    <x v="18"/>
    <s v="CERRADO GTSP"/>
    <s v="TERMINADA ACTUACION PREDIO INURBE DEFINIR MVCT"/>
    <s v="TRAMITE CONSULTA"/>
    <s v="ART 2° LEY 1001 DE 2005 TITULACIÓN"/>
    <m/>
    <m/>
    <m/>
  </r>
  <r>
    <s v="62393"/>
    <x v="18"/>
    <s v="CERRADO GTSP"/>
    <s v="PROPIEDAD DE TERCEROS "/>
    <s v="TRAMITE CONSULTA"/>
    <s v="ART 2° LEY 1001 DE 2005 TITULACIÓN"/>
    <m/>
    <m/>
    <m/>
  </r>
  <r>
    <s v="63793"/>
    <x v="18"/>
    <s v="CERRADO GTSP"/>
    <s v="TERMINADA ACTUACION PREDIO INURBE DEFINIR MVCT"/>
    <s v="TRAMITE CONSULTA"/>
    <s v="ART 2° LEY 1001 DE 2005 TITULACIÓN"/>
    <m/>
    <m/>
    <m/>
  </r>
  <r>
    <s v="64333"/>
    <x v="18"/>
    <s v="CERRADO GTSP"/>
    <s v="TERMINADA ACTUACION PREDIO INURBE DEFINIR MVCT"/>
    <s v="TRAMITE CONSULTA"/>
    <s v="ART 2° LEY 1001 DE 2005 TITULACIÓN"/>
    <m/>
    <m/>
    <m/>
  </r>
  <r>
    <s v="64369"/>
    <x v="18"/>
    <s v="CERRADO GTSP"/>
    <s v="TERMINADA ACTUACION PREDIO INURBE DEFINIR MVCT"/>
    <s v="TRAMITE CONSULTA"/>
    <s v="ART 2° LEY 1001 DE 2005 TITULACIÓN"/>
    <m/>
    <m/>
    <m/>
  </r>
  <r>
    <s v="64380"/>
    <x v="18"/>
    <s v="CERRADO GTSP"/>
    <s v="TERMINADA ACTUACION PREDIO INURBE DEFINIR MVCT"/>
    <s v="TRAMITE CONSULTA"/>
    <s v="ART 2° LEY 1001 DE 2005 TITULACIÓN"/>
    <m/>
    <m/>
    <m/>
  </r>
  <r>
    <s v="64403"/>
    <x v="18"/>
    <s v="CERRADO GTSP"/>
    <s v="GESTIÓN CULMINADA"/>
    <s v="TRAMITE CONSULTA"/>
    <s v="ART 2° LEY 1001 DE 2005 TITULACIÓN"/>
    <m/>
    <m/>
    <m/>
  </r>
  <r>
    <s v="64411"/>
    <x v="18"/>
    <s v="CERRADO GTSP"/>
    <s v="TERMINADA ACTUACION PREDIO INURBE DEFINIR MVCT"/>
    <s v="TRAMITE CONSULTA"/>
    <s v="ART 2° LEY 1001 DE 2005 TITULACIÓN"/>
    <m/>
    <m/>
    <m/>
  </r>
  <r>
    <s v="64426"/>
    <x v="18"/>
    <s v="CERRADO GTSP"/>
    <s v="TERMINADA ACTUACION PREDIO INURBE DEFINIR MVCT"/>
    <s v="TRAMITE CONSULTA"/>
    <s v="ART 2° LEY 1001 DE 2005 TITULACIÓN"/>
    <m/>
    <m/>
    <m/>
  </r>
  <r>
    <s v="64437"/>
    <x v="18"/>
    <s v="CERRADO GTSP"/>
    <s v="EN ESTUDIO"/>
    <s v="TRAMITE CONSULTA"/>
    <s v="ART 2° LEY 1001 DE 2005 TITULACIÓN"/>
    <m/>
    <m/>
    <m/>
  </r>
  <r>
    <s v="64446"/>
    <x v="18"/>
    <s v="CERRADO GTSP"/>
    <s v="GESTIÓN CULMINADA"/>
    <s v="TRAMITE CONSULTA"/>
    <s v="ART 7° LEY 1001 DE 2005 GRAVÁMENES"/>
    <m/>
    <m/>
    <m/>
  </r>
  <r>
    <s v="64475"/>
    <x v="18"/>
    <s v="CERRADO GTSP"/>
    <s v="GESTIÓN CULMINADA"/>
    <s v="TRAMITE CONSULTA"/>
    <s v="ART 2° LEY 1001 DE 2005 TITULACIÓN"/>
    <m/>
    <m/>
    <m/>
  </r>
  <r>
    <s v="64479"/>
    <x v="18"/>
    <s v="CERRADO GTSP"/>
    <s v="GESTIÓN CULMINADA"/>
    <s v="TRAMITE CONSULTA"/>
    <s v="ART 2° LEY 1001 DE 2005 TITULACIÓN"/>
    <m/>
    <m/>
    <m/>
  </r>
  <r>
    <s v="64485"/>
    <x v="18"/>
    <s v="CERRADO GTSP"/>
    <s v="GESTIÓN CULMINADA"/>
    <s v="TRAMITE CONSULTA"/>
    <s v="ART 2° LEY 1001 DE 2005 TITULACIÓN"/>
    <m/>
    <m/>
    <m/>
  </r>
  <r>
    <s v="64487"/>
    <x v="18"/>
    <s v="CERRADO GTSP"/>
    <s v="GESTIÓN CULMINADA"/>
    <s v="TRAMITE CONSULTA"/>
    <s v="ART 2° LEY 1001 DE 2005 TITULACIÓN"/>
    <m/>
    <m/>
    <m/>
  </r>
  <r>
    <s v="64505"/>
    <x v="18"/>
    <s v="CERRADO GTSP"/>
    <s v="TERMINADA ACTUACION PREDIO INURBE DEFINIR MVCT"/>
    <s v="TRAMITE CONSULTA"/>
    <s v="ART 2° LEY 1001 DE 2005 TITULACIÓN"/>
    <m/>
    <m/>
    <m/>
  </r>
  <r>
    <s v="64523"/>
    <x v="18"/>
    <s v="CERRADO GTSP"/>
    <s v="TERMINADA ACTUACION PREDIO INURBE DEFINIR MVCT"/>
    <s v="TRAMITE CONSULTA"/>
    <s v="ART 2° LEY 1001 DE 2005 TITULACIÓN"/>
    <m/>
    <m/>
    <m/>
  </r>
  <r>
    <s v="64576"/>
    <x v="18"/>
    <s v="CERRADO GTSP"/>
    <s v="TERMINADA ACTUACION PREDIO INURBE DEFINIR MVCT"/>
    <s v="TRAMITE CONSULTA"/>
    <s v="ART 2° LEY 1001 DE 2005 TITULACIÓN"/>
    <m/>
    <m/>
    <m/>
  </r>
  <r>
    <s v="64587"/>
    <x v="18"/>
    <s v="CERRADO GTSP"/>
    <s v="GESTIÓN CULMINADA"/>
    <s v="TRAMITE CONSULTA"/>
    <s v="ART 2° LEY 1001 DE 2005 TITULACIÓN"/>
    <m/>
    <m/>
    <m/>
  </r>
  <r>
    <s v="64602"/>
    <x v="18"/>
    <s v="CERRADO GTSP"/>
    <s v="EN ESTUDIO"/>
    <s v="TRAMITE CONSULTA"/>
    <s v="ART 2° LEY 1001 DE 2005 TITULACIÓN"/>
    <m/>
    <m/>
    <m/>
  </r>
  <r>
    <s v="64607"/>
    <x v="18"/>
    <s v="CERRADO GTSP"/>
    <s v="EN ESTUDIO"/>
    <s v="TRAMITE CONSULTA"/>
    <s v="ART 2° LEY 1001 DE 2005 TITULACIÓN"/>
    <m/>
    <m/>
    <m/>
  </r>
  <r>
    <s v="64609"/>
    <x v="18"/>
    <s v="CERRADO GTSP"/>
    <s v="GESTIÓN CULMINADA"/>
    <s v="TRAMITE CONSULTA"/>
    <s v="ART 2° LEY 1001 DE 2005 TITULACIÓN"/>
    <m/>
    <m/>
    <m/>
  </r>
  <r>
    <s v="64618"/>
    <x v="18"/>
    <s v="CERRADO GTSP"/>
    <s v="EN ESTUDIO"/>
    <s v="TRAMITE CONSULTA"/>
    <s v="ART 2° LEY 1001 DE 2005 TITULACIÓN"/>
    <m/>
    <m/>
    <m/>
  </r>
  <r>
    <s v="64620"/>
    <x v="18"/>
    <s v="CERRADO GTSP"/>
    <s v="TERMINADA ACTUACION PREDIO INURBE DEFINIR MVCT"/>
    <s v="TRAMITE CONSULTA"/>
    <s v="ART 2° LEY 1001 DE 2005 TITULACIÓN"/>
    <m/>
    <m/>
    <m/>
  </r>
  <r>
    <s v="64630"/>
    <x v="18"/>
    <s v="CERRADO GTSP"/>
    <s v="GESTIÓN CULMINADA"/>
    <s v="TRAMITE CONSULTA"/>
    <s v="ART 2° LEY 1001 DE 2005 TITULACIÓN"/>
    <m/>
    <m/>
    <m/>
  </r>
  <r>
    <s v="64631"/>
    <x v="18"/>
    <s v="CERRADO GTSP"/>
    <s v="GESTIÓN CULMINADA"/>
    <s v="TRAMITE CONSULTA"/>
    <s v="ART 2° LEY 1001 DE 2005 TITULACIÓN"/>
    <m/>
    <m/>
    <m/>
  </r>
  <r>
    <s v="64635"/>
    <x v="18"/>
    <s v="CERRADO GTSP"/>
    <s v="GESTIÓN CULMINADA"/>
    <s v="TRAMITE CONSULTA"/>
    <s v="ART 2° LEY 1001 DE 2005 TITULACIÓN"/>
    <m/>
    <m/>
    <m/>
  </r>
  <r>
    <s v="64636"/>
    <x v="18"/>
    <s v="CERRADO GTSP"/>
    <s v="TRANSFERIDOS PAR"/>
    <s v="TRAMITE CONSULTA"/>
    <s v="ART 2° LEY 1001 DE 2005 TITULACIÓN"/>
    <m/>
    <m/>
    <m/>
  </r>
  <r>
    <s v="64654"/>
    <x v="18"/>
    <s v="CERRADO GTSP"/>
    <s v="GESTIÓN CULMINADA"/>
    <s v="TRAMITE CONSULTA"/>
    <s v="ART 2° LEY 1001 DE 2005 TITULACIÓN"/>
    <m/>
    <m/>
    <m/>
  </r>
  <r>
    <s v="64658"/>
    <x v="18"/>
    <s v="CERRADO GTSP"/>
    <s v="EN ESTUDIO"/>
    <s v="TRAMITE CONSULTA"/>
    <s v="ART 2° LEY 1001 DE 2005 TITULACIÓN"/>
    <m/>
    <m/>
    <m/>
  </r>
  <r>
    <s v="64659"/>
    <x v="18"/>
    <s v="CERRADO GTSP"/>
    <s v="GESTIÓN CULMINADA"/>
    <s v="TRAMITE CONSULTA"/>
    <s v="ART 2° LEY 1001 DE 2005 TITULACIÓN"/>
    <m/>
    <m/>
    <m/>
  </r>
  <r>
    <s v="64660"/>
    <x v="18"/>
    <s v="CERRADO GTSP"/>
    <s v="TERMINADA ACTUACION PREDIO INURBE DEFINIR MVCT"/>
    <s v="TRAMITE CONSULTA"/>
    <s v="ART 2° LEY 1001 DE 2005 TITULACIÓN"/>
    <m/>
    <m/>
    <m/>
  </r>
  <r>
    <s v="64664"/>
    <x v="18"/>
    <s v="CERRADO GTSP"/>
    <s v="EN ESTUDIO"/>
    <s v="TRAMITE CONSULTA"/>
    <s v="ART 2° LEY 1001 DE 2005 TITULACIÓN"/>
    <m/>
    <m/>
    <m/>
  </r>
  <r>
    <s v="64682"/>
    <x v="18"/>
    <s v="CERRADO GTSP"/>
    <s v="EN ESTUDIO"/>
    <s v="TRAMITE CONSULTA"/>
    <s v="ART 2° LEY 1001 DE 2005 TITULACIÓN"/>
    <m/>
    <m/>
    <m/>
  </r>
  <r>
    <s v="64686"/>
    <x v="18"/>
    <s v="CERRADO GTSP"/>
    <s v="TERMINADA ACTUACION PREDIO INURBE DEFINIR MVCT"/>
    <s v="TRAMITE CONSULTA"/>
    <s v="ART 2° LEY 1001 DE 2005 TITULACIÓN"/>
    <m/>
    <m/>
    <m/>
  </r>
  <r>
    <s v="64691"/>
    <x v="18"/>
    <s v="CERRADO GTSP"/>
    <s v="EN ESTUDIO"/>
    <s v="TRAMITE CONSULTA"/>
    <s v="ART 2° LEY 1001 DE 2005 TITULACIÓN"/>
    <m/>
    <m/>
    <m/>
  </r>
  <r>
    <s v="64734"/>
    <x v="18"/>
    <s v="CERRADO GTSP"/>
    <s v="TERMINADA ACTUACION PREDIO INURBE DEFINIR MVCT"/>
    <s v="TRAMITE CONSULTA"/>
    <s v="ART 2° LEY 1001 DE 2005 TITULACIÓN"/>
    <m/>
    <m/>
    <m/>
  </r>
  <r>
    <s v="64735"/>
    <x v="18"/>
    <s v="CERRADO GTSP"/>
    <s v="TERMINADA ACTUACION PREDIO INURBE DEFINIR MVCT"/>
    <s v="TRAMITE CONSULTA"/>
    <s v="ART 2° LEY 1001 DE 2005 TITULACIÓN"/>
    <m/>
    <m/>
    <m/>
  </r>
  <r>
    <s v="64738"/>
    <x v="18"/>
    <s v="CERRADO GTSP"/>
    <s v="GESTIÓN CULMINADA"/>
    <s v="TRAMITE CONSULTA"/>
    <s v="ART 2° LEY 1001 DE 2005 TITULACIÓN"/>
    <m/>
    <m/>
    <m/>
  </r>
  <r>
    <s v="64747"/>
    <x v="18"/>
    <s v="CERRADO GTSP"/>
    <s v="TERMINADA ACTUACION PREDIO INURBE DEFINIR MVCT"/>
    <s v="TRAMITE CONSULTA"/>
    <s v="ART 2° LEY 1001 DE 2005 TITULACIÓN"/>
    <m/>
    <m/>
    <m/>
  </r>
  <r>
    <s v="64761"/>
    <x v="18"/>
    <s v="CERRADO GTSP"/>
    <s v="EN ESTUDIO"/>
    <s v="TRAMITE CONSULTA"/>
    <s v="ART 2° LEY 1001 DE 2005 TITULACIÓN"/>
    <m/>
    <m/>
    <m/>
  </r>
  <r>
    <s v="64794"/>
    <x v="18"/>
    <s v="CERRADO GTSP"/>
    <s v="GESTIÓN CULMINADA"/>
    <s v="TRAMITE CONSULTA"/>
    <s v="ART 2° LEY 1001 DE 2005 TITULACIÓN"/>
    <m/>
    <m/>
    <m/>
  </r>
  <r>
    <s v="64804"/>
    <x v="18"/>
    <s v="CERRADO GTSP"/>
    <s v="GESTIÓN CULMINADA"/>
    <s v="TRAMITE CONSULTA"/>
    <s v="ART 2° LEY 1001 DE 2005 TITULACIÓN"/>
    <m/>
    <m/>
    <m/>
  </r>
  <r>
    <s v="64864"/>
    <x v="18"/>
    <s v="CERRADO GTSP"/>
    <s v="GESTIÓN CULMINADA"/>
    <s v="TRAMITE CONSULTA"/>
    <s v="ART 2° LEY 1001 DE 2005 TITULACIÓN"/>
    <m/>
    <m/>
    <m/>
  </r>
  <r>
    <s v="64865"/>
    <x v="18"/>
    <s v="CERRADO GTSP"/>
    <s v="EN ESTUDIO"/>
    <s v="TRAMITE CONSULTA"/>
    <s v="ART 2° LEY 1001 DE 2005 TITULACIÓN"/>
    <m/>
    <m/>
    <m/>
  </r>
  <r>
    <s v="64870"/>
    <x v="18"/>
    <s v="CERRADO GTSP"/>
    <s v="GESTIÓN CULMINADA"/>
    <s v="TRAMITE CONSULTA"/>
    <s v="ART 2° LEY 1001 DE 2005 TITULACIÓN"/>
    <m/>
    <m/>
    <m/>
  </r>
  <r>
    <s v="64874"/>
    <x v="18"/>
    <s v="CERRADO GTSP"/>
    <s v="TERMINADA ACTUACION PREDIO INURBE DEFINIR MVCT"/>
    <s v="TRAMITE CONSULTA"/>
    <s v="ART 2° LEY 1001 DE 2005 TITULACIÓN"/>
    <m/>
    <m/>
    <m/>
  </r>
  <r>
    <s v="64875"/>
    <x v="18"/>
    <s v="CERRADO GTSP"/>
    <s v="GESTIÓN CULMINADA"/>
    <s v="TRAMITE CONSULTA"/>
    <s v="ART 2° LEY 1001 DE 2005 TITULACIÓN"/>
    <m/>
    <m/>
    <m/>
  </r>
  <r>
    <s v="64876"/>
    <x v="18"/>
    <s v="CERRADO GTSP"/>
    <s v="GESTIÓN CULMINADA"/>
    <s v="TRAMITE CONSULTA"/>
    <s v="ART 2° LEY 1001 DE 2005 TITULACIÓN"/>
    <m/>
    <m/>
    <m/>
  </r>
  <r>
    <s v="64889"/>
    <x v="18"/>
    <s v="CERRADO GTSP"/>
    <s v="TERMINADA ACTUACION PREDIO INURBE DEFINIR MVCT"/>
    <s v="TRAMITE CONSULTA"/>
    <s v="ART 2° LEY 1001 DE 2005 TITULACIÓN"/>
    <m/>
    <m/>
    <m/>
  </r>
  <r>
    <s v="64892"/>
    <x v="18"/>
    <s v="CERRADO GTSP"/>
    <s v="GESTIÓN CULMINADA"/>
    <s v="TRAMITE CONSULTA"/>
    <s v="ART 2° LEY 1001 DE 2005 TITULACIÓN"/>
    <m/>
    <m/>
    <m/>
  </r>
  <r>
    <s v="64897"/>
    <x v="18"/>
    <s v="CERRADO GTSP"/>
    <s v="TERMINADA ACTUACION PREDIO INURBE DEFINIR MVCT"/>
    <s v="TRAMITE CONSULTA"/>
    <s v="ART 2° LEY 1001 DE 2005 TITULACIÓN"/>
    <m/>
    <m/>
    <m/>
  </r>
  <r>
    <s v="64903"/>
    <x v="18"/>
    <s v="CERRADO GTSP"/>
    <s v="GESTIÓN CULMINADA"/>
    <s v="TRAMITE CONSULTA"/>
    <s v="ART 2° LEY 1001 DE 2005 TITULACIÓN"/>
    <m/>
    <m/>
    <m/>
  </r>
  <r>
    <s v="64915"/>
    <x v="18"/>
    <s v="CERRADO GTSP"/>
    <s v="TERMINADA ACTUACION PREDIO INURBE DEFINIR MVCT"/>
    <s v="TRAMITE CONSULTA"/>
    <s v="ART 2° LEY 1001 DE 2005 TITULACIÓN"/>
    <m/>
    <m/>
    <m/>
  </r>
  <r>
    <s v="64925"/>
    <x v="18"/>
    <s v="CERRADO GTSP"/>
    <s v="EN TRAMITE ACTUACIÓN ADMINISTRATIVA"/>
    <s v="TRAMITE CONSULTA"/>
    <s v="ART 2° LEY 1001 DE 2005 TITULACIÓN"/>
    <m/>
    <m/>
    <m/>
  </r>
  <r>
    <s v="64931"/>
    <x v="18"/>
    <s v="CERRADO GTSP"/>
    <s v="GESTIÓN CULMINADA"/>
    <s v="TRAMITE CONSULTA"/>
    <s v="ART 2° LEY 1001 DE 2005 TITULACIÓN"/>
    <m/>
    <m/>
    <m/>
  </r>
  <r>
    <s v="64954"/>
    <x v="18"/>
    <s v="CERRADO GTSP"/>
    <s v="GESTIÓN CULMINADA"/>
    <s v="TRAMITE CONSULTA"/>
    <s v="ART 2° LEY 1001 DE 2005 TITULACIÓN"/>
    <m/>
    <m/>
    <m/>
  </r>
  <r>
    <s v="64956"/>
    <x v="18"/>
    <s v="CERRADO GTSP"/>
    <s v="GESTIÓN CULMINADA"/>
    <s v="TRAMITE CONSULTA"/>
    <s v="ART 2° LEY 1001 DE 2005 TITULACIÓN"/>
    <m/>
    <m/>
    <m/>
  </r>
  <r>
    <s v="64977"/>
    <x v="18"/>
    <s v="CERRADO GTSP"/>
    <s v="EN TRAMITE ACTUACIÓN ADMINISTRATIVA"/>
    <s v="TRAMITE CONSULTA"/>
    <s v="ART 2° LEY 1001 DE 2005 TITULACIÓN"/>
    <m/>
    <m/>
    <m/>
  </r>
  <r>
    <s v="64993"/>
    <x v="18"/>
    <s v="CERRADO GTSP"/>
    <s v="TERMINADA ACTUACION PREDIO INURBE DEFINIR MVCT"/>
    <s v="TRAMITE CONSULTA"/>
    <s v="ART 2° LEY 1001 DE 2005 TITULACIÓN"/>
    <m/>
    <m/>
    <m/>
  </r>
  <r>
    <s v="64997"/>
    <x v="18"/>
    <s v="CERRADO GTSP"/>
    <s v="GESTIÓN CULMINADA"/>
    <s v="TRAMITE CONSULTA"/>
    <s v="ART 2° LEY 1001 DE 2005 TITULACIÓN"/>
    <m/>
    <m/>
    <m/>
  </r>
  <r>
    <s v="65021"/>
    <x v="18"/>
    <s v="CERRADO GTSP"/>
    <s v="EN ESTUDIO"/>
    <s v="TRAMITE CONSULTA"/>
    <s v="ART 2° LEY 1001 DE 2005 TITULACIÓN"/>
    <m/>
    <m/>
    <m/>
  </r>
  <r>
    <s v="65022"/>
    <x v="18"/>
    <s v="CERRADO GTSP"/>
    <s v="EN ESTUDIO"/>
    <s v="TRAMITE CONSULTA"/>
    <s v="ART 2° LEY 1001 DE 2005 TITULACIÓN"/>
    <m/>
    <m/>
    <m/>
  </r>
  <r>
    <s v="65047"/>
    <x v="18"/>
    <s v="CERRADO GTSP"/>
    <s v="GESTIÓN CULMINADA"/>
    <s v="TRAMITE CONSULTA"/>
    <s v="ART 2° LEY 1001 DE 2005 TITULACIÓN"/>
    <m/>
    <m/>
    <m/>
  </r>
  <r>
    <s v="65048"/>
    <x v="18"/>
    <s v="CERRADO GTSP"/>
    <s v="EN ESTUDIO"/>
    <s v="TRAMITE CONSULTA"/>
    <s v="ART 7° LEY 1001 DE 2005 GRAVÁMENES"/>
    <m/>
    <m/>
    <m/>
  </r>
  <r>
    <s v="65052"/>
    <x v="18"/>
    <s v="CERRADO GTSP"/>
    <s v="GESTIÓN CULMINADA"/>
    <s v="TRAMITE CONSULTA"/>
    <s v="ART 2° LEY 1001 DE 2005 TITULACIÓN"/>
    <m/>
    <m/>
    <m/>
  </r>
  <r>
    <s v="65053"/>
    <x v="18"/>
    <s v="CERRADO GTSP"/>
    <s v="TERMINADA ACTUACION PREDIO INURBE DEFINIR MVCT"/>
    <s v="TRAMITE CONSULTA"/>
    <s v="ART 2° LEY 1001 DE 2005 TITULACIÓN"/>
    <m/>
    <m/>
    <m/>
  </r>
  <r>
    <s v="65070"/>
    <x v="18"/>
    <s v="CERRADO GTSP"/>
    <s v="GESTIÓN CULMINADA"/>
    <s v="TRAMITE CONSULTA"/>
    <s v="ART 2° LEY 1001 DE 2005 TITULACIÓN"/>
    <m/>
    <m/>
    <m/>
  </r>
  <r>
    <s v="65073"/>
    <x v="18"/>
    <s v="CERRADO GTSP"/>
    <s v="GESTIÓN CULMINADA"/>
    <s v="TRAMITE CONSULTA"/>
    <s v="ART 2° LEY 1001 DE 2005 TITULACIÓN"/>
    <m/>
    <m/>
    <m/>
  </r>
  <r>
    <s v="65101"/>
    <x v="18"/>
    <s v="CERRADO GTSP"/>
    <s v="EN ESTUDIO"/>
    <s v="TRAMITE CONSULTA"/>
    <s v="ART 2° LEY 1001 DE 2005 TITULACIÓN"/>
    <m/>
    <m/>
    <m/>
  </r>
  <r>
    <s v="65102"/>
    <x v="18"/>
    <s v="CERRADO GTSP"/>
    <s v="GESTIÓN CULMINADA"/>
    <s v="TRAMITE CONSULTA"/>
    <s v="ART 2° LEY 1001 DE 2005 TITULACIÓN"/>
    <m/>
    <m/>
    <m/>
  </r>
  <r>
    <s v="65113"/>
    <x v="18"/>
    <s v="CERRADO GTSP"/>
    <s v="GESTIÓN CULMINADA"/>
    <s v="TRAMITE CONSULTA"/>
    <s v="ART 2° LEY 1001 DE 2005 TITULACIÓN"/>
    <m/>
    <m/>
    <m/>
  </r>
  <r>
    <s v="65122"/>
    <x v="18"/>
    <s v="CERRADO GTSP"/>
    <s v="GESTIÓN CULMINADA"/>
    <s v="TRAMITE CONSULTA"/>
    <s v="ART 2° LEY 1001 DE 2005 TITULACIÓN"/>
    <m/>
    <m/>
    <m/>
  </r>
  <r>
    <s v="65135"/>
    <x v="18"/>
    <s v="CERRADO GTSP"/>
    <s v="TRANSFERIDOS"/>
    <s v="TRAMITE CONSULTA"/>
    <s v="ART 4° LEY 1001 DE 2005 ENAJENACIÓN A IGLESIAS"/>
    <m/>
    <m/>
    <m/>
  </r>
  <r>
    <s v="65138"/>
    <x v="18"/>
    <s v="CERRADO GTSP"/>
    <s v="GESTIÓN CULMINADA"/>
    <s v="TRAMITE CONSULTA"/>
    <s v="ART 2° LEY 1001 DE 2005 TITULACIÓN"/>
    <m/>
    <m/>
    <m/>
  </r>
  <r>
    <s v="65140"/>
    <x v="18"/>
    <s v="CERRADO GTSP"/>
    <s v="TERMINADA ACTUACION PREDIO INURBE DEFINIR MVCT"/>
    <s v="TRAMITE CONSULTA"/>
    <s v="ART 2° LEY 1001 DE 2005 TITULACIÓN"/>
    <m/>
    <m/>
    <m/>
  </r>
  <r>
    <s v="65149"/>
    <x v="18"/>
    <s v="CERRADO GTSP"/>
    <s v="GESTIÓN CULMINADA"/>
    <s v="TRAMITE CONSULTA"/>
    <s v="ART 2° LEY 1001 DE 2005 TITULACIÓN"/>
    <m/>
    <m/>
    <m/>
  </r>
  <r>
    <s v="65150"/>
    <x v="18"/>
    <s v="CERRADO GTSP"/>
    <s v="EN ESTUDIO"/>
    <s v="TRAMITE CONSULTA"/>
    <s v="ART 2° LEY 1001 DE 2005 TITULACIÓN"/>
    <m/>
    <m/>
    <m/>
  </r>
  <r>
    <s v="65151"/>
    <x v="18"/>
    <s v="CERRADO GTSP"/>
    <s v="TERMINADA ACTUACION PREDIO INURBE DEFINIR MVCT"/>
    <s v="TRAMITE CONSULTA"/>
    <s v="ART 2° LEY 1001 DE 2005 TITULACIÓN"/>
    <m/>
    <m/>
    <m/>
  </r>
  <r>
    <s v="65163"/>
    <x v="18"/>
    <s v="CERRADO GTSP"/>
    <s v="GESTIÓN CULMINADA"/>
    <s v="TRAMITE CONSULTA"/>
    <s v="ART 2° LEY 1001 DE 2005 TITULACIÓN"/>
    <m/>
    <m/>
    <m/>
  </r>
  <r>
    <s v="65165"/>
    <x v="18"/>
    <s v="CERRADO GTSP"/>
    <s v="GESTIÓN CULMINADA"/>
    <s v="TRAMITE CONSULTA"/>
    <s v="ART 2° LEY 1001 DE 2005 TITULACIÓN"/>
    <m/>
    <m/>
    <m/>
  </r>
  <r>
    <s v="65179"/>
    <x v="18"/>
    <s v="CERRADO GTSP"/>
    <s v="GESTIÓN CULMINADA"/>
    <s v="TRAMITE CONSULTA"/>
    <s v="ART 2° LEY 1001 DE 2005 TITULACIÓN"/>
    <m/>
    <m/>
    <m/>
  </r>
  <r>
    <s v="65185"/>
    <x v="18"/>
    <s v="CERRADO GTSP"/>
    <s v="TERMINADA ACTUACION PREDIO INURBE DEFINIR MVCT"/>
    <s v="TRAMITE CONSULTA"/>
    <s v="ART 2° LEY 1001 DE 2005 TITULACIÓN"/>
    <m/>
    <m/>
    <m/>
  </r>
  <r>
    <s v="65198"/>
    <x v="18"/>
    <s v="CERRADO GTSP"/>
    <s v="TERMINADA ACTUACION PREDIO INURBE DEFINIR MVCT"/>
    <s v="TRAMITE CONSULTA"/>
    <s v="ART 2° LEY 1001 DE 2005 TITULACIÓN"/>
    <m/>
    <m/>
    <m/>
  </r>
  <r>
    <s v="65205"/>
    <x v="18"/>
    <s v="CERRADO GTSP"/>
    <s v="GESTIÓN CULMINADA"/>
    <s v="TRAMITE CONSULTA"/>
    <s v="ART 2° LEY 1001 DE 2005 TITULACIÓN"/>
    <m/>
    <m/>
    <m/>
  </r>
  <r>
    <s v="65207"/>
    <x v="18"/>
    <s v="CERRADO GTSP"/>
    <s v="GESTIÓN CULMINADA"/>
    <s v="TRAMITE CONSULTA"/>
    <s v="ART 2° LEY 1001 DE 2005 TITULACIÓN"/>
    <m/>
    <m/>
    <m/>
  </r>
  <r>
    <s v="65210"/>
    <x v="18"/>
    <s v="CERRADO GTSP"/>
    <s v="EN ESTUDIO"/>
    <s v="TRAMITE CONSULTA"/>
    <s v="ART 2° LEY 1001 DE 2005 TITULACIÓN"/>
    <m/>
    <m/>
    <m/>
  </r>
  <r>
    <s v="65212"/>
    <x v="18"/>
    <s v="CERRADO GTSP"/>
    <s v="GESTIÓN CULMINADA"/>
    <s v="TRAMITE CONSULTA"/>
    <s v="ART 2° LEY 1001 DE 2005 TITULACIÓN"/>
    <m/>
    <m/>
    <m/>
  </r>
  <r>
    <s v="65222"/>
    <x v="18"/>
    <s v="CERRADO GTSP"/>
    <s v="GESTIÓN CULMINADA"/>
    <s v="TRAMITE CONSULTA"/>
    <s v="ART 2° LEY 1001 DE 2005 TITULACIÓN"/>
    <m/>
    <m/>
    <m/>
  </r>
  <r>
    <s v="65224"/>
    <x v="18"/>
    <s v="CERRADO GTSP"/>
    <s v="EN ESTUDIO"/>
    <s v="TRAMITE CONSULTA"/>
    <s v="ART 2° LEY 1001 DE 2005 TITULACIÓN"/>
    <m/>
    <m/>
    <m/>
  </r>
  <r>
    <s v="65228"/>
    <x v="18"/>
    <s v="CERRADO GTSP"/>
    <s v="TERMINADA ACTUACION PREDIO INURBE DEFINIR MVCT"/>
    <s v="TRAMITE CONSULTA"/>
    <s v="ART 2° LEY 1001 DE 2005 TITULACIÓN"/>
    <m/>
    <m/>
    <m/>
  </r>
  <r>
    <s v="65231"/>
    <x v="18"/>
    <s v="CERRADO GTSP"/>
    <s v="GESTIÓN CULMINADA"/>
    <s v="TRAMITE CONSULTA"/>
    <s v="ART 2° LEY 1001 DE 2005 TITULACIÓN"/>
    <m/>
    <m/>
    <m/>
  </r>
  <r>
    <s v="65259"/>
    <x v="18"/>
    <s v="CERRADO GTSP"/>
    <s v="TERMINADA ACTUACION PREDIO INURBE DEFINIR MVCT"/>
    <s v="TRAMITE CONSULTA"/>
    <s v="ART 2° LEY 1001 DE 2005 TITULACIÓN"/>
    <m/>
    <m/>
    <m/>
  </r>
  <r>
    <s v="65263"/>
    <x v="18"/>
    <s v="CERRADO GTSP"/>
    <s v="GESTIÓN CULMINADA"/>
    <s v="TRAMITE CONSULTA"/>
    <s v="ART 2° LEY 1001 DE 2005 TITULACIÓN"/>
    <m/>
    <m/>
    <m/>
  </r>
  <r>
    <s v="65286"/>
    <x v="18"/>
    <s v="CERRADO GTSP"/>
    <s v="EN ESTUDIO"/>
    <s v="TRAMITE CONSULTA"/>
    <s v="ART 2° LEY 1001 DE 2005 TITULACIÓN"/>
    <m/>
    <m/>
    <m/>
  </r>
  <r>
    <s v="65287"/>
    <x v="18"/>
    <s v="CERRADO GTSP"/>
    <s v="GESTIÓN CULMINADA"/>
    <s v="TRAMITE CONSULTA"/>
    <s v="ART 2° LEY 1001 DE 2005 TITULACIÓN"/>
    <m/>
    <m/>
    <m/>
  </r>
  <r>
    <s v="65301"/>
    <x v="18"/>
    <s v="CERRADO GTSP"/>
    <s v="EN ESTUDIO"/>
    <s v="TRAMITE CONSULTA"/>
    <s v="ART 2° LEY 1001 DE 2005 TITULACIÓN"/>
    <m/>
    <m/>
    <m/>
  </r>
  <r>
    <s v="65309"/>
    <x v="18"/>
    <s v="CERRADO GTSP"/>
    <s v="GESTIÓN CULMINADA"/>
    <s v="TRAMITE CONSULTA"/>
    <s v="ART 2° LEY 1001 DE 2005 TITULACIÓN"/>
    <m/>
    <m/>
    <m/>
  </r>
  <r>
    <s v="65311"/>
    <x v="18"/>
    <s v="CERRADO GTSP"/>
    <s v="EN ESTUDIO"/>
    <s v="TRAMITE CONSULTA"/>
    <s v="ART 2° LEY 1001 DE 2005 TITULACIÓN"/>
    <m/>
    <m/>
    <m/>
  </r>
  <r>
    <s v="65314"/>
    <x v="18"/>
    <s v="CERRADO GTSP"/>
    <s v="GESTIÓN CULMINADA"/>
    <s v="TRAMITE CONSULTA"/>
    <s v="ART 2° LEY 1001 DE 2005 TITULACIÓN"/>
    <m/>
    <m/>
    <m/>
  </r>
  <r>
    <s v="65318"/>
    <x v="18"/>
    <s v="CERRADO GTSP"/>
    <s v="TERMINADA ACTUACION PREDIO INURBE DEFINIR MVCT"/>
    <s v="TRAMITE CONSULTA"/>
    <s v="ART 2° LEY 1001 DE 2005 TITULACIÓN"/>
    <m/>
    <m/>
    <m/>
  </r>
  <r>
    <s v="65327"/>
    <x v="18"/>
    <s v="CERRADO GTSP"/>
    <s v="GESTIÓN CULMINADA"/>
    <s v="TRAMITE CONSULTA"/>
    <s v="ART 2° LEY 1001 DE 2005 TITULACIÓN"/>
    <m/>
    <m/>
    <m/>
  </r>
  <r>
    <s v="65335"/>
    <x v="18"/>
    <s v="CERRADO GTSP"/>
    <s v="GESTIÓN CULMINADA"/>
    <s v="TRAMITE CONSULTA"/>
    <s v="ART 2° LEY 1001 DE 2005 TITULACIÓN"/>
    <m/>
    <m/>
    <m/>
  </r>
  <r>
    <s v="65336"/>
    <x v="18"/>
    <s v="CERRADO GTSP"/>
    <s v="GESTIÓN CULMINADA"/>
    <s v="TRAMITE CONSULTA"/>
    <s v="ART 2° LEY 1001 DE 2005 TITULACIÓN"/>
    <m/>
    <m/>
    <m/>
  </r>
  <r>
    <s v="65339"/>
    <x v="18"/>
    <s v="CERRADO GTSP"/>
    <s v="EN ESTUDIO"/>
    <s v="TRAMITE CONSULTA"/>
    <s v="ART 2° LEY 1001 DE 2005 TITULACIÓN"/>
    <m/>
    <m/>
    <m/>
  </r>
  <r>
    <s v="65356"/>
    <x v="18"/>
    <s v="CERRADO GTSP"/>
    <s v="GESTIÓN CULMINADA"/>
    <s v="TRAMITE CONSULTA"/>
    <s v="ART 2° LEY 1001 DE 2005 TITULACIÓN"/>
    <m/>
    <m/>
    <m/>
  </r>
  <r>
    <s v="65366"/>
    <x v="18"/>
    <s v="CERRADO GTSP"/>
    <s v="TERMINADA ACTUACION PREDIO INURBE DEFINIR MVCT"/>
    <s v="TRAMITE CONSULTA"/>
    <s v="ART 2° LEY 1001 DE 2005 TITULACIÓN"/>
    <m/>
    <m/>
    <m/>
  </r>
  <r>
    <s v="65371"/>
    <x v="18"/>
    <s v="CERRADO GTSP"/>
    <s v="EN ESTUDIO"/>
    <s v="TRAMITE CONSULTA"/>
    <s v="ART 2° LEY 1001 DE 2005 TITULACIÓN"/>
    <m/>
    <m/>
    <m/>
  </r>
  <r>
    <s v="65377"/>
    <x v="18"/>
    <s v="CERRADO GTSP"/>
    <s v="EN ESTUDIO"/>
    <s v="TRAMITE CONSULTA"/>
    <s v="ART 2° LEY 1001 DE 2005 TITULACIÓN"/>
    <m/>
    <m/>
    <m/>
  </r>
  <r>
    <s v="65385"/>
    <x v="18"/>
    <s v="CERRADO GTSP"/>
    <s v="GESTIÓN CULMINADA"/>
    <s v="TRAMITE CONSULTA"/>
    <s v="ART 2° LEY 1001 DE 2005 TITULACIÓN"/>
    <m/>
    <m/>
    <m/>
  </r>
  <r>
    <s v="65386"/>
    <x v="18"/>
    <s v="CERRADO GTSP"/>
    <s v="GESTIÓN CULMINADA"/>
    <s v="TRAMITE CONSULTA"/>
    <s v="ART 2° LEY 1001 DE 2005 TITULACIÓN"/>
    <m/>
    <m/>
    <m/>
  </r>
  <r>
    <s v="65396"/>
    <x v="18"/>
    <s v="CERRADO GTSP"/>
    <s v="GESTIÓN CULMINADA"/>
    <s v="TRAMITE CONSULTA"/>
    <s v="ART 2° LEY 1001 DE 2005 TITULACIÓN"/>
    <m/>
    <m/>
    <m/>
  </r>
  <r>
    <s v="65398"/>
    <x v="18"/>
    <s v="CERRADO GTSP"/>
    <s v="GESTIÓN CULMINADA"/>
    <s v="TRAMITE CONSULTA"/>
    <s v="ART 2° LEY 1001 DE 2005 TITULACIÓN"/>
    <m/>
    <m/>
    <m/>
  </r>
  <r>
    <s v="65453"/>
    <x v="18"/>
    <s v="CERRADO GTSP"/>
    <s v="TERMINADA ACTUACION PREDIO INURBE DEFINIR MVCT"/>
    <s v="TRAMITE CONSULTA"/>
    <s v="ART 2° LEY 1001 DE 2005 TITULACIÓN"/>
    <m/>
    <m/>
    <m/>
  </r>
  <r>
    <s v="65466"/>
    <x v="18"/>
    <s v="CERRADO GTSP"/>
    <s v="GESTIÓN CULMINADA"/>
    <s v="TRAMITE CONSULTA"/>
    <s v="ART 2° LEY 1001 DE 2005 TITULACIÓN"/>
    <m/>
    <m/>
    <m/>
  </r>
  <r>
    <s v="65475"/>
    <x v="18"/>
    <s v="CERRADO GTSP"/>
    <s v="EN ESTUDIO"/>
    <s v="TRAMITE CONSULTA"/>
    <s v="ART 2° LEY 1001 DE 2005 TITULACIÓN"/>
    <m/>
    <m/>
    <m/>
  </r>
  <r>
    <s v="65476"/>
    <x v="18"/>
    <s v="CERRADO GTSP"/>
    <s v="GESTIÓN CULMINADA"/>
    <s v="TRAMITE CONSULTA"/>
    <s v="ART 2° LEY 1001 DE 2005 TITULACIÓN"/>
    <m/>
    <m/>
    <m/>
  </r>
  <r>
    <s v="65477"/>
    <x v="18"/>
    <s v="CERRADO GTSP"/>
    <s v="GESTIÓN CULMINADA"/>
    <s v="TRAMITE CONSULTA"/>
    <s v="ART 2° LEY 1001 DE 2005 TITULACIÓN"/>
    <m/>
    <m/>
    <m/>
  </r>
  <r>
    <s v="65479"/>
    <x v="18"/>
    <s v="CERRADO GTSP"/>
    <s v="EN ESTUDIO"/>
    <s v="TRAMITE CONSULTA"/>
    <s v="ART 2° LEY 1001 DE 2005 TITULACIÓN"/>
    <m/>
    <m/>
    <m/>
  </r>
  <r>
    <s v="65496"/>
    <x v="18"/>
    <s v="CERRADO GTSP"/>
    <s v="GESTIÓN CULMINADA"/>
    <s v="TRAMITE CONSULTA"/>
    <s v="ART 2° LEY 1001 DE 2005 TITULACIÓN"/>
    <m/>
    <m/>
    <m/>
  </r>
  <r>
    <s v="65505"/>
    <x v="18"/>
    <s v="CERRADO GTSP"/>
    <s v="GESTIÓN CULMINADA"/>
    <s v="TRAMITE CONSULTA"/>
    <s v="ART 2° LEY 1001 DE 2005 TITULACIÓN"/>
    <m/>
    <m/>
    <m/>
  </r>
  <r>
    <s v="65509"/>
    <x v="18"/>
    <s v="CERRADO GTSP"/>
    <s v="EN ESTUDIO"/>
    <s v="TRAMITE CONSULTA"/>
    <s v="ART 2° LEY 1001 DE 2005 TITULACIÓN"/>
    <m/>
    <m/>
    <m/>
  </r>
  <r>
    <s v="65521"/>
    <x v="18"/>
    <s v="CERRADO GTSP"/>
    <s v="EN ESTUDIO"/>
    <s v="TRAMITE CONSULTA"/>
    <s v="ART 2° LEY 1001 DE 2005 TITULACIÓN"/>
    <m/>
    <m/>
    <m/>
  </r>
  <r>
    <s v="65542"/>
    <x v="18"/>
    <s v="CERRADO GTSP"/>
    <s v="GESTIÓN CULMINADA"/>
    <s v="TRAMITE CONSULTA"/>
    <s v="ART 2° LEY 1001 DE 2005 TITULACIÓN"/>
    <m/>
    <m/>
    <m/>
  </r>
  <r>
    <s v="65550"/>
    <x v="18"/>
    <s v="CERRADO GTSP"/>
    <s v="GESTIÓN CULMINADA"/>
    <s v="TRAMITE CONSULTA"/>
    <s v="ART 2° LEY 1001 DE 2005 TITULACIÓN"/>
    <m/>
    <m/>
    <m/>
  </r>
  <r>
    <s v="65561"/>
    <x v="18"/>
    <s v="CERRADO GTSP"/>
    <s v="GESTIÓN CULMINADA"/>
    <s v="TRAMITE CONSULTA"/>
    <s v="ART 2° LEY 1001 DE 2005 TITULACIÓN"/>
    <m/>
    <m/>
    <m/>
  </r>
  <r>
    <s v="65567"/>
    <x v="18"/>
    <s v="CERRADO GTSP"/>
    <s v="EN ESTUDIO"/>
    <s v="TRAMITE CONSULTA"/>
    <s v="ART 2° LEY 1001 DE 2005 TITULACIÓN"/>
    <m/>
    <m/>
    <m/>
  </r>
  <r>
    <s v="65574"/>
    <x v="18"/>
    <s v="CERRADO GTSP"/>
    <s v="TERMINADA ACTUACION PREDIO INURBE DEFINIR MVCT"/>
    <s v="TRAMITE CONSULTA"/>
    <s v="ART 2° LEY 1001 DE 2005 TITULACIÓN"/>
    <m/>
    <m/>
    <m/>
  </r>
  <r>
    <s v="65584"/>
    <x v="18"/>
    <s v="CERRADO GTSP"/>
    <s v="GESTIÓN CULMINADA"/>
    <s v="TRAMITE CONSULTA"/>
    <s v="ART 2° LEY 1001 DE 2005 TITULACIÓN"/>
    <m/>
    <m/>
    <m/>
  </r>
  <r>
    <s v="65615"/>
    <x v="18"/>
    <s v="CERRADO GTSP"/>
    <s v="EN ESTUDIO"/>
    <s v="TRAMITE CONSULTA"/>
    <s v="ART 2° LEY 1001 DE 2005 TITULACIÓN"/>
    <m/>
    <m/>
    <m/>
  </r>
  <r>
    <s v="65620"/>
    <x v="18"/>
    <s v="CERRADO GTSP"/>
    <s v="EN ESTUDIO"/>
    <s v="TRAMITE CONSULTA"/>
    <s v="ART 2° LEY 1001 DE 2005 TITULACIÓN"/>
    <m/>
    <m/>
    <m/>
  </r>
  <r>
    <s v="65632"/>
    <x v="18"/>
    <s v="CERRADO GTSP"/>
    <s v="TERMINADA ACTUACION PREDIO INURBE DEFINIR MVCT"/>
    <s v="TRAMITE CONSULTA"/>
    <s v="ART 2° LEY 1001 DE 2005 TITULACIÓN"/>
    <m/>
    <m/>
    <m/>
  </r>
  <r>
    <s v="65665"/>
    <x v="18"/>
    <s v="CERRADO GTSP"/>
    <s v="GESTIÓN CULMINADA"/>
    <s v="TRAMITE CONSULTA"/>
    <s v="ART 2° LEY 1001 DE 2005 TITULACIÓN"/>
    <m/>
    <m/>
    <m/>
  </r>
  <r>
    <s v="65668"/>
    <x v="18"/>
    <s v="CERRADO GTSP"/>
    <s v="EN ESTUDIO"/>
    <s v="TRAMITE CONSULTA"/>
    <s v="ART 2° LEY 1001 DE 2005 TITULACIÓN"/>
    <m/>
    <m/>
    <m/>
  </r>
  <r>
    <s v="65669"/>
    <x v="18"/>
    <s v="CERRADO GTSP"/>
    <s v="GESTIÓN CULMINADA"/>
    <s v="TRAMITE CONSULTA"/>
    <s v="ART 2° LEY 1001 DE 2005 TITULACIÓN"/>
    <m/>
    <m/>
    <m/>
  </r>
  <r>
    <s v="65677"/>
    <x v="18"/>
    <s v="CERRADO GTSP"/>
    <s v="TERMINADA ACTUACION PREDIO INURBE DEFINIR MVCT"/>
    <s v="TRAMITE CONSULTA"/>
    <s v="ART 2° LEY 1001 DE 2005 TITULACIÓN"/>
    <m/>
    <m/>
    <m/>
  </r>
  <r>
    <s v="65691"/>
    <x v="18"/>
    <s v="CERRADO GTSP"/>
    <s v="EN ESTUDIO"/>
    <s v="TRAMITE CONSULTA"/>
    <s v="ART 2° LEY 1001 DE 2005 TITULACIÓN"/>
    <m/>
    <m/>
    <m/>
  </r>
  <r>
    <s v="65692"/>
    <x v="18"/>
    <s v="CERRADO GTSP"/>
    <s v="EN ESTUDIO"/>
    <s v="TRAMITE CONSULTA"/>
    <s v="ART 2° LEY 1001 DE 2005 TITULACIÓN"/>
    <m/>
    <m/>
    <m/>
  </r>
  <r>
    <s v="65700"/>
    <x v="18"/>
    <s v="CERRADO GTSP"/>
    <s v="GESTIÓN CULMINADA"/>
    <s v="TRAMITE CONSULTA"/>
    <s v="ART 2° LEY 1001 DE 2005 TITULACIÓN"/>
    <m/>
    <m/>
    <m/>
  </r>
  <r>
    <s v="65709"/>
    <x v="18"/>
    <s v="CERRADO GTSP"/>
    <s v="TERMINADA ACTUACION PREDIO INURBE DEFINIR MVCT"/>
    <s v="TRAMITE CONSULTA"/>
    <s v="ART 2° LEY 1001 DE 2005 TITULACIÓN"/>
    <m/>
    <m/>
    <m/>
  </r>
  <r>
    <s v="65710"/>
    <x v="18"/>
    <s v="CERRADO GTSP"/>
    <s v="TERMINADA ACTUACION PREDIO INURBE DEFINIR MVCT"/>
    <s v="TRAMITE CONSULTA"/>
    <s v="ART 2° LEY 1001 DE 2005 TITULACIÓN"/>
    <m/>
    <m/>
    <m/>
  </r>
  <r>
    <s v="65711"/>
    <x v="18"/>
    <s v="CERRADO GTSP"/>
    <s v="TERMINADA ACTUACION PREDIO INURBE DEFINIR MVCT"/>
    <s v="TRAMITE CONSULTA"/>
    <s v="ART 2° LEY 1001 DE 2005 TITULACIÓN"/>
    <m/>
    <m/>
    <m/>
  </r>
  <r>
    <s v="65716"/>
    <x v="18"/>
    <s v="CERRADO GTSP"/>
    <s v="GESTIÓN CULMINADA"/>
    <s v="TRAMITE CONSULTA"/>
    <s v="ART 2° LEY 1001 DE 2005 TITULACIÓN"/>
    <m/>
    <m/>
    <m/>
  </r>
  <r>
    <s v="65753"/>
    <x v="18"/>
    <s v="CERRADO GTSP"/>
    <s v="GESTIÓN CULMINADA"/>
    <s v="TRAMITE CONSULTA"/>
    <s v="ART 2° LEY 1001 DE 2005 TITULACIÓN"/>
    <m/>
    <m/>
    <m/>
  </r>
  <r>
    <s v="65763"/>
    <x v="18"/>
    <s v="CERRADO GTSP"/>
    <s v="GESTIÓN CULMINADA"/>
    <s v="TRAMITE CONSULTA"/>
    <s v="ART 2° LEY 1001 DE 2005 TITULACIÓN"/>
    <m/>
    <m/>
    <m/>
  </r>
  <r>
    <s v="65781"/>
    <x v="18"/>
    <s v="CERRADO GTSP"/>
    <s v="GESTIÓN CULMINADA"/>
    <s v="TRAMITE CONSULTA"/>
    <s v="ART 2° LEY 1001 DE 2005 TITULACIÓN"/>
    <m/>
    <m/>
    <m/>
  </r>
  <r>
    <s v="65794"/>
    <x v="18"/>
    <s v="CERRADO GTSP"/>
    <s v="TERMINADA ACTUACION PREDIO INURBE DEFINIR MVCT"/>
    <s v="TRAMITE CONSULTA"/>
    <s v="ART 2° LEY 1001 DE 2005 TITULACIÓN"/>
    <m/>
    <m/>
    <m/>
  </r>
  <r>
    <s v="65810"/>
    <x v="18"/>
    <s v="CERRADO GTSP"/>
    <s v="EN ESTUDIO"/>
    <s v="TRAMITE CONSULTA"/>
    <s v="ART 2° LEY 1001 DE 2005 TITULACIÓN"/>
    <m/>
    <m/>
    <m/>
  </r>
  <r>
    <s v="65814"/>
    <x v="18"/>
    <s v="CERRADO GTSP"/>
    <s v="GESTIÓN CULMINADA"/>
    <s v="TRAMITE CONSULTA"/>
    <s v="ART 2° LEY 1001 DE 2005 TITULACIÓN"/>
    <m/>
    <m/>
    <m/>
  </r>
  <r>
    <s v="65823"/>
    <x v="18"/>
    <s v="CERRADO GTSP"/>
    <s v="GESTIÓN CULMINADA"/>
    <s v="TRAMITE CONSULTA"/>
    <s v="ART 2° LEY 1001 DE 2005 TITULACIÓN"/>
    <m/>
    <m/>
    <m/>
  </r>
  <r>
    <s v="65828"/>
    <x v="18"/>
    <s v="CERRADO GTSP"/>
    <s v="GESTIÓN CULMINADA"/>
    <s v="TRAMITE CONSULTA"/>
    <s v="ART 2° LEY 1001 DE 2005 TITULACIÓN"/>
    <m/>
    <m/>
    <m/>
  </r>
  <r>
    <s v="65830"/>
    <x v="18"/>
    <s v="CERRADO GTSP"/>
    <s v="EN ESTUDIO"/>
    <s v="TRAMITE CONSULTA"/>
    <s v="ART 2° LEY 1001 DE 2005 TITULACIÓN"/>
    <m/>
    <m/>
    <m/>
  </r>
  <r>
    <s v="65831"/>
    <x v="18"/>
    <s v="CERRADO GTSP"/>
    <s v="EN ESTUDIO"/>
    <s v="TRAMITE CONSULTA"/>
    <s v="ART 2° LEY 1001 DE 2005 TITULACIÓN"/>
    <m/>
    <m/>
    <m/>
  </r>
  <r>
    <s v="65873"/>
    <x v="18"/>
    <s v="CERRADO GTSP"/>
    <s v="EN ESTUDIO"/>
    <s v="TRAMITE CONSULTA"/>
    <s v="ART 2° LEY 1001 DE 2005 TITULACIÓN"/>
    <m/>
    <m/>
    <m/>
  </r>
  <r>
    <s v="65884"/>
    <x v="18"/>
    <s v="CERRADO GTSP"/>
    <s v="GESTIÓN CULMINADA"/>
    <s v="TRAMITE CONSULTA"/>
    <s v="ART 2° LEY 1001 DE 2005 TITULACIÓN"/>
    <m/>
    <m/>
    <m/>
  </r>
  <r>
    <s v="65887"/>
    <x v="18"/>
    <s v="CERRADO GTSP"/>
    <s v="GESTIÓN CULMINADA"/>
    <s v="TRAMITE CONSULTA"/>
    <s v="ART 2° LEY 1001 DE 2005 TITULACIÓN"/>
    <m/>
    <m/>
    <m/>
  </r>
  <r>
    <s v="65910"/>
    <x v="18"/>
    <s v="CERRADO GTSP"/>
    <s v="EN ESTUDIO"/>
    <s v="TRAMITE CONSULTA"/>
    <s v="ART 2° LEY 1001 DE 2005 TITULACIÓN"/>
    <m/>
    <m/>
    <m/>
  </r>
  <r>
    <s v="65925"/>
    <x v="18"/>
    <s v="CERRADO GTSP"/>
    <s v="TERMINADA ACTUACION PREDIO INURBE DEFINIR MVCT"/>
    <s v="TRAMITE CONSULTA"/>
    <s v="ART 2° LEY 1001 DE 2005 TITULACIÓN"/>
    <m/>
    <m/>
    <m/>
  </r>
  <r>
    <s v="65951"/>
    <x v="18"/>
    <s v="CERRADO GTSP"/>
    <s v="GESTIÓN CULMINADA"/>
    <s v="TRAMITE CONSULTA"/>
    <s v="ART 7° LEY 1001 DE 2005 GRAVÁMENES"/>
    <m/>
    <m/>
    <m/>
  </r>
  <r>
    <s v="66009"/>
    <x v="18"/>
    <s v="CERRADO GTSP"/>
    <s v="GESTIÓN CULMINADA"/>
    <s v="TRAMITE CONSULTA"/>
    <s v="ART 2° LEY 1001 DE 2005 TITULACIÓN"/>
    <m/>
    <m/>
    <m/>
  </r>
  <r>
    <s v="66010"/>
    <x v="18"/>
    <s v="CERRADO GTSP"/>
    <s v="GESTIÓN CULMINADA"/>
    <s v="TRAMITE CONSULTA"/>
    <s v="ART 2° LEY 1001 DE 2005 TITULACIÓN"/>
    <m/>
    <m/>
    <m/>
  </r>
  <r>
    <s v="66011"/>
    <x v="18"/>
    <s v="CERRADO GTSP"/>
    <s v="EN ESTUDIO"/>
    <s v="TRAMITE CONSULTA"/>
    <s v="ART 7° LEY 1001 DE 2005 GRAVÁMENES"/>
    <m/>
    <m/>
    <m/>
  </r>
  <r>
    <s v="66013"/>
    <x v="18"/>
    <s v="CERRADO GTSP"/>
    <s v="GESTIÓN CULMINADA"/>
    <s v="TRAMITE CONSULTA"/>
    <s v="ART 2° LEY 1001 DE 2005 TITULACIÓN"/>
    <m/>
    <m/>
    <m/>
  </r>
  <r>
    <s v="66014"/>
    <x v="18"/>
    <s v="CERRADO GTSP"/>
    <s v="EN ESTUDIO"/>
    <s v="TRAMITE CONSULTA"/>
    <s v="ART 7° LEY 1001 DE 2005 GRAVÁMENES"/>
    <m/>
    <m/>
    <m/>
  </r>
  <r>
    <s v="79222"/>
    <x v="18"/>
    <s v="CERRADO GTSP"/>
    <s v="GESTIÓN CULMINADA"/>
    <s v="TRAMITE CONSULTA"/>
    <s v="ART 10° DEC. 554 DE 2003 ESCRITURACIÓN"/>
    <m/>
    <m/>
    <m/>
  </r>
  <r>
    <s v="79243"/>
    <x v="18"/>
    <s v="CERRADO GTSP"/>
    <s v="EN ESTUDIO"/>
    <s v="TRAMITE CONSULTA"/>
    <s v="ART 4° LEY 1001 DE 2005 ENAJENACIÓN A IGLESIAS"/>
    <m/>
    <m/>
    <m/>
  </r>
  <r>
    <s v="79426"/>
    <x v="18"/>
    <s v="CERRADO GTSP"/>
    <s v="TRANSFERIDOS"/>
    <s v="TRAMITE CONSULTA"/>
    <s v="ART 10° DEC. 554 DE 2003 ESCRITURACIÓN"/>
    <m/>
    <m/>
    <m/>
  </r>
  <r>
    <s v="81795"/>
    <x v="18"/>
    <s v="CERRADO GTSP"/>
    <s v="TRANSFERIDO LIQUIDACION"/>
    <s v="TRAMITE CONSULTA"/>
    <s v="ART 10° DEC. 554 DE 2003 ESCRITURACIÓN"/>
    <m/>
    <m/>
    <m/>
  </r>
  <r>
    <s v="82161"/>
    <x v="18"/>
    <s v="CERRADO GTSP"/>
    <s v="PROCESO TERMINADO EN LA LIQUIDACION"/>
    <s v="TRAMITE CONSULTA"/>
    <s v="Equipo Técnico GTSP"/>
    <m/>
    <m/>
    <m/>
  </r>
  <r>
    <s v="82184"/>
    <x v="18"/>
    <s v="CERRADO GTSP"/>
    <s v="PROCESO TERMINADO EN LA LIQUIDACION"/>
    <s v="TRAMITE CONSULTA"/>
    <s v="Equipo Técnico GTSP"/>
    <m/>
    <m/>
    <m/>
  </r>
  <r>
    <s v="86494"/>
    <x v="18"/>
    <s v="CERRADO GTSP"/>
    <s v="PROCESO TERMINADO EN LA LIQUIDACION"/>
    <s v="TRAMITE CONSULTA"/>
    <s v="Equipo Técnico GTSP"/>
    <m/>
    <m/>
    <m/>
  </r>
  <r>
    <s v="87103"/>
    <x v="18"/>
    <s v="CERRADO GTSP"/>
    <s v="TERMINADO PROCESO LIQUIDACION"/>
    <s v="TRAMITE CONSULTA"/>
    <s v="Equipo Técnico GTSP"/>
    <m/>
    <m/>
    <m/>
  </r>
  <r>
    <s v="87105"/>
    <x v="18"/>
    <s v="CERRADO GTSP"/>
    <s v="PROCESO TERMINADO EN LA LIQUIDACION"/>
    <s v="TRAMITE CONSULTA"/>
    <s v="Equipo Técnico GTSP"/>
    <m/>
    <m/>
    <m/>
  </r>
  <r>
    <s v="87106"/>
    <x v="18"/>
    <s v="CERRADO GTSP"/>
    <s v="TERMINADO PROCESO LIQUIDACION"/>
    <s v="TRAMITE CONSULTA"/>
    <s v="Equipo Técnico GTSP"/>
    <m/>
    <m/>
    <m/>
  </r>
  <r>
    <s v="87108"/>
    <x v="18"/>
    <s v="CERRADO GTSP"/>
    <s v="PROCESO TERMINADO EN LA LIQUIDACION"/>
    <s v="TRAMITE CONSULTA"/>
    <s v="Equipo Técnico GTSP"/>
    <m/>
    <m/>
    <m/>
  </r>
  <r>
    <s v="87109"/>
    <x v="18"/>
    <s v="CERRADO GTSP"/>
    <s v="TERMINADO PROCESO LIQUIDACION"/>
    <s v="TRAMITE CONSULTA"/>
    <s v="Equipo Técnico GTSP"/>
    <m/>
    <m/>
    <m/>
  </r>
  <r>
    <s v="87110"/>
    <x v="18"/>
    <s v="CERRADO GTSP"/>
    <s v="PROCESO TERMINADO EN LA LIQUIDACION"/>
    <s v="TRAMITE CONSULTA"/>
    <s v="Equipo Técnico GTSP"/>
    <m/>
    <m/>
    <m/>
  </r>
  <r>
    <s v="87123"/>
    <x v="18"/>
    <s v="CERRADO GTSP"/>
    <s v="PROCESO TERMINADO EN LA LIQUIDACION"/>
    <s v="TRAMITE CONSULTA"/>
    <s v="Equipo Técnico GTSP"/>
    <m/>
    <m/>
    <m/>
  </r>
  <r>
    <s v="87125"/>
    <x v="18"/>
    <s v="CERRADO GTSP"/>
    <s v="TERMINADO PROCESO LIQUIDACION"/>
    <s v="TRAMITE CONSULTA"/>
    <s v="Equipo Técnico GTSP"/>
    <m/>
    <m/>
    <m/>
  </r>
  <r>
    <s v="87128"/>
    <x v="18"/>
    <s v="CERRADO GTSP"/>
    <s v="PROCESO TERMINADO EN LA LIQUIDACION"/>
    <s v="TRAMITE CONSULTA"/>
    <s v="Equipo Técnico GTSP"/>
    <m/>
    <m/>
    <m/>
  </r>
  <r>
    <s v="87130"/>
    <x v="18"/>
    <s v="CERRADO GTSP"/>
    <s v="TERMINADO PROCESO LIQUIDACION"/>
    <s v="TRAMITE CONSULTA"/>
    <s v="Equipo Técnico GTSP"/>
    <m/>
    <m/>
    <m/>
  </r>
  <r>
    <s v="87131"/>
    <x v="18"/>
    <s v="CERRADO GTSP"/>
    <s v="PROCESO TERMINADO EN LA LIQUIDACION"/>
    <s v="TRAMITE CONSULTA"/>
    <s v="Equipo Técnico GTSP"/>
    <m/>
    <m/>
    <m/>
  </r>
  <r>
    <s v="87135"/>
    <x v="18"/>
    <s v="CERRADO GTSP"/>
    <s v="TERMINADO PROCESO LIQUIDACION"/>
    <s v="TRAMITE CONSULTA"/>
    <s v="Equipo Técnico GTSP"/>
    <m/>
    <m/>
    <m/>
  </r>
  <r>
    <s v="87136"/>
    <x v="18"/>
    <s v="CERRADO GTSP"/>
    <s v="PROCESO TERMINADO EN LA LIQUIDACION"/>
    <s v="TRAMITE CONSULTA"/>
    <s v="Equipo Técnico GTSP"/>
    <m/>
    <m/>
    <m/>
  </r>
  <r>
    <s v="87138"/>
    <x v="18"/>
    <s v="CERRADO GTSP"/>
    <s v="PROCESO TERMINADO EN LA LIQUIDACION"/>
    <s v="TRAMITE CONSULTA"/>
    <s v="Equipo Técnico GTSP"/>
    <m/>
    <m/>
    <m/>
  </r>
  <r>
    <s v="87143"/>
    <x v="18"/>
    <s v="CERRADO GTSP"/>
    <s v="SIN ACTUACIÓN"/>
    <s v="TRAMITE CONSULTA"/>
    <s v="ART 2° LEY 1001 DE 2005 TITULACIÓN"/>
    <m/>
    <m/>
    <m/>
  </r>
  <r>
    <s v="87152"/>
    <x v="18"/>
    <s v="CERRADO GTSP"/>
    <s v="TERMINADO PROCESO LIQUIDACION"/>
    <s v="TRAMITE CONSULTA"/>
    <s v="Equipo Técnico GTSP"/>
    <m/>
    <m/>
    <m/>
  </r>
  <r>
    <s v="87157"/>
    <x v="18"/>
    <s v="CERRADO GTSP"/>
    <s v="PROCESO TERMINADO EN LA LIQUIDACION"/>
    <s v="TRAMITE CONSULTA"/>
    <s v="Equipo Técnico GTSP"/>
    <m/>
    <m/>
    <m/>
  </r>
  <r>
    <s v="87158"/>
    <x v="18"/>
    <s v="CERRADO GTSP"/>
    <s v="PROCESO TERMINADO EN LA LIQUIDACION"/>
    <s v="TRAMITE CONSULTA"/>
    <s v="Equipo Técnico GTSP"/>
    <m/>
    <m/>
    <m/>
  </r>
  <r>
    <s v="87159"/>
    <x v="18"/>
    <s v="CERRADO GTSP"/>
    <s v="TERMINADO PROCESO LIQUIDACION"/>
    <s v="TRAMITE CONSULTA"/>
    <s v="Equipo Técnico GTSP"/>
    <m/>
    <m/>
    <m/>
  </r>
  <r>
    <s v="87162"/>
    <x v="18"/>
    <s v="CERRADO GTSP"/>
    <s v="PROCESO TERMINADO EN LA LIQUIDACION"/>
    <s v="TRAMITE CONSULTA"/>
    <s v="Equipo Técnico GTSP"/>
    <m/>
    <m/>
    <m/>
  </r>
  <r>
    <s v="87163"/>
    <x v="18"/>
    <s v="CERRADO GTSP"/>
    <s v="PROCESO TERMINADO EN LA LIQUIDACION"/>
    <s v="TRAMITE CONSULTA"/>
    <s v="Equipo Técnico GTSP"/>
    <m/>
    <m/>
    <m/>
  </r>
  <r>
    <s v="87166"/>
    <x v="18"/>
    <s v="CERRADO GTSP"/>
    <s v="PROCESO TERMINADO EN LA LIQUIDACION"/>
    <s v="TRAMITE CONSULTA"/>
    <s v="Equipo Técnico GTSP"/>
    <m/>
    <m/>
    <m/>
  </r>
  <r>
    <s v="87169"/>
    <x v="18"/>
    <s v="CERRADO GTSP"/>
    <s v="PROCESO TERMINADO EN LA LIQUIDACION"/>
    <s v="TRAMITE CONSULTA"/>
    <s v="Equipo Técnico GTSP"/>
    <m/>
    <m/>
    <m/>
  </r>
  <r>
    <s v="87170"/>
    <x v="18"/>
    <s v="CERRADO GTSP"/>
    <s v="PROCESO TERMINADO EN LA LIQUIDACION"/>
    <s v="TRAMITE CONSULTA"/>
    <s v="Equipo Técnico GTSP"/>
    <m/>
    <m/>
    <m/>
  </r>
  <r>
    <s v="87174"/>
    <x v="18"/>
    <s v="CERRADO GTSP"/>
    <s v="TERMINADO PROCESO LIQUIDACION"/>
    <s v="TRAMITE CONSULTA"/>
    <s v="Equipo Técnico GTSP"/>
    <m/>
    <m/>
    <m/>
  </r>
  <r>
    <s v="87179"/>
    <x v="18"/>
    <s v="CERRADO GTSP"/>
    <s v="TERMINADO PROCESO LIQUIDACION"/>
    <s v="TRAMITE CONSULTA"/>
    <s v="Equipo Técnico GTSP"/>
    <m/>
    <m/>
    <m/>
  </r>
  <r>
    <s v="87180"/>
    <x v="18"/>
    <s v="CERRADO GTSP"/>
    <s v="TERMINADO PROCESO LIQUIDACION"/>
    <s v="TRAMITE CONSULTA"/>
    <s v="Equipo Técnico GTSP"/>
    <m/>
    <m/>
    <m/>
  </r>
  <r>
    <s v="87206"/>
    <x v="18"/>
    <s v="CERRADO GTSP"/>
    <s v="TERMINADO PROCESO LIQUIDACION"/>
    <s v="TRAMITE CONSULTA"/>
    <s v="Equipo Técnico GTSP"/>
    <m/>
    <m/>
    <m/>
  </r>
  <r>
    <s v="87802"/>
    <x v="18"/>
    <s v="CERRADO GTSP"/>
    <s v="PROCESO TERMINADO EN LA LIQUIDACION"/>
    <s v="TRAMITE CONSULTA"/>
    <s v="Equipo Técnico GTSP"/>
    <m/>
    <m/>
    <m/>
  </r>
  <r>
    <s v="89109"/>
    <x v="18"/>
    <s v="CERRADO GTSP"/>
    <s v="SIN ACTUACION"/>
    <s v="TRAMITE CONSULTA"/>
    <s v="ART 10° DEC. 554 DE 2003 ESCRITURACIÓN"/>
    <m/>
    <m/>
    <m/>
  </r>
  <r>
    <s v="90319"/>
    <x v="18"/>
    <s v="CERRADO GTSP"/>
    <s v="TERMINADO PROCESO LIQUIDACION"/>
    <s v="TRAMITE CONSULTA"/>
    <s v="Equipo Técnico GTSP"/>
    <m/>
    <m/>
    <m/>
  </r>
  <r>
    <s v="94659"/>
    <x v="18"/>
    <s v="CERRADO GTSP"/>
    <s v="SIN ACTUACION"/>
    <s v="TRAMITE CONSULTA"/>
    <s v="ART 10° DEC. 554 DE 2003 ESCRITURACIÓN"/>
    <m/>
    <m/>
    <m/>
  </r>
  <r>
    <s v="94712"/>
    <x v="18"/>
    <s v="CERRADO GTSP"/>
    <s v="SIN ACTUACION"/>
    <s v="TRAMITE CONSULTA"/>
    <s v="ART 10° DEC. 554 DE 2003 ESCRITURACIÓN"/>
    <m/>
    <m/>
    <m/>
  </r>
  <r>
    <s v="97310"/>
    <x v="18"/>
    <s v="CERRADO GTSP"/>
    <s v="EN ESTUDIO"/>
    <s v="TRAMITE CONSULTA"/>
    <s v="ART 7° LEY 1001 DE 2005 GRAVÁMENES"/>
    <m/>
    <m/>
    <m/>
  </r>
  <r>
    <s v="97436"/>
    <x v="18"/>
    <s v="CERRADO GTSP"/>
    <s v="GESTIÓN CULMINADA"/>
    <s v="TRAMITE CONSULTA"/>
    <s v="ART 10° DEC. 554 DE 2003 ESCRITURACIÓN"/>
    <m/>
    <m/>
    <m/>
  </r>
  <r>
    <s v="101448"/>
    <x v="18"/>
    <s v="CERRADO GTSP"/>
    <s v="APLICACION LEY 1001 ARTICULO 1"/>
    <s v="TRAMITE CONSULTA"/>
    <s v="Equipo Técnico GTSP"/>
    <m/>
    <m/>
    <m/>
  </r>
  <r>
    <s v="101456"/>
    <x v="18"/>
    <s v="CERRADO GTSP"/>
    <s v="APLICACION LEY 1001 ARTICULO 1"/>
    <s v="TRAMITE CONSULTA"/>
    <s v="Equipo Técnico GTSP"/>
    <m/>
    <m/>
    <m/>
  </r>
  <r>
    <s v="103089"/>
    <x v="18"/>
    <s v="CERRADO GTSP"/>
    <s v="APLICACION LEY 1001 ARTICULO 1"/>
    <s v="TRAMITE CONSULTA"/>
    <s v="Equipo Técnico GTSP"/>
    <m/>
    <m/>
    <m/>
  </r>
  <r>
    <s v="103090"/>
    <x v="18"/>
    <s v="CERRADO GTSP"/>
    <s v="APLICACION LEY 1001 ARTICULO 1"/>
    <s v="TRAMITE CONSULTA"/>
    <s v="Equipo Técnico GTSP"/>
    <m/>
    <m/>
    <m/>
  </r>
  <r>
    <s v="103091"/>
    <x v="18"/>
    <s v="CERRADO GTSP"/>
    <s v="APLICACION LEY 1001 ARTICULO 1"/>
    <s v="TRAMITE CONSULTA"/>
    <s v="Equipo Técnico GTSP"/>
    <m/>
    <m/>
    <m/>
  </r>
  <r>
    <s v="103092"/>
    <x v="18"/>
    <s v="CERRADO GTSP"/>
    <s v="ANOTACION JUDICIAL EN CONTRA"/>
    <s v="TRAMITE CONSULTA"/>
    <s v="Equipo Técnico GTSP"/>
    <m/>
    <m/>
    <m/>
  </r>
  <r>
    <s v="103096"/>
    <x v="18"/>
    <s v="CERRADO GTSP"/>
    <s v="APLICACION LEY 1001 ARTICULO 1"/>
    <s v="TRAMITE CONSULTA"/>
    <s v="Equipo Técnico GTSP"/>
    <m/>
    <m/>
    <m/>
  </r>
  <r>
    <s v="103097"/>
    <x v="18"/>
    <s v="CERRADO GTSP"/>
    <s v="ANOTACION JUDICIAL EN CONTRA"/>
    <s v="TRAMITE CONSULTA"/>
    <s v="Equipo Técnico GTSP"/>
    <m/>
    <m/>
    <m/>
  </r>
  <r>
    <s v="103098"/>
    <x v="18"/>
    <s v="CERRADO GTSP"/>
    <s v="APLICACION LEY 1001 ARTICULO 1"/>
    <s v="TRAMITE CONSULTA"/>
    <s v="Equipo Técnico GTSP"/>
    <m/>
    <m/>
    <m/>
  </r>
  <r>
    <s v="103099"/>
    <x v="18"/>
    <s v="CERRADO GTSP"/>
    <s v="ANOTACION JUDICIAL EN CONTRA"/>
    <s v="TRAMITE CONSULTA"/>
    <s v="Equipo Técnico GTSP"/>
    <m/>
    <m/>
    <m/>
  </r>
  <r>
    <s v="103100"/>
    <x v="18"/>
    <s v="CERRADO GTSP"/>
    <s v="APLICACION LEY 1001 ARTICULO 1"/>
    <s v="TRAMITE CONSULTA"/>
    <s v="Equipo Técnico GTSP"/>
    <m/>
    <m/>
    <m/>
  </r>
  <r>
    <s v="103103"/>
    <x v="18"/>
    <s v="CERRADO GTSP"/>
    <s v="APLICACION LEY 1001 ARTICULO 1"/>
    <s v="TRAMITE CONSULTA"/>
    <s v="Equipo Técnico GTSP"/>
    <m/>
    <m/>
    <m/>
  </r>
  <r>
    <s v="103104"/>
    <x v="18"/>
    <s v="CERRADO GTSP"/>
    <s v="APLICACION LEY 1001 ARTICULO 1"/>
    <s v="TRAMITE CONSULTA"/>
    <s v="Equipo Técnico GTSP"/>
    <m/>
    <m/>
    <m/>
  </r>
  <r>
    <s v="103106"/>
    <x v="18"/>
    <s v="CERRADO GTSP"/>
    <s v="APLICACION LEY 1001 ARTICULO 1"/>
    <s v="TRAMITE CONSULTA"/>
    <s v="Equipo Técnico GTSP"/>
    <m/>
    <m/>
    <m/>
  </r>
  <r>
    <s v="103118"/>
    <x v="18"/>
    <s v="CERRADO GTSP"/>
    <s v="APLICACION LEY 1001 ARTICULO 1"/>
    <s v="TRAMITE CONSULTA"/>
    <s v="Equipo Técnico GTSP"/>
    <m/>
    <m/>
    <m/>
  </r>
  <r>
    <s v="103122"/>
    <x v="18"/>
    <s v="CERRADO GTSP"/>
    <s v="APLICACION LEY 1001 ARTICULO 1"/>
    <s v="TRAMITE CONSULTA"/>
    <s v="Equipo Técnico GTSP"/>
    <m/>
    <m/>
    <m/>
  </r>
  <r>
    <s v="103123"/>
    <x v="18"/>
    <s v="CERRADO GTSP"/>
    <s v="ANOTACION JUDICIAL VIGENTE"/>
    <s v="TRAMITE CONSULTA"/>
    <s v="Equipo Técnico GTSP"/>
    <m/>
    <m/>
    <m/>
  </r>
  <r>
    <s v="103124"/>
    <x v="18"/>
    <s v="CERRADO GTSP"/>
    <s v="SANEAMIENTO CONTABLE - CANCELACION GRAVAMENES"/>
    <s v="TRAMITE CONSULTA"/>
    <s v="Equipo Técnico GTSP"/>
    <m/>
    <m/>
    <m/>
  </r>
  <r>
    <s v="103125"/>
    <x v="18"/>
    <s v="CERRADO GTSP"/>
    <s v="EN REVISION"/>
    <s v="TRAMITE CONSULTA"/>
    <s v="Equipo Técnico GTSP"/>
    <m/>
    <m/>
    <m/>
  </r>
  <r>
    <s v="103126"/>
    <x v="18"/>
    <s v="CERRADO GTSP"/>
    <s v="ANOTACION JUDICIAL VIGENTE"/>
    <s v="TRAMITE CONSULTA"/>
    <s v="Equipo Técnico GTSP"/>
    <m/>
    <m/>
    <m/>
  </r>
  <r>
    <s v="103130"/>
    <x v="18"/>
    <s v="CERRADO GTSP"/>
    <s v="GESTIÓN CULMINADA"/>
    <s v="TRAMITE CONSULTA"/>
    <s v="ART 7° LEY 1001 DE 2005 GRAVÁMENES"/>
    <m/>
    <m/>
    <m/>
  </r>
  <r>
    <s v="103131"/>
    <x v="18"/>
    <s v="CERRADO GTSP"/>
    <s v="APLICACION LEY 1001 ARTICULO 1"/>
    <s v="TRAMITE CONSULTA"/>
    <s v="Equipo Técnico GTSP"/>
    <m/>
    <m/>
    <m/>
  </r>
  <r>
    <s v="103133"/>
    <x v="18"/>
    <s v="CERRADO GTSP"/>
    <s v="SANEAMIENTO CONTABLE - CANCELACION GRAVAMENES"/>
    <s v="TRAMITE CONSULTA"/>
    <s v="Equipo Técnico GTSP"/>
    <m/>
    <m/>
    <m/>
  </r>
  <r>
    <s v="103134"/>
    <x v="18"/>
    <s v="CERRADO GTSP"/>
    <s v="REVISION JURIDICA ESPECIAL"/>
    <s v="TRAMITE CONSULTA"/>
    <s v="Equipo Técnico GTSP"/>
    <m/>
    <m/>
    <m/>
  </r>
  <r>
    <s v="103135"/>
    <x v="18"/>
    <s v="CERRADO GTSP"/>
    <s v="APLICACION LEY 1001 ARTICULO 1"/>
    <s v="TRAMITE CONSULTA"/>
    <s v="Equipo Técnico GTSP"/>
    <m/>
    <m/>
    <m/>
  </r>
  <r>
    <s v="103136"/>
    <x v="18"/>
    <s v="CERRADO GTSP"/>
    <s v="APLICACION LEY 1001 ARTICULO 1"/>
    <s v="TRAMITE CONSULTA"/>
    <s v="Equipo Técnico GTSP"/>
    <m/>
    <m/>
    <m/>
  </r>
  <r>
    <s v="103140"/>
    <x v="18"/>
    <s v="CERRADO GTSP"/>
    <s v="ANOTACION JUDICIAL EN CONTRA"/>
    <s v="TRAMITE CONSULTA"/>
    <s v="Equipo Técnico GTSP"/>
    <m/>
    <m/>
    <m/>
  </r>
  <r>
    <s v="103154"/>
    <x v="18"/>
    <s v="CERRADO GTSP"/>
    <s v="ANOTACION JUDICIAL EN CONTRA"/>
    <s v="TRAMITE CONSULTA"/>
    <s v="Equipo Técnico GTSP"/>
    <m/>
    <m/>
    <m/>
  </r>
  <r>
    <s v="103156"/>
    <x v="18"/>
    <s v="CERRADO GTSP"/>
    <s v="GESTIÓN CULMINADA"/>
    <s v="TRAMITE CONSULTA"/>
    <s v="ART 7° LEY 1001 DE 2005 GRAVÁMENES"/>
    <m/>
    <m/>
    <m/>
  </r>
  <r>
    <s v="103160"/>
    <x v="18"/>
    <s v="CERRADO GTSP"/>
    <s v="GESTIÓN CULMINADA"/>
    <s v="TRAMITE CONSULTA"/>
    <s v="ART 7° LEY 1001 DE 2005 GRAVÁMENES"/>
    <m/>
    <m/>
    <m/>
  </r>
  <r>
    <s v="103162"/>
    <x v="18"/>
    <s v="CERRADO GTSP"/>
    <s v="ANOTACION JUDICIAL EN CONTRA"/>
    <s v="TRAMITE CONSULTA"/>
    <s v="Equipo Técnico GTSP"/>
    <m/>
    <m/>
    <m/>
  </r>
  <r>
    <s v="103165"/>
    <x v="18"/>
    <s v="CERRADO GTSP"/>
    <s v="REVISION JURIDICA ESPECIAL"/>
    <s v="TRAMITE CONSULTA"/>
    <s v="Equipo Técnico GTSP"/>
    <m/>
    <m/>
    <m/>
  </r>
  <r>
    <s v="103167"/>
    <x v="18"/>
    <s v="CERRADO GTSP"/>
    <s v="GESTIÓN CULMINADA"/>
    <s v="TRAMITE CONSULTA"/>
    <s v="ART 7° LEY 1001 DE 2005 GRAVÁMENES"/>
    <m/>
    <m/>
    <m/>
  </r>
  <r>
    <s v="103169"/>
    <x v="18"/>
    <s v="CERRADO GTSP"/>
    <s v="APLICACION LEY 1001 ARTICULO 1"/>
    <s v="TRAMITE CONSULTA"/>
    <s v="Equipo Técnico GTSP"/>
    <m/>
    <m/>
    <m/>
  </r>
  <r>
    <s v="103171"/>
    <x v="18"/>
    <s v="CERRADO GTSP"/>
    <s v="APLICACION LEY 1001 ARTICULO 1"/>
    <s v="TRAMITE CONSULTA"/>
    <s v="Equipo Técnico GTSP"/>
    <m/>
    <m/>
    <m/>
  </r>
  <r>
    <s v="103174"/>
    <x v="18"/>
    <s v="CERRADO GTSP"/>
    <s v="SANEAMIENTO CONTABLE - CANCELACION GRAVAMENES"/>
    <s v="TRAMITE CONSULTA"/>
    <s v="Equipo Técnico GTSP"/>
    <m/>
    <m/>
    <m/>
  </r>
  <r>
    <s v="103176"/>
    <x v="18"/>
    <s v="CERRADO GTSP"/>
    <s v="ANOTACION JUDICIAL EN CONTRA"/>
    <s v="TRAMITE CONSULTA"/>
    <s v="Equipo Técnico GTSP"/>
    <m/>
    <m/>
    <m/>
  </r>
  <r>
    <s v="103179"/>
    <x v="18"/>
    <s v="CERRADO GTSP"/>
    <s v="GESTIÓN CULMINADA"/>
    <s v="TRAMITE CONSULTA"/>
    <s v="ART 7° LEY 1001 DE 2005 GRAVÁMENES"/>
    <m/>
    <m/>
    <m/>
  </r>
  <r>
    <s v="103182"/>
    <x v="18"/>
    <s v="CERRADO GTSP"/>
    <s v="SANEAMIENTO CONTABLE - CANCELACION GRAVAMENES"/>
    <s v="TRAMITE CONSULTA"/>
    <s v="Equipo Técnico GTSP"/>
    <m/>
    <m/>
    <m/>
  </r>
  <r>
    <s v="103183"/>
    <x v="18"/>
    <s v="CERRADO GTSP"/>
    <s v="APLICACION LEY 1001 ARTICULO 1"/>
    <s v="TRAMITE CONSULTA"/>
    <s v="Equipo Técnico GTSP"/>
    <m/>
    <m/>
    <m/>
  </r>
  <r>
    <s v="103184"/>
    <x v="18"/>
    <s v="CERRADO GTSP"/>
    <s v="APLICACION LEY 1001 ARTICULO 1"/>
    <s v="TRAMITE CONSULTA"/>
    <s v="Equipo Técnico GTSP"/>
    <m/>
    <m/>
    <m/>
  </r>
  <r>
    <s v="103186"/>
    <x v="18"/>
    <s v="CERRADO GTSP"/>
    <s v="APLICACION LEY 1001 ARTICULO 1"/>
    <s v="TRAMITE CONSULTA"/>
    <s v="Equipo Técnico GTSP"/>
    <m/>
    <m/>
    <m/>
  </r>
  <r>
    <s v="103187"/>
    <x v="18"/>
    <s v="CERRADO GTSP"/>
    <s v="APLICACION LEY 1001 ARTICULO 1"/>
    <s v="TRAMITE CONSULTA"/>
    <s v="Equipo Técnico GTSP"/>
    <m/>
    <m/>
    <m/>
  </r>
  <r>
    <s v="103188"/>
    <x v="18"/>
    <s v="CERRADO GTSP"/>
    <s v="APLICACION LEY 1001 ARTICULO 1"/>
    <s v="TRAMITE CONSULTA"/>
    <s v="Equipo Técnico GTSP"/>
    <m/>
    <m/>
    <m/>
  </r>
  <r>
    <s v="103189"/>
    <x v="18"/>
    <s v="CERRADO GTSP"/>
    <s v="APLICACION LEY 1001 ARTICULO 1"/>
    <s v="TRAMITE CONSULTA"/>
    <s v="Equipo Técnico GTSP"/>
    <m/>
    <m/>
    <m/>
  </r>
  <r>
    <s v="103192"/>
    <x v="18"/>
    <s v="CERRADO GTSP"/>
    <s v="APLICACION LEY 1001 ARTICULO 1"/>
    <s v="TRAMITE CONSULTA"/>
    <s v="Equipo Técnico GTSP"/>
    <m/>
    <m/>
    <m/>
  </r>
  <r>
    <s v="103199"/>
    <x v="18"/>
    <s v="CERRADO GTSP"/>
    <s v="ANOTACION JUDICIAL EN CONTRA"/>
    <s v="TRAMITE CONSULTA"/>
    <s v="Equipo Técnico GTSP"/>
    <m/>
    <m/>
    <m/>
  </r>
  <r>
    <s v="103201"/>
    <x v="18"/>
    <s v="CERRADO GTSP"/>
    <s v="SANEAMIENTO CONTABLE POR PAGO"/>
    <s v="TRAMITE CONSULTA"/>
    <s v="Equipo Técnico GTSP"/>
    <m/>
    <m/>
    <m/>
  </r>
  <r>
    <s v="103203"/>
    <x v="18"/>
    <s v="CERRADO GTSP"/>
    <s v="EN ESTUDIO"/>
    <s v="TRAMITE CONSULTA"/>
    <s v="Equipo Técnico GTSP"/>
    <m/>
    <m/>
    <m/>
  </r>
  <r>
    <s v="103204"/>
    <x v="18"/>
    <s v="CERRADO GTSP"/>
    <s v="APLICACION LEY 1001 ARTICULO 1"/>
    <s v="TRAMITE CONSULTA"/>
    <s v="Equipo Técnico GTSP"/>
    <m/>
    <m/>
    <m/>
  </r>
  <r>
    <s v="103205"/>
    <x v="18"/>
    <s v="CERRADO GTSP"/>
    <s v="APLICACION LEY 1001 ARTICULO 1"/>
    <s v="TRAMITE CONSULTA"/>
    <s v="Equipo Técnico GTSP"/>
    <m/>
    <m/>
    <m/>
  </r>
  <r>
    <s v="103206"/>
    <x v="18"/>
    <s v="CERRADO GTSP"/>
    <s v="APLICACION LEY 1001 ARTICULO 1"/>
    <s v="TRAMITE CONSULTA"/>
    <s v="Equipo Técnico GTSP"/>
    <m/>
    <m/>
    <m/>
  </r>
  <r>
    <s v="103207"/>
    <x v="18"/>
    <s v="CERRADO GTSP"/>
    <s v="APLICACION LEY 1001 ARTICULO 1"/>
    <s v="TRAMITE CONSULTA"/>
    <s v="Equipo Técnico GTSP"/>
    <m/>
    <m/>
    <m/>
  </r>
  <r>
    <s v="103210"/>
    <x v="18"/>
    <s v="CERRADO GTSP"/>
    <s v="SANEAMIENTO CONTABLE - CANCELACION GRAVAMENES"/>
    <s v="TRAMITE CONSULTA"/>
    <s v="Equipo Técnico GTSP"/>
    <m/>
    <m/>
    <m/>
  </r>
  <r>
    <s v="103213"/>
    <x v="18"/>
    <s v="CERRADO GTSP"/>
    <s v="APLICACION LEY 1001 ARTICULO 1"/>
    <s v="TRAMITE CONSULTA"/>
    <s v="Equipo Técnico GTSP"/>
    <m/>
    <m/>
    <m/>
  </r>
  <r>
    <s v="103221"/>
    <x v="18"/>
    <s v="CERRADO GTSP"/>
    <s v="GESTIÓN CULMINADA"/>
    <s v="TRAMITE CONSULTA"/>
    <s v="ART 7° LEY 1001 DE 2005 GRAVÁMENES"/>
    <m/>
    <m/>
    <m/>
  </r>
  <r>
    <s v="103228"/>
    <x v="18"/>
    <s v="CERRADO GTSP"/>
    <s v="APLICACION LEY 1001 ARTICULO 1"/>
    <s v="TRAMITE CONSULTA"/>
    <s v="Equipo Técnico GTSP"/>
    <m/>
    <m/>
    <m/>
  </r>
  <r>
    <s v="103231"/>
    <x v="18"/>
    <s v="CERRADO GTSP"/>
    <s v="APLICACION LEY 1001 ARTICULO 1"/>
    <s v="TRAMITE CONSULTA"/>
    <s v="Equipo Técnico GTSP"/>
    <m/>
    <m/>
    <m/>
  </r>
  <r>
    <s v="103234"/>
    <x v="18"/>
    <s v="CERRADO GTSP"/>
    <s v="APLICACION LEY 1001 ARTICULO 1"/>
    <s v="TRAMITE CONSULTA"/>
    <s v="Equipo Técnico GTSP"/>
    <m/>
    <m/>
    <m/>
  </r>
  <r>
    <s v="105624"/>
    <x v="18"/>
    <s v="CERRADO GTSP"/>
    <s v="APLICACION LEY 1001 ARTICULO 1"/>
    <s v="TRAMITE CONSULTA"/>
    <s v="Equipo Técnico GTSP"/>
    <m/>
    <m/>
    <m/>
  </r>
  <r>
    <s v="105670"/>
    <x v="18"/>
    <s v="CERRADO GTSP"/>
    <s v="APLICACION LEY 1001 ARTICULO 1"/>
    <s v="TRAMITE CONSULTA"/>
    <s v="Equipo Técnico GTSP"/>
    <m/>
    <m/>
    <m/>
  </r>
  <r>
    <s v="105708"/>
    <x v="18"/>
    <s v="CERRADO GTSP"/>
    <s v="APLICACION LEY 1001 ARTICULO 1"/>
    <s v="TRAMITE CONSULTA"/>
    <s v="Equipo Técnico GTSP"/>
    <m/>
    <m/>
    <m/>
  </r>
  <r>
    <s v="105721"/>
    <x v="18"/>
    <s v="CERRADO GTSP"/>
    <s v="APLICACION LEY 1001 ARTICULO 1"/>
    <s v="TRAMITE CONSULTA"/>
    <s v="Equipo Técnico GTSP"/>
    <m/>
    <m/>
    <m/>
  </r>
  <r>
    <s v="105722"/>
    <x v="18"/>
    <s v="CERRADO GTSP"/>
    <s v="APLICACION LEY 1001 ARTICULO 1"/>
    <s v="TRAMITE CONSULTA"/>
    <s v="Equipo Técnico GTSP"/>
    <m/>
    <m/>
    <m/>
  </r>
  <r>
    <s v="105723"/>
    <x v="18"/>
    <s v="CERRADO GTSP"/>
    <s v="APLICACION LEY 1001 ARTICULO 1"/>
    <s v="TRAMITE CONSULTA"/>
    <s v="Equipo Técnico GTSP"/>
    <m/>
    <m/>
    <m/>
  </r>
  <r>
    <s v="105724"/>
    <x v="18"/>
    <s v="CERRADO GTSP"/>
    <s v="APLICACION LEY 1001 ARTICULO 1"/>
    <s v="TRAMITE CONSULTA"/>
    <s v="Equipo Técnico GTSP"/>
    <m/>
    <m/>
    <m/>
  </r>
  <r>
    <s v="105739"/>
    <x v="18"/>
    <s v="CERRADO GTSP"/>
    <s v="APLICACION LEY 1001 ARTICULO 1"/>
    <s v="TRAMITE CONSULTA"/>
    <s v="Equipo Técnico GTSP"/>
    <m/>
    <m/>
    <m/>
  </r>
  <r>
    <s v="105750"/>
    <x v="18"/>
    <s v="CERRADO GTSP"/>
    <s v="APLICACION LEY 1001 ARTICULO 1"/>
    <s v="TRAMITE CONSULTA"/>
    <s v="Equipo Técnico GTSP"/>
    <m/>
    <m/>
    <m/>
  </r>
  <r>
    <s v="105757"/>
    <x v="18"/>
    <s v="CERRADO GTSP"/>
    <s v="EN TRAMITE ACTUACIÓN ADMINISTRATIVA"/>
    <s v="TRAMITE CONSULTA"/>
    <s v="ART 7° LEY 1001 DE 2005 GRAVÁMENES"/>
    <m/>
    <m/>
    <m/>
  </r>
  <r>
    <s v="105766"/>
    <x v="18"/>
    <s v="CERRADO GTSP"/>
    <s v="APLICACION LEY 1001 ARTICULO 1"/>
    <s v="TRAMITE CONSULTA"/>
    <s v="Equipo Técnico GTSP"/>
    <m/>
    <m/>
    <m/>
  </r>
  <r>
    <s v="105805"/>
    <x v="18"/>
    <s v="CERRADO GTSP"/>
    <s v="EN TRAMITE ACTUACIÓN ADMINISTRATIVA"/>
    <s v="TRAMITE CONSULTA"/>
    <s v="Equipo Técnico GTSP"/>
    <m/>
    <m/>
    <m/>
  </r>
  <r>
    <s v="105812"/>
    <x v="18"/>
    <s v="CERRADO GTSP"/>
    <s v="APLICACION LEY 1001 ARTICULO 1"/>
    <s v="TRAMITE CONSULTA"/>
    <s v="Equipo Técnico GTSP"/>
    <m/>
    <m/>
    <m/>
  </r>
  <r>
    <s v="105839"/>
    <x v="18"/>
    <s v="CERRADO GTSP"/>
    <s v="APLICACION LEY 1001 ARTICULO 1"/>
    <s v="TRAMITE CONSULTA"/>
    <s v="Equipo Técnico GTSP"/>
    <m/>
    <m/>
    <m/>
  </r>
  <r>
    <s v="105840"/>
    <x v="18"/>
    <s v="CERRADO GTSP"/>
    <s v="APLICACION LEY 1001 ARTICULO 1"/>
    <s v="TRAMITE CONSULTA"/>
    <s v="Equipo Técnico GTSP"/>
    <m/>
    <m/>
    <m/>
  </r>
  <r>
    <s v="105841"/>
    <x v="18"/>
    <s v="CERRADO GTSP"/>
    <s v="APLICACION LEY 1001 ARTICULO 1"/>
    <s v="TRAMITE CONSULTA"/>
    <s v="Equipo Técnico GTSP"/>
    <m/>
    <m/>
    <m/>
  </r>
  <r>
    <s v="105843"/>
    <x v="18"/>
    <s v="CERRADO GTSP"/>
    <s v="APLICACION LEY 1001 ARTICULO 1"/>
    <s v="TRAMITE CONSULTA"/>
    <s v="Equipo Técnico GTSP"/>
    <m/>
    <m/>
    <m/>
  </r>
  <r>
    <s v="105844"/>
    <x v="18"/>
    <s v="CERRADO GTSP"/>
    <s v="APLICACION LEY 1001 ARTICULO 1"/>
    <s v="TRAMITE CONSULTA"/>
    <s v="Equipo Técnico GTSP"/>
    <m/>
    <m/>
    <m/>
  </r>
  <r>
    <s v="105846"/>
    <x v="18"/>
    <s v="CERRADO GTSP"/>
    <s v="APLICACION LEY 1001 ARTICULO 1"/>
    <s v="TRAMITE CONSULTA"/>
    <s v="Equipo Técnico GTSP"/>
    <m/>
    <m/>
    <m/>
  </r>
  <r>
    <s v="105847"/>
    <x v="18"/>
    <s v="CERRADO GTSP"/>
    <s v="APLICACION LEY 1001 ARTICULO 1"/>
    <s v="TRAMITE CONSULTA"/>
    <s v="Equipo Técnico GTSP"/>
    <m/>
    <m/>
    <m/>
  </r>
  <r>
    <s v="105849"/>
    <x v="18"/>
    <s v="CERRADO GTSP"/>
    <s v="APLICACION LEY 1001 ARTICULO 1"/>
    <s v="TRAMITE CONSULTA"/>
    <s v="Equipo Técnico GTSP"/>
    <m/>
    <m/>
    <m/>
  </r>
  <r>
    <s v="105850"/>
    <x v="18"/>
    <s v="CERRADO GTSP"/>
    <s v="EN TRAMITE ACTUACIÓN ADMINISTRATIVA"/>
    <s v="TRAMITE CONSULTA"/>
    <s v="ART 7° LEY 1001 DE 2005 GRAVÁMENES"/>
    <m/>
    <m/>
    <m/>
  </r>
  <r>
    <s v="105851"/>
    <x v="18"/>
    <s v="CERRADO GTSP"/>
    <s v="APLICACION LEY 1001 ARTICULO 1"/>
    <s v="TRAMITE CONSULTA"/>
    <s v="Equipo Técnico GTSP"/>
    <m/>
    <m/>
    <m/>
  </r>
  <r>
    <s v="105853"/>
    <x v="18"/>
    <s v="CERRADO GTSP"/>
    <s v="GESTIÓN CULMINADA"/>
    <s v="TRAMITE CONSULTA"/>
    <s v="ART 7° LEY 1001 DE 2005 GRAVÁMENES"/>
    <m/>
    <m/>
    <m/>
  </r>
  <r>
    <s v="105854"/>
    <x v="18"/>
    <s v="CERRADO GTSP"/>
    <s v="APLICACION LEY 1001 ARTICULO 1"/>
    <s v="TRAMITE CONSULTA"/>
    <s v="Equipo Técnico GTSP"/>
    <m/>
    <m/>
    <m/>
  </r>
  <r>
    <s v="105855"/>
    <x v="18"/>
    <s v="CERRADO GTSP"/>
    <s v="APLICACION LEY 1001 ARTICULO 1"/>
    <s v="TRAMITE CONSULTA"/>
    <s v="Equipo Técnico GTSP"/>
    <m/>
    <m/>
    <m/>
  </r>
  <r>
    <s v="105857"/>
    <x v="18"/>
    <s v="CERRADO GTSP"/>
    <s v="APLICACION LEY 1001 ARTICULO 1"/>
    <s v="TRAMITE CONSULTA"/>
    <s v="Equipo Técnico GTSP"/>
    <m/>
    <m/>
    <m/>
  </r>
  <r>
    <s v="105858"/>
    <x v="18"/>
    <s v="CERRADO GTSP"/>
    <s v="APLICACION LEY 1001 ARTICULO 1"/>
    <s v="TRAMITE CONSULTA"/>
    <s v="Equipo Técnico GTSP"/>
    <m/>
    <m/>
    <m/>
  </r>
  <r>
    <s v="105859"/>
    <x v="18"/>
    <s v="CERRADO GTSP"/>
    <s v="APLICACION LEY 1001 ARTICULO 1"/>
    <s v="TRAMITE CONSULTA"/>
    <s v="Equipo Técnico GTSP"/>
    <m/>
    <m/>
    <m/>
  </r>
  <r>
    <s v="105861"/>
    <x v="18"/>
    <s v="CERRADO GTSP"/>
    <s v="APLICACION LEY 1001 ARTICULO 1"/>
    <s v="TRAMITE CONSULTA"/>
    <s v="Equipo Técnico GTSP"/>
    <m/>
    <m/>
    <m/>
  </r>
  <r>
    <s v="105862"/>
    <x v="18"/>
    <s v="CERRADO GTSP"/>
    <s v="APLICACION LEY 1001 ARTICULO 1"/>
    <s v="TRAMITE CONSULTA"/>
    <s v="Equipo Técnico GTSP"/>
    <m/>
    <m/>
    <m/>
  </r>
  <r>
    <s v="105863"/>
    <x v="18"/>
    <s v="CERRADO GTSP"/>
    <s v="APLICACION LEY 1001 ARTICULO 1"/>
    <s v="TRAMITE CONSULTA"/>
    <s v="Equipo Técnico GTSP"/>
    <m/>
    <m/>
    <m/>
  </r>
  <r>
    <s v="105864"/>
    <x v="18"/>
    <s v="CERRADO GTSP"/>
    <s v="APLICACION LEY 1001 ARTICULO 1"/>
    <s v="TRAMITE CONSULTA"/>
    <s v="Equipo Técnico GTSP"/>
    <m/>
    <m/>
    <m/>
  </r>
  <r>
    <s v="105866"/>
    <x v="18"/>
    <s v="CERRADO GTSP"/>
    <s v="ANOTACION JUDICIAL VIGENTE"/>
    <s v="TRAMITE CONSULTA"/>
    <s v="Equipo Técnico GTSP"/>
    <m/>
    <m/>
    <m/>
  </r>
  <r>
    <s v="105867"/>
    <x v="18"/>
    <s v="CERRADO GTSP"/>
    <s v="APLICACION LEY 1001 ARTICULO 1"/>
    <s v="TRAMITE CONSULTA"/>
    <s v="Equipo Técnico GTSP"/>
    <m/>
    <m/>
    <m/>
  </r>
  <r>
    <s v="105868"/>
    <x v="18"/>
    <s v="CERRADO GTSP"/>
    <s v="APLICACION LEY 1001 ARTICULO 1"/>
    <s v="TRAMITE CONSULTA"/>
    <s v="Equipo Técnico GTSP"/>
    <m/>
    <m/>
    <m/>
  </r>
  <r>
    <s v="105872"/>
    <x v="18"/>
    <s v="CERRADO GTSP"/>
    <s v="APLICACION LEY 1001 ARTICULO 1"/>
    <s v="TRAMITE CONSULTA"/>
    <s v="Equipo Técnico GTSP"/>
    <m/>
    <m/>
    <m/>
  </r>
  <r>
    <s v="105874"/>
    <x v="18"/>
    <s v="CERRADO GTSP"/>
    <s v="APLICACION LEY 1001 ARTICULO 1"/>
    <s v="TRAMITE CONSULTA"/>
    <s v="Equipo Técnico GTSP"/>
    <m/>
    <m/>
    <m/>
  </r>
  <r>
    <s v="105875"/>
    <x v="18"/>
    <s v="CERRADO GTSP"/>
    <s v="APLICACION LEY 1001 ARTICULO 1"/>
    <s v="TRAMITE CONSULTA"/>
    <s v="Equipo Técnico GTSP"/>
    <m/>
    <m/>
    <m/>
  </r>
  <r>
    <s v="105877"/>
    <x v="18"/>
    <s v="CERRADO GTSP"/>
    <s v="APLICACION LEY 1001 ARTICULO 1"/>
    <s v="TRAMITE CONSULTA"/>
    <s v="Equipo Técnico GTSP"/>
    <m/>
    <m/>
    <m/>
  </r>
  <r>
    <s v="105881"/>
    <x v="18"/>
    <s v="CERRADO GTSP"/>
    <s v="APLICACION LEY 1001 ARTICULO 1"/>
    <s v="TRAMITE CONSULTA"/>
    <s v="Equipo Técnico GTSP"/>
    <m/>
    <m/>
    <m/>
  </r>
  <r>
    <s v="105882"/>
    <x v="18"/>
    <s v="CERRADO GTSP"/>
    <s v="APLICACION LEY 1001 ARTICULO 1"/>
    <s v="TRAMITE CONSULTA"/>
    <s v="Equipo Técnico GTSP"/>
    <m/>
    <m/>
    <m/>
  </r>
  <r>
    <s v="105883"/>
    <x v="18"/>
    <s v="CERRADO GTSP"/>
    <s v="APLICACION LEY 1001 ARTICULO 1"/>
    <s v="TRAMITE CONSULTA"/>
    <s v="Equipo Técnico GTSP"/>
    <m/>
    <m/>
    <m/>
  </r>
  <r>
    <s v="105884"/>
    <x v="18"/>
    <s v="CERRADO GTSP"/>
    <s v="APLICACION LEY 1001 ARTICULO 1"/>
    <s v="TRAMITE CONSULTA"/>
    <s v="Equipo Técnico GTSP"/>
    <m/>
    <m/>
    <m/>
  </r>
  <r>
    <s v="105886"/>
    <x v="18"/>
    <s v="CERRADO GTSP"/>
    <s v="APLICACION LEY 1001 ARTICULO 1"/>
    <s v="TRAMITE CONSULTA"/>
    <s v="Equipo Técnico GTSP"/>
    <m/>
    <m/>
    <m/>
  </r>
  <r>
    <s v="105887"/>
    <x v="18"/>
    <s v="CERRADO GTSP"/>
    <s v="APLICACION LEY 1001 ARTICULO 1"/>
    <s v="TRAMITE CONSULTA"/>
    <s v="Equipo Técnico GTSP"/>
    <m/>
    <m/>
    <m/>
  </r>
  <r>
    <s v="105888"/>
    <x v="18"/>
    <s v="CERRADO GTSP"/>
    <s v="ANOTACION JUDICIAL VIGENTE"/>
    <s v="TRAMITE CONSULTA"/>
    <s v="Equipo Técnico GTSP"/>
    <m/>
    <m/>
    <m/>
  </r>
  <r>
    <s v="105889"/>
    <x v="18"/>
    <s v="CERRADO GTSP"/>
    <s v="GRAVAMEN CANCELADO"/>
    <s v="TRAMITE CONSULTA"/>
    <s v="ART 7° LEY 1001 DE 2005 GRAVÁMENES"/>
    <m/>
    <m/>
    <m/>
  </r>
  <r>
    <s v="105891"/>
    <x v="18"/>
    <s v="CERRADO GTSP"/>
    <s v="APLICACION LEY 1001 ARTICULO 1"/>
    <s v="TRAMITE CONSULTA"/>
    <s v="Equipo Técnico GTSP"/>
    <m/>
    <m/>
    <m/>
  </r>
  <r>
    <s v="105892"/>
    <x v="18"/>
    <s v="CERRADO GTSP"/>
    <s v="APLICACION LEY 1001 ARTICULO 1"/>
    <s v="TRAMITE CONSULTA"/>
    <s v="Equipo Técnico GTSP"/>
    <m/>
    <m/>
    <m/>
  </r>
  <r>
    <s v="105893"/>
    <x v="18"/>
    <s v="CERRADO GTSP"/>
    <s v="APLICACION LEY 1001 ARTICULO 1"/>
    <s v="TRAMITE CONSULTA"/>
    <s v="Equipo Técnico GTSP"/>
    <m/>
    <m/>
    <m/>
  </r>
  <r>
    <s v="105894"/>
    <x v="18"/>
    <s v="CERRADO GTSP"/>
    <s v="APLICACION LEY 1001 ARTICULO 1"/>
    <s v="TRAMITE CONSULTA"/>
    <s v="Equipo Técnico GTSP"/>
    <m/>
    <m/>
    <m/>
  </r>
  <r>
    <s v="105895"/>
    <x v="18"/>
    <s v="CERRADO GTSP"/>
    <s v="APLICACION LEY 1001 ARTICULO 1"/>
    <s v="TRAMITE CONSULTA"/>
    <s v="Equipo Técnico GTSP"/>
    <m/>
    <m/>
    <m/>
  </r>
  <r>
    <s v="105896"/>
    <x v="18"/>
    <s v="CERRADO GTSP"/>
    <s v="APLICACION LEY 1001 ARTICULO 1"/>
    <s v="TRAMITE CONSULTA"/>
    <s v="Equipo Técnico GTSP"/>
    <m/>
    <m/>
    <m/>
  </r>
  <r>
    <s v="105897"/>
    <x v="18"/>
    <s v="CERRADO GTSP"/>
    <s v="APLICACION LEY 1001 ARTICULO 1"/>
    <s v="TRAMITE CONSULTA"/>
    <s v="Equipo Técnico GTSP"/>
    <m/>
    <m/>
    <m/>
  </r>
  <r>
    <s v="105898"/>
    <x v="18"/>
    <s v="CERRADO GTSP"/>
    <s v="APLICACION LEY 1001 ARTICULO 1"/>
    <s v="TRAMITE CONSULTA"/>
    <s v="Equipo Técnico GTSP"/>
    <m/>
    <m/>
    <m/>
  </r>
  <r>
    <s v="105900"/>
    <x v="18"/>
    <s v="CERRADO GTSP"/>
    <s v="APLICACION LEY 1001 ARTICULO 1"/>
    <s v="TRAMITE CONSULTA"/>
    <s v="Equipo Técnico GTSP"/>
    <m/>
    <m/>
    <m/>
  </r>
  <r>
    <s v="105901"/>
    <x v="18"/>
    <s v="CERRADO GTSP"/>
    <s v="GESTIÓN CULMINADA"/>
    <s v="TRAMITE CONSULTA"/>
    <s v="ART 7° LEY 1001 DE 2005 GRAVÁMENES"/>
    <m/>
    <m/>
    <m/>
  </r>
  <r>
    <s v="105902"/>
    <x v="18"/>
    <s v="CERRADO GTSP"/>
    <s v="APLICACION LEY 1001 ARTICULO 1"/>
    <s v="TRAMITE CONSULTA"/>
    <s v="Equipo Técnico GTSP"/>
    <m/>
    <m/>
    <m/>
  </r>
  <r>
    <s v="105904"/>
    <x v="18"/>
    <s v="CERRADO GTSP"/>
    <s v="APLICACION LEY 1001 ARTICULO 1"/>
    <s v="TRAMITE CONSULTA"/>
    <s v="Equipo Técnico GTSP"/>
    <m/>
    <m/>
    <m/>
  </r>
  <r>
    <s v="105905"/>
    <x v="18"/>
    <s v="CERRADO GTSP"/>
    <s v="APLICACION LEY 1001 ARTICULO 1"/>
    <s v="TRAMITE CONSULTA"/>
    <s v="Equipo Técnico GTSP"/>
    <m/>
    <m/>
    <m/>
  </r>
  <r>
    <s v="105908"/>
    <x v="18"/>
    <s v="CERRADO GTSP"/>
    <s v="APLICACION LEY 1001 ARTICULO 1"/>
    <s v="TRAMITE CONSULTA"/>
    <s v="Equipo Técnico GTSP"/>
    <m/>
    <m/>
    <m/>
  </r>
  <r>
    <s v="105909"/>
    <x v="18"/>
    <s v="CERRADO GTSP"/>
    <s v="EN TRAMITE ACTUACIÓN ADMINISTRATIVA"/>
    <s v="TRAMITE CONSULTA"/>
    <s v="ART 7° LEY 1001 DE 2005 GRAVÁMENES"/>
    <m/>
    <m/>
    <m/>
  </r>
  <r>
    <s v="105911"/>
    <x v="18"/>
    <s v="CERRADO GTSP"/>
    <s v="NULL P Y S"/>
    <s v="TRAMITE CONSULTA"/>
    <s v="ART 7° LEY 1001 DE 2005 GRAVÁMENES"/>
    <m/>
    <m/>
    <m/>
  </r>
  <r>
    <s v="105912"/>
    <x v="18"/>
    <s v="CERRADO GTSP"/>
    <s v="APLICACION LEY 1001 ARTICULO 1"/>
    <s v="TRAMITE CONSULTA"/>
    <s v="Equipo Técnico GTSP"/>
    <m/>
    <m/>
    <m/>
  </r>
  <r>
    <s v="105915"/>
    <x v="18"/>
    <s v="CERRADO GTSP"/>
    <s v="GESTIÓN CULMINADA"/>
    <s v="TRAMITE CONSULTA"/>
    <s v="ART 7° LEY 1001 DE 2005 GRAVÁMENES"/>
    <m/>
    <m/>
    <m/>
  </r>
  <r>
    <s v="105916"/>
    <x v="18"/>
    <s v="CERRADO GTSP"/>
    <s v="APLICACION LEY 1001 ARTICULO 1"/>
    <s v="TRAMITE CONSULTA"/>
    <s v="Equipo Técnico GTSP"/>
    <m/>
    <m/>
    <m/>
  </r>
  <r>
    <s v="105918"/>
    <x v="18"/>
    <s v="CERRADO GTSP"/>
    <s v="APLICACION LEY 1001 ARTICULO 1"/>
    <s v="TRAMITE CONSULTA"/>
    <s v="Equipo Técnico GTSP"/>
    <m/>
    <m/>
    <m/>
  </r>
  <r>
    <s v="105920"/>
    <x v="18"/>
    <s v="CERRADO GTSP"/>
    <s v="APLICACION LEY 1001 ARTICULO 1"/>
    <s v="TRAMITE CONSULTA"/>
    <s v="Equipo Técnico GTSP"/>
    <m/>
    <m/>
    <m/>
  </r>
  <r>
    <s v="105922"/>
    <x v="18"/>
    <s v="CERRADO GTSP"/>
    <s v="APLICACION LEY 1001 ARTICULO 1"/>
    <s v="TRAMITE CONSULTA"/>
    <s v="ART 10° DEC. 554 DE 2003 ESCRITURACIÓN"/>
    <m/>
    <m/>
    <m/>
  </r>
  <r>
    <s v="105923"/>
    <x v="18"/>
    <s v="CERRADO GTSP"/>
    <s v="APLICACION LEY 1001 ARTICULO 1"/>
    <s v="TRAMITE CONSULTA"/>
    <s v="Equipo Técnico GTSP"/>
    <m/>
    <m/>
    <m/>
  </r>
  <r>
    <s v="105924"/>
    <x v="18"/>
    <s v="CERRADO GTSP"/>
    <s v="APLICACION LEY 1001 ARTICULO 1"/>
    <s v="TRAMITE CONSULTA"/>
    <s v="Equipo Técnico GTSP"/>
    <m/>
    <m/>
    <m/>
  </r>
  <r>
    <s v="105925"/>
    <x v="18"/>
    <s v="CERRADO GTSP"/>
    <s v="APLICACION LEY 1001 ARTICULO 1"/>
    <s v="TRAMITE CONSULTA"/>
    <s v="Equipo Técnico GTSP"/>
    <m/>
    <m/>
    <m/>
  </r>
  <r>
    <s v="105929"/>
    <x v="18"/>
    <s v="CERRADO GTSP"/>
    <s v="ENTREGADO AL USUARIO PARA REGISTRO"/>
    <s v="TRAMITE CONSULTA"/>
    <s v="ART 7° LEY 1001 DE 2005 GRAVÁMENES"/>
    <m/>
    <m/>
    <m/>
  </r>
  <r>
    <s v="105931"/>
    <x v="18"/>
    <s v="CERRADO GTSP"/>
    <s v="APLICACION LEY 1001 ARTICULO 1"/>
    <s v="TRAMITE CONSULTA"/>
    <s v="Equipo Técnico GTSP"/>
    <m/>
    <m/>
    <m/>
  </r>
  <r>
    <s v="105933"/>
    <x v="18"/>
    <s v="CERRADO GTSP"/>
    <s v="APLICACION LEY 1001 ARTICULO 1"/>
    <s v="TRAMITE CONSULTA"/>
    <s v="Equipo Técnico GTSP"/>
    <m/>
    <m/>
    <m/>
  </r>
  <r>
    <s v="105936"/>
    <x v="18"/>
    <s v="CERRADO GTSP"/>
    <s v="APLICACION LEY 1001 ARTICULO 1"/>
    <s v="TRAMITE CONSULTA"/>
    <s v="Equipo Técnico GTSP"/>
    <m/>
    <m/>
    <m/>
  </r>
  <r>
    <s v="105938"/>
    <x v="18"/>
    <s v="CERRADO GTSP"/>
    <s v="APLICACION LEY 1001 ARTICULO 1"/>
    <s v="TRAMITE CONSULTA"/>
    <s v="Equipo Técnico GTSP"/>
    <m/>
    <m/>
    <m/>
  </r>
  <r>
    <s v="105939"/>
    <x v="18"/>
    <s v="CERRADO GTSP"/>
    <s v="APLICACION LEY 1001 ARTICULO 1"/>
    <s v="TRAMITE CONSULTA"/>
    <s v="Equipo Técnico GTSP"/>
    <m/>
    <m/>
    <m/>
  </r>
  <r>
    <s v="105940"/>
    <x v="18"/>
    <s v="CERRADO GTSP"/>
    <s v="APLICACION LEY 1001 ARTICULO 1"/>
    <s v="TRAMITE CONSULTA"/>
    <s v="Equipo Técnico GTSP"/>
    <m/>
    <m/>
    <m/>
  </r>
  <r>
    <s v="105941"/>
    <x v="18"/>
    <s v="CERRADO GTSP"/>
    <s v="APLICACION LEY 1001 ARTICULO 1"/>
    <s v="TRAMITE CONSULTA"/>
    <s v="Equipo Técnico GTSP"/>
    <m/>
    <m/>
    <m/>
  </r>
  <r>
    <s v="105942"/>
    <x v="18"/>
    <s v="CERRADO GTSP"/>
    <s v="ANOTACION JUDICIAL VIGENTE"/>
    <s v="TRAMITE CONSULTA"/>
    <s v="Equipo Técnico GTSP"/>
    <m/>
    <m/>
    <m/>
  </r>
  <r>
    <s v="105944"/>
    <x v="18"/>
    <s v="CERRADO GTSP"/>
    <s v="APLICACION LEY 1001 ARTICULO 1"/>
    <s v="TRAMITE CONSULTA"/>
    <s v="Equipo Técnico GTSP"/>
    <m/>
    <m/>
    <m/>
  </r>
  <r>
    <s v="105945"/>
    <x v="18"/>
    <s v="CERRADO GTSP"/>
    <s v="APLICACION LEY 1001 ARTICULO 1"/>
    <s v="TRAMITE CONSULTA"/>
    <s v="Equipo Técnico GTSP"/>
    <m/>
    <m/>
    <m/>
  </r>
  <r>
    <s v="105946"/>
    <x v="18"/>
    <s v="CERRADO GTSP"/>
    <s v="APLICACION LEY 1001 ARTICULO 1"/>
    <s v="TRAMITE CONSULTA"/>
    <s v="Equipo Técnico GTSP"/>
    <m/>
    <m/>
    <m/>
  </r>
  <r>
    <s v="105947"/>
    <x v="18"/>
    <s v="CERRADO GTSP"/>
    <s v="APLICACION LEY 1001 ARTICULO 1"/>
    <s v="TRAMITE CONSULTA"/>
    <s v="Equipo Técnico GTSP"/>
    <m/>
    <m/>
    <m/>
  </r>
  <r>
    <s v="105953"/>
    <x v="18"/>
    <s v="CERRADO GTSP"/>
    <s v="APLICACION LEY 1001 ARTICULO 1"/>
    <s v="TRAMITE CONSULTA"/>
    <s v="Equipo Técnico GTSP"/>
    <m/>
    <m/>
    <m/>
  </r>
  <r>
    <s v="105957"/>
    <x v="18"/>
    <s v="CERRADO GTSP"/>
    <s v="GESTIÓN CULMINADA"/>
    <s v="TRAMITE CONSULTA"/>
    <s v="ART 7° LEY 1001 DE 2005 GRAVÁMENES"/>
    <m/>
    <m/>
    <m/>
  </r>
  <r>
    <s v="106151"/>
    <x v="18"/>
    <s v="CERRADO GTSP"/>
    <s v="SANEAMIENTO CONTABLE - CANCELACION GRAVAMENES"/>
    <s v="TRAMITE CONSULTA"/>
    <s v="Equipo Técnico GTSP"/>
    <m/>
    <m/>
    <m/>
  </r>
  <r>
    <s v="106152"/>
    <x v="18"/>
    <s v="CERRADO GTSP"/>
    <s v="SANEAMIENTO CONTABLE - CANCELACION GRAVAMENES"/>
    <s v="TRAMITE CONSULTA"/>
    <s v="Equipo Técnico GTSP"/>
    <m/>
    <m/>
    <m/>
  </r>
  <r>
    <s v="106157"/>
    <x v="18"/>
    <s v="CERRADO GTSP"/>
    <s v="SANEAMIENTO CONTABLE - CANCELACION GRAVAMENES"/>
    <s v="TRAMITE CONSULTA"/>
    <s v="Equipo Técnico GTSP"/>
    <m/>
    <m/>
    <m/>
  </r>
  <r>
    <s v="106158"/>
    <x v="18"/>
    <s v="CERRADO GTSP"/>
    <s v="APLICACION LEY 1001 ARTICULO 1"/>
    <s v="TRAMITE CONSULTA"/>
    <s v="Equipo Técnico GTSP"/>
    <m/>
    <m/>
    <m/>
  </r>
  <r>
    <s v="106159"/>
    <x v="18"/>
    <s v="CERRADO GTSP"/>
    <s v="SANEAMIENTO CONTABLE - CANCELACION GRAVAMENES"/>
    <s v="TRAMITE CONSULTA"/>
    <s v="Equipo Técnico GTSP"/>
    <m/>
    <m/>
    <m/>
  </r>
  <r>
    <s v="106254"/>
    <x v="18"/>
    <s v="CERRADO GTSP"/>
    <s v="SANEAMIENTO CONTABLE - CANCELACION GRAVAMENES"/>
    <s v="TRAMITE CONSULTA"/>
    <s v="Equipo Técnico GTSP"/>
    <m/>
    <m/>
    <m/>
  </r>
  <r>
    <s v="106255"/>
    <x v="18"/>
    <s v="CERRADO GTSP"/>
    <s v="SANEAMIENTO CONTABLE - CANCELACION GRAVAMENES"/>
    <s v="TRAMITE CONSULTA"/>
    <s v="Equipo Técnico GTSP"/>
    <m/>
    <m/>
    <m/>
  </r>
  <r>
    <s v="106256"/>
    <x v="18"/>
    <s v="CERRADO GTSP"/>
    <s v="SANEAMIENTO CONTABLE - CANCELACION GRAVAMENES"/>
    <s v="TRAMITE CONSULTA"/>
    <s v="Equipo Técnico GTSP"/>
    <m/>
    <m/>
    <m/>
  </r>
  <r>
    <s v="106260"/>
    <x v="18"/>
    <s v="CERRADO GTSP"/>
    <s v="SANEAMIENTO CONTABLE - CANCELACION GRAVAMENES"/>
    <s v="TRAMITE CONSULTA"/>
    <s v="Equipo Técnico GTSP"/>
    <m/>
    <m/>
    <m/>
  </r>
  <r>
    <s v="106362"/>
    <x v="18"/>
    <s v="CERRADO GTSP"/>
    <s v="APLICACION LEY 1001 ARTICULO 1"/>
    <s v="TRAMITE CONSULTA"/>
    <s v="Equipo Técnico GTSP"/>
    <m/>
    <m/>
    <m/>
  </r>
  <r>
    <s v="106363"/>
    <x v="18"/>
    <s v="CERRADO GTSP"/>
    <s v="APLICACION LEY 1001 ARTICULO 1"/>
    <s v="TRAMITE CONSULTA"/>
    <s v="Equipo Técnico GTSP"/>
    <m/>
    <m/>
    <m/>
  </r>
  <r>
    <s v="106366"/>
    <x v="18"/>
    <s v="CERRADO GTSP"/>
    <s v="APLICACION LEY 1001 ARTICULO 1"/>
    <s v="TRAMITE CONSULTA"/>
    <s v="Equipo Técnico GTSP"/>
    <m/>
    <m/>
    <m/>
  </r>
  <r>
    <s v="106367"/>
    <x v="18"/>
    <s v="CERRADO GTSP"/>
    <s v="APLICACION LEY 1001 ARTICULO 1"/>
    <s v="TRAMITE CONSULTA"/>
    <s v="Equipo Técnico GTSP"/>
    <m/>
    <m/>
    <m/>
  </r>
  <r>
    <s v="106371"/>
    <x v="18"/>
    <s v="CERRADO GTSP"/>
    <s v="EN TRAMITE ACTUACIÓN ADMINISTRATIVA"/>
    <s v="TRAMITE CONSULTA"/>
    <s v="Equipo Técnico GTSP"/>
    <m/>
    <m/>
    <m/>
  </r>
  <r>
    <s v="106374"/>
    <x v="18"/>
    <s v="CERRADO GTSP"/>
    <s v="APLICACION LEY 1001 ARTICULO 1"/>
    <s v="TRAMITE CONSULTA"/>
    <s v="Equipo Técnico GTSP"/>
    <m/>
    <m/>
    <m/>
  </r>
  <r>
    <s v="106375"/>
    <x v="18"/>
    <s v="CERRADO GTSP"/>
    <s v="APLICACION LEY 1001 ARTICULO 1"/>
    <s v="TRAMITE CONSULTA"/>
    <s v="Equipo Técnico GTSP"/>
    <m/>
    <m/>
    <m/>
  </r>
  <r>
    <s v="106378"/>
    <x v="18"/>
    <s v="CERRADO GTSP"/>
    <s v="EN REVISION"/>
    <s v="TRAMITE CONSULTA"/>
    <s v="Equipo Técnico GTSP"/>
    <m/>
    <m/>
    <m/>
  </r>
  <r>
    <s v="106382"/>
    <x v="18"/>
    <s v="CERRADO GTSP"/>
    <s v="APLICACION LEY 1001 ARTICULO 1"/>
    <s v="TRAMITE CONSULTA"/>
    <s v="Equipo Técnico GTSP"/>
    <m/>
    <m/>
    <m/>
  </r>
  <r>
    <s v="106386"/>
    <x v="18"/>
    <s v="CERRADO GTSP"/>
    <s v="APLICACION LEY 1001 ARTICULO 1"/>
    <s v="TRAMITE CONSULTA"/>
    <s v="Equipo Técnico GTSP"/>
    <m/>
    <m/>
    <m/>
  </r>
  <r>
    <s v="106387"/>
    <x v="18"/>
    <s v="CERRADO GTSP"/>
    <s v="EN REVISION"/>
    <s v="TRAMITE CONSULTA"/>
    <s v="Equipo Técnico GTSP"/>
    <m/>
    <m/>
    <m/>
  </r>
  <r>
    <s v="106388"/>
    <x v="18"/>
    <s v="CERRADO GTSP"/>
    <s v="SUSTANCIAR ACTO ADMINISTRATIVO"/>
    <s v="TRAMITE CONSULTA"/>
    <s v="ART 7° LEY 1001 DE 2005 GRAVÁMENES"/>
    <m/>
    <m/>
    <m/>
  </r>
  <r>
    <s v="106391"/>
    <x v="18"/>
    <s v="CERRADO GTSP"/>
    <s v="APLICACION LEY 1001 ARTICULO 1"/>
    <s v="TRAMITE CONSULTA"/>
    <s v="Equipo Técnico GTSP"/>
    <m/>
    <m/>
    <m/>
  </r>
  <r>
    <s v="106395"/>
    <x v="18"/>
    <s v="CERRADO GTSP"/>
    <s v="SANEAMIENTO CONTABLE - CANCELACION GRAVAMENES"/>
    <s v="TRAMITE CONSULTA"/>
    <s v="Equipo Técnico GTSP"/>
    <m/>
    <m/>
    <m/>
  </r>
  <r>
    <s v="106397"/>
    <x v="18"/>
    <s v="CERRADO GTSP"/>
    <s v="APLICACION LEY 1001 ARTICULO 1"/>
    <s v="TRAMITE CONSULTA"/>
    <s v="Equipo Técnico GTSP"/>
    <m/>
    <m/>
    <m/>
  </r>
  <r>
    <s v="106398"/>
    <x v="18"/>
    <s v="CERRADO GTSP"/>
    <s v="APLICACION LEY 1001 ARTICULO 1"/>
    <s v="TRAMITE CONSULTA"/>
    <s v="Equipo Técnico GTSP"/>
    <m/>
    <m/>
    <m/>
  </r>
  <r>
    <s v="106399"/>
    <x v="18"/>
    <s v="CERRADO GTSP"/>
    <s v="APLICACION LEY 1001 ARTICULO 1"/>
    <s v="TRAMITE CONSULTA"/>
    <s v="Equipo Técnico GTSP"/>
    <m/>
    <m/>
    <m/>
  </r>
  <r>
    <s v="106400"/>
    <x v="18"/>
    <s v="CERRADO GTSP"/>
    <s v="APLICACION LEY 1001 ARTICULO 1"/>
    <s v="TRAMITE CONSULTA"/>
    <s v="Equipo Técnico GTSP"/>
    <m/>
    <m/>
    <m/>
  </r>
  <r>
    <s v="106402"/>
    <x v="18"/>
    <s v="CERRADO GTSP"/>
    <s v="PARA PAGO PAR INURBE EN LIQUIDACION"/>
    <s v="TRAMITE CONSULTA"/>
    <s v="Equipo Técnico GTSP"/>
    <m/>
    <m/>
    <m/>
  </r>
  <r>
    <s v="106403"/>
    <x v="18"/>
    <s v="CERRADO GTSP"/>
    <s v="APLICACION LEY 1001 ARTICULO 1"/>
    <s v="TRAMITE CONSULTA"/>
    <s v="Equipo Técnico GTSP"/>
    <m/>
    <m/>
    <m/>
  </r>
  <r>
    <s v="106404"/>
    <x v="18"/>
    <s v="CERRADO GTSP"/>
    <s v="APLICACION LEY 1001 ARTICULO 1"/>
    <s v="TRAMITE CONSULTA"/>
    <s v="Equipo Técnico GTSP"/>
    <m/>
    <m/>
    <m/>
  </r>
  <r>
    <s v="106407"/>
    <x v="18"/>
    <s v="CERRADO GTSP"/>
    <s v="APLICACION LEY 1001 ARTICULO 1"/>
    <s v="TRAMITE CONSULTA"/>
    <s v="Equipo Técnico GTSP"/>
    <m/>
    <m/>
    <m/>
  </r>
  <r>
    <s v="106409"/>
    <x v="18"/>
    <s v="CERRADO GTSP"/>
    <s v="APLICACION LEY 1001 ARTICULO 1"/>
    <s v="TRAMITE CONSULTA"/>
    <s v="Equipo Técnico GTSP"/>
    <m/>
    <m/>
    <m/>
  </r>
  <r>
    <s v="106410"/>
    <x v="18"/>
    <s v="CERRADO GTSP"/>
    <s v="APLICACION LEY 1001 ARTICULO 1"/>
    <s v="TRAMITE CONSULTA"/>
    <s v="Equipo Técnico GTSP"/>
    <m/>
    <m/>
    <m/>
  </r>
  <r>
    <s v="106411"/>
    <x v="18"/>
    <s v="CERRADO GTSP"/>
    <s v="APLICACION LEY 1001 ARTICULO 1"/>
    <s v="TRAMITE CONSULTA"/>
    <s v="Equipo Técnico GTSP"/>
    <m/>
    <m/>
    <m/>
  </r>
  <r>
    <s v="106415"/>
    <x v="18"/>
    <s v="CERRADO GTSP"/>
    <s v="APLICACION LEY 1001 ARTICULO 1"/>
    <s v="TRAMITE CONSULTA"/>
    <s v="Equipo Técnico GTSP"/>
    <m/>
    <m/>
    <m/>
  </r>
  <r>
    <s v="106417"/>
    <x v="18"/>
    <s v="CERRADO GTSP"/>
    <s v="APLICACION LEY 1001 ARTICULO 1"/>
    <s v="TRAMITE CONSULTA"/>
    <s v="Equipo Técnico GTSP"/>
    <m/>
    <m/>
    <m/>
  </r>
  <r>
    <s v="106418"/>
    <x v="18"/>
    <s v="CERRADO GTSP"/>
    <s v="EN REVISION"/>
    <s v="TRAMITE CONSULTA"/>
    <s v="Equipo Técnico GTSP"/>
    <m/>
    <m/>
    <m/>
  </r>
  <r>
    <s v="106419"/>
    <x v="18"/>
    <s v="CERRADO GTSP"/>
    <s v="APLICACION LEY 1001 ARTICULO 1"/>
    <s v="TRAMITE CONSULTA"/>
    <s v="Equipo Técnico GTSP"/>
    <m/>
    <m/>
    <m/>
  </r>
  <r>
    <s v="106420"/>
    <x v="18"/>
    <s v="CERRADO GTSP"/>
    <s v="APLICACION LEY 1001 ARTICULO 1"/>
    <s v="TRAMITE CONSULTA"/>
    <s v="Equipo Técnico GTSP"/>
    <m/>
    <m/>
    <m/>
  </r>
  <r>
    <s v="106422"/>
    <x v="18"/>
    <s v="CERRADO GTSP"/>
    <s v="APLICACION LEY 1001 ARTICULO 1"/>
    <s v="TRAMITE CONSULTA"/>
    <s v="Equipo Técnico GTSP"/>
    <m/>
    <m/>
    <m/>
  </r>
  <r>
    <s v="106423"/>
    <x v="18"/>
    <s v="CERRADO GTSP"/>
    <s v="APLICACION LEY 1001 ARTICULO 1"/>
    <s v="TRAMITE CONSULTA"/>
    <s v="Equipo Técnico GTSP"/>
    <m/>
    <m/>
    <m/>
  </r>
  <r>
    <s v="106424"/>
    <x v="18"/>
    <s v="CERRADO GTSP"/>
    <s v="APLICACION LEY 1001 ARTICULO 1"/>
    <s v="TRAMITE CONSULTA"/>
    <s v="Equipo Técnico GTSP"/>
    <m/>
    <m/>
    <m/>
  </r>
  <r>
    <s v="106425"/>
    <x v="18"/>
    <s v="CERRADO GTSP"/>
    <s v="APLICACION LEY 1001 ARTICULO 1"/>
    <s v="TRAMITE CONSULTA"/>
    <s v="Equipo Técnico GTSP"/>
    <m/>
    <m/>
    <m/>
  </r>
  <r>
    <s v="106429"/>
    <x v="18"/>
    <s v="CERRADO GTSP"/>
    <s v="APLICACION LEY 1001 ARTICULO 1"/>
    <s v="TRAMITE CONSULTA"/>
    <s v="Equipo Técnico GTSP"/>
    <m/>
    <m/>
    <m/>
  </r>
  <r>
    <s v="108964"/>
    <x v="18"/>
    <s v="CERRADO GTSP"/>
    <s v="EN REVISION"/>
    <s v="TRAMITE CONSULTA"/>
    <s v="Equipo Técnico GTSP"/>
    <m/>
    <m/>
    <m/>
  </r>
  <r>
    <s v="108967"/>
    <x v="18"/>
    <s v="CERRADO GTSP"/>
    <s v="APLICACION LEY 1001 ARTICULO 1"/>
    <s v="TRAMITE CONSULTA"/>
    <s v="Equipo Técnico GTSP"/>
    <m/>
    <m/>
    <m/>
  </r>
  <r>
    <s v="108973"/>
    <x v="18"/>
    <s v="CERRADO GTSP"/>
    <s v="EN TRAMITE ACTUACIÓN ADMINISTRATIVA"/>
    <s v="TRAMITE CONSULTA"/>
    <s v="ART 10° DEC. 554 DE 2003 ESCRITURACIÓN"/>
    <m/>
    <m/>
    <m/>
  </r>
  <r>
    <s v="108974"/>
    <x v="18"/>
    <s v="CERRADO GTSP"/>
    <s v="APLICACION LEY 1001 ARTICULO 1"/>
    <s v="TRAMITE CONSULTA"/>
    <s v="Equipo Técnico GTSP"/>
    <m/>
    <m/>
    <m/>
  </r>
  <r>
    <s v="108980"/>
    <x v="18"/>
    <s v="CERRADO GTSP"/>
    <s v="APLICACION LEY 1001 ARTICULO 1"/>
    <s v="TRAMITE CONSULTA"/>
    <s v="Equipo Técnico GTSP"/>
    <m/>
    <m/>
    <m/>
  </r>
  <r>
    <s v="109003"/>
    <x v="18"/>
    <s v="CERRADO GTSP"/>
    <s v="APLICACION LEY 1001 ARTICULO 1"/>
    <s v="TRAMITE CONSULTA"/>
    <s v="Equipo Técnico GTSP"/>
    <m/>
    <m/>
    <m/>
  </r>
  <r>
    <s v="109010"/>
    <x v="18"/>
    <s v="CERRADO GTSP"/>
    <s v="EN TRAMITE ACTUACIÓN ADMINISTRATIVA"/>
    <s v="TRAMITE CONSULTA"/>
    <s v="Equipo Técnico GTSP"/>
    <m/>
    <m/>
    <m/>
  </r>
  <r>
    <s v="109012"/>
    <x v="18"/>
    <s v="CERRADO GTSP"/>
    <s v="APLICACION LEY 1001 ARTICULO 1"/>
    <s v="TRAMITE CONSULTA"/>
    <s v="Equipo Técnico GTSP"/>
    <m/>
    <m/>
    <m/>
  </r>
  <r>
    <s v="109013"/>
    <x v="18"/>
    <s v="CERRADO GTSP"/>
    <s v="APLICACION LEY 1001 ARTICULO 1"/>
    <s v="TRAMITE CONSULTA"/>
    <s v="Equipo Técnico GTSP"/>
    <m/>
    <m/>
    <m/>
  </r>
  <r>
    <s v="109014"/>
    <x v="18"/>
    <s v="CERRADO GTSP"/>
    <s v="APLICACION LEY 1001 ARTICULO 1"/>
    <s v="TRAMITE CONSULTA"/>
    <s v="Equipo Técnico GTSP"/>
    <m/>
    <m/>
    <m/>
  </r>
  <r>
    <s v="109015"/>
    <x v="18"/>
    <s v="CERRADO GTSP"/>
    <s v="APLICACION LEY 1001 ARTICULO 1"/>
    <s v="TRAMITE CONSULTA"/>
    <s v="Equipo Técnico GTSP"/>
    <m/>
    <m/>
    <m/>
  </r>
  <r>
    <s v="109016"/>
    <x v="18"/>
    <s v="CERRADO GTSP"/>
    <s v="APLICACION LEY 1001 ARTICULO 1"/>
    <s v="TRAMITE CONSULTA"/>
    <s v="Equipo Técnico GTSP"/>
    <m/>
    <m/>
    <m/>
  </r>
  <r>
    <s v="109018"/>
    <x v="18"/>
    <s v="CERRADO GTSP"/>
    <s v="APLICACION LEY 1001 ARTICULO 1"/>
    <s v="TRAMITE CONSULTA"/>
    <s v="Equipo Técnico GTSP"/>
    <m/>
    <m/>
    <m/>
  </r>
  <r>
    <s v="109020"/>
    <x v="18"/>
    <s v="CERRADO GTSP"/>
    <s v="APLICACION LEY 1001 ARTICULO 1"/>
    <s v="TRAMITE CONSULTA"/>
    <s v="Equipo Técnico GTSP"/>
    <m/>
    <m/>
    <m/>
  </r>
  <r>
    <s v="109021"/>
    <x v="18"/>
    <s v="CERRADO GTSP"/>
    <s v="APLICACION LEY 1001 ARTICULO 1"/>
    <s v="TRAMITE CONSULTA"/>
    <s v="Equipo Técnico GTSP"/>
    <m/>
    <m/>
    <m/>
  </r>
  <r>
    <s v="109022"/>
    <x v="18"/>
    <s v="CERRADO GTSP"/>
    <s v="APLICACION LEY 1001 ARTICULO 1"/>
    <s v="TRAMITE CONSULTA"/>
    <s v="Equipo Técnico GTSP"/>
    <m/>
    <m/>
    <m/>
  </r>
  <r>
    <s v="109024"/>
    <x v="18"/>
    <s v="CERRADO GTSP"/>
    <s v="APLICACION LEY 1001 ARTICULO 1"/>
    <s v="TRAMITE CONSULTA"/>
    <s v="Equipo Técnico GTSP"/>
    <m/>
    <m/>
    <m/>
  </r>
  <r>
    <s v="109026"/>
    <x v="18"/>
    <s v="CERRADO GTSP"/>
    <s v="APLICACION LEY 1001 ARTICULO 1"/>
    <s v="TRAMITE CONSULTA"/>
    <s v="Equipo Técnico GTSP"/>
    <m/>
    <m/>
    <m/>
  </r>
  <r>
    <s v="109029"/>
    <x v="18"/>
    <s v="CERRADO GTSP"/>
    <s v="APLICACION LEY 1001 ARTICULO 1"/>
    <s v="TRAMITE CONSULTA"/>
    <s v="Equipo Técnico GTSP"/>
    <m/>
    <m/>
    <m/>
  </r>
  <r>
    <s v="109032"/>
    <x v="18"/>
    <s v="CERRADO GTSP"/>
    <s v="APLICACION LEY 1001 ARTICULO 1"/>
    <s v="TRAMITE CONSULTA"/>
    <s v="Equipo Técnico GTSP"/>
    <m/>
    <m/>
    <m/>
  </r>
  <r>
    <s v="109033"/>
    <x v="18"/>
    <s v="CERRADO GTSP"/>
    <s v="EN REVISION"/>
    <s v="TRAMITE CONSULTA"/>
    <s v="Equipo Técnico GTSP"/>
    <m/>
    <m/>
    <m/>
  </r>
  <r>
    <s v="109036"/>
    <x v="18"/>
    <s v="CERRADO GTSP"/>
    <s v="APLICACION LEY 1001 ARTICULO 1"/>
    <s v="TRAMITE CONSULTA"/>
    <s v="Equipo Técnico GTSP"/>
    <m/>
    <m/>
    <m/>
  </r>
  <r>
    <s v="109037"/>
    <x v="18"/>
    <s v="CERRADO GTSP"/>
    <s v="APLICACION LEY 1001 ARTICULO 1"/>
    <s v="TRAMITE CONSULTA"/>
    <s v="Equipo Técnico GTSP"/>
    <m/>
    <m/>
    <m/>
  </r>
  <r>
    <s v="109038"/>
    <x v="18"/>
    <s v="CERRADO GTSP"/>
    <s v="APLICACION LEY 1001 ARTICULO 1"/>
    <s v="TRAMITE CONSULTA"/>
    <s v="Equipo Técnico GTSP"/>
    <m/>
    <m/>
    <m/>
  </r>
  <r>
    <s v="109039"/>
    <x v="18"/>
    <s v="CERRADO GTSP"/>
    <s v="APLICACION LEY 1001 ARTICULO 1"/>
    <s v="TRAMITE CONSULTA"/>
    <s v="Equipo Técnico GTSP"/>
    <m/>
    <m/>
    <m/>
  </r>
  <r>
    <s v="109041"/>
    <x v="18"/>
    <s v="CERRADO GTSP"/>
    <s v="APLICACION LEY 1001 ARTICULO 1"/>
    <s v="TRAMITE CONSULTA"/>
    <s v="Equipo Técnico GTSP"/>
    <m/>
    <m/>
    <m/>
  </r>
  <r>
    <s v="109044"/>
    <x v="18"/>
    <s v="CERRADO GTSP"/>
    <s v="APLICACION LEY 1001 ARTICULO 1"/>
    <s v="TRAMITE CONSULTA"/>
    <s v="Equipo Técnico GTSP"/>
    <m/>
    <m/>
    <m/>
  </r>
  <r>
    <s v="109046"/>
    <x v="18"/>
    <s v="CERRADO GTSP"/>
    <s v="APLICACION LEY 1001 ARTICULO 1"/>
    <s v="TRAMITE CONSULTA"/>
    <s v="Equipo Técnico GTSP"/>
    <m/>
    <m/>
    <m/>
  </r>
  <r>
    <s v="109048"/>
    <x v="18"/>
    <s v="CERRADO GTSP"/>
    <s v="APLICACION LEY 1001 ARTICULO 1"/>
    <s v="TRAMITE CONSULTA"/>
    <s v="Equipo Técnico GTSP"/>
    <m/>
    <m/>
    <m/>
  </r>
  <r>
    <s v="109049"/>
    <x v="18"/>
    <s v="CERRADO GTSP"/>
    <s v="APLICACION LEY 1001 ARTICULO 1"/>
    <s v="TRAMITE CONSULTA"/>
    <s v="Equipo Técnico GTSP"/>
    <m/>
    <m/>
    <m/>
  </r>
  <r>
    <s v="109050"/>
    <x v="18"/>
    <s v="CERRADO GTSP"/>
    <s v="APLICACION LEY 1001 ARTICULO 1"/>
    <s v="TRAMITE CONSULTA"/>
    <s v="Equipo Técnico GTSP"/>
    <m/>
    <m/>
    <m/>
  </r>
  <r>
    <s v="109051"/>
    <x v="18"/>
    <s v="CERRADO GTSP"/>
    <s v="APLICACION LEY 1001 ARTICULO 1"/>
    <s v="TRAMITE CONSULTA"/>
    <s v="Equipo Técnico GTSP"/>
    <m/>
    <m/>
    <m/>
  </r>
  <r>
    <s v="109052"/>
    <x v="18"/>
    <s v="CERRADO GTSP"/>
    <s v="APLICACION LEY 1001 ARTICULO 1"/>
    <s v="TRAMITE CONSULTA"/>
    <s v="Equipo Técnico GTSP"/>
    <m/>
    <m/>
    <m/>
  </r>
  <r>
    <s v="109053"/>
    <x v="18"/>
    <s v="CERRADO GTSP"/>
    <s v="APLICACION LEY 1001 ARTICULO 1"/>
    <s v="TRAMITE CONSULTA"/>
    <s v="Equipo Técnico GTSP"/>
    <m/>
    <m/>
    <m/>
  </r>
  <r>
    <s v="109054"/>
    <x v="18"/>
    <s v="CERRADO GTSP"/>
    <s v="APLICACION LEY 1001 ARTICULO 1"/>
    <s v="TRAMITE CONSULTA"/>
    <s v="Equipo Técnico GTSP"/>
    <m/>
    <m/>
    <m/>
  </r>
  <r>
    <s v="109056"/>
    <x v="18"/>
    <s v="CERRADO GTSP"/>
    <s v="APLICACION LEY 1001 ARTICULO 1"/>
    <s v="TRAMITE CONSULTA"/>
    <s v="Equipo Técnico GTSP"/>
    <m/>
    <m/>
    <m/>
  </r>
  <r>
    <s v="109061"/>
    <x v="18"/>
    <s v="CERRADO GTSP"/>
    <s v="EN TRAMITE ACTUACIÓN ADMINISTRATIVA"/>
    <s v="TRAMITE CONSULTA"/>
    <s v="ART 7° LEY 1001 DE 2005 GRAVÁMENES"/>
    <m/>
    <m/>
    <m/>
  </r>
  <r>
    <s v="109062"/>
    <x v="18"/>
    <s v="CERRADO GTSP"/>
    <s v="APLICACION LEY 1001 ARTICULO 1"/>
    <s v="TRAMITE CONSULTA"/>
    <s v="Equipo Técnico GTSP"/>
    <m/>
    <m/>
    <m/>
  </r>
  <r>
    <s v="109063"/>
    <x v="18"/>
    <s v="CERRADO GTSP"/>
    <s v="APLICACION LEY 1001 ARTICULO 1"/>
    <s v="TRAMITE CONSULTA"/>
    <s v="Equipo Técnico GTSP"/>
    <m/>
    <m/>
    <m/>
  </r>
  <r>
    <s v="109067"/>
    <x v="18"/>
    <s v="CERRADO GTSP"/>
    <s v="APLICACION LEY 1001 ARTICULO 1"/>
    <s v="TRAMITE CONSULTA"/>
    <s v="Equipo Técnico GTSP"/>
    <m/>
    <m/>
    <m/>
  </r>
  <r>
    <s v="109068"/>
    <x v="18"/>
    <s v="CERRADO GTSP"/>
    <s v="APLICACION LEY 1001 ARTICULO 1"/>
    <s v="TRAMITE CONSULTA"/>
    <s v="Equipo Técnico GTSP"/>
    <m/>
    <m/>
    <m/>
  </r>
  <r>
    <s v="109070"/>
    <x v="18"/>
    <s v="CERRADO GTSP"/>
    <s v="APLICACION LEY 1001 ARTICULO 1"/>
    <s v="TRAMITE CONSULTA"/>
    <s v="Equipo Técnico GTSP"/>
    <m/>
    <m/>
    <m/>
  </r>
  <r>
    <s v="109073"/>
    <x v="18"/>
    <s v="CERRADO GTSP"/>
    <s v="EN REVISION"/>
    <s v="TRAMITE CONSULTA"/>
    <s v="Equipo Técnico GTSP"/>
    <m/>
    <m/>
    <m/>
  </r>
  <r>
    <s v="109074"/>
    <x v="18"/>
    <s v="CERRADO GTSP"/>
    <s v="APLICACION LEY 1001 ARTICULO 1"/>
    <s v="TRAMITE CONSULTA"/>
    <s v="Equipo Técnico GTSP"/>
    <m/>
    <m/>
    <m/>
  </r>
  <r>
    <s v="109075"/>
    <x v="18"/>
    <s v="CERRADO GTSP"/>
    <s v="APLICACION LEY 1001 ARTICULO 1"/>
    <s v="TRAMITE CONSULTA"/>
    <s v="Equipo Técnico GTSP"/>
    <m/>
    <m/>
    <m/>
  </r>
  <r>
    <s v="109076"/>
    <x v="18"/>
    <s v="CERRADO GTSP"/>
    <s v="EN ESTUDIO"/>
    <s v="TRAMITE CONSULTA"/>
    <s v="ART 2° LEY 1001 DE 2005 TITULACIÓN"/>
    <m/>
    <m/>
    <m/>
  </r>
  <r>
    <s v="109078"/>
    <x v="18"/>
    <s v="CERRADO GTSP"/>
    <s v="APLICACION LEY 1001 ARTICULO 1"/>
    <s v="TRAMITE CONSULTA"/>
    <s v="Equipo Técnico GTSP"/>
    <m/>
    <m/>
    <m/>
  </r>
  <r>
    <s v="109080"/>
    <x v="18"/>
    <s v="CERRADO GTSP"/>
    <s v="APLICACION LEY 1001 ARTICULO 1"/>
    <s v="TRAMITE CONSULTA"/>
    <s v="Equipo Técnico GTSP"/>
    <m/>
    <m/>
    <m/>
  </r>
  <r>
    <s v="109083"/>
    <x v="18"/>
    <s v="CERRADO GTSP"/>
    <s v="APLICACION LEY 1001 ARTICULO 1"/>
    <s v="TRAMITE CONSULTA"/>
    <s v="Equipo Técnico GTSP"/>
    <m/>
    <m/>
    <m/>
  </r>
  <r>
    <s v="109084"/>
    <x v="18"/>
    <s v="CERRADO GTSP"/>
    <s v="APLICACION LEY 1001 ARTICULO 1"/>
    <s v="TRAMITE CONSULTA"/>
    <s v="Equipo Técnico GTSP"/>
    <m/>
    <m/>
    <m/>
  </r>
  <r>
    <s v="109085"/>
    <x v="18"/>
    <s v="CERRADO GTSP"/>
    <s v="GESTIÓN CULMINADA"/>
    <s v="TRAMITE CONSULTA"/>
    <s v="ART 10° DEC. 554 DE 2003 ESCRITURACIÓN"/>
    <m/>
    <m/>
    <m/>
  </r>
  <r>
    <s v="109086"/>
    <x v="18"/>
    <s v="CERRADO GTSP"/>
    <s v="APLICACION LEY 1001 ARTICULO 1"/>
    <s v="TRAMITE CONSULTA"/>
    <s v="Equipo Técnico GTSP"/>
    <m/>
    <m/>
    <m/>
  </r>
  <r>
    <s v="109087"/>
    <x v="18"/>
    <s v="CERRADO GTSP"/>
    <s v="APLICACION LEY 1001 ARTICULO 1"/>
    <s v="TRAMITE CONSULTA"/>
    <s v="Equipo Técnico GTSP"/>
    <m/>
    <m/>
    <m/>
  </r>
  <r>
    <s v="109089"/>
    <x v="18"/>
    <s v="CERRADO GTSP"/>
    <s v="APLICACION LEY 1001 ARTICULO 1"/>
    <s v="TRAMITE CONSULTA"/>
    <s v="Equipo Técnico GTSP"/>
    <m/>
    <m/>
    <m/>
  </r>
  <r>
    <s v="109093"/>
    <x v="18"/>
    <s v="CERRADO GTSP"/>
    <s v="GESTIÓN CULMINADA"/>
    <s v="TRAMITE CONSULTA"/>
    <s v="ART 7° LEY 1001 DE 2005 GRAVÁMENES"/>
    <m/>
    <m/>
    <m/>
  </r>
  <r>
    <s v="109094"/>
    <x v="18"/>
    <s v="CERRADO GTSP"/>
    <s v="EN ESTUDIO"/>
    <s v="TRAMITE CONSULTA"/>
    <s v="ART 7° LEY 1001 DE 2005 GRAVÁMENES"/>
    <m/>
    <m/>
    <m/>
  </r>
  <r>
    <s v="109095"/>
    <x v="18"/>
    <s v="CERRADO GTSP"/>
    <s v="APLICACION LEY 1001 ARTICULO 1"/>
    <s v="TRAMITE CONSULTA"/>
    <s v="Equipo Técnico GTSP"/>
    <m/>
    <m/>
    <m/>
  </r>
  <r>
    <s v="109097"/>
    <x v="18"/>
    <s v="CERRADO GTSP"/>
    <s v="APLICACION LEY 1001 ARTICULO 1"/>
    <s v="TRAMITE CONSULTA"/>
    <s v="Equipo Técnico GTSP"/>
    <m/>
    <m/>
    <m/>
  </r>
  <r>
    <s v="109100"/>
    <x v="18"/>
    <s v="CERRADO GTSP"/>
    <s v="APLICACION LEY 1001 ARTICULO 1"/>
    <s v="TRAMITE CONSULTA"/>
    <s v="Equipo Técnico GTSP"/>
    <m/>
    <m/>
    <m/>
  </r>
  <r>
    <s v="109102"/>
    <x v="18"/>
    <s v="CERRADO GTSP"/>
    <s v="APLICACION LEY 1001 ARTICULO 1"/>
    <s v="TRAMITE CONSULTA"/>
    <s v="Equipo Técnico GTSP"/>
    <m/>
    <m/>
    <m/>
  </r>
  <r>
    <s v="109106"/>
    <x v="18"/>
    <s v="CERRADO GTSP"/>
    <s v="APLICACION LEY 1001 ARTICULO 1"/>
    <s v="TRAMITE CONSULTA"/>
    <s v="Equipo Técnico GTSP"/>
    <m/>
    <m/>
    <m/>
  </r>
  <r>
    <s v="109108"/>
    <x v="18"/>
    <s v="CERRADO GTSP"/>
    <s v="APLICACION LEY 1001 ARTICULO 1"/>
    <s v="TRAMITE CONSULTA"/>
    <s v="Equipo Técnico GTSP"/>
    <m/>
    <m/>
    <m/>
  </r>
  <r>
    <s v="109109"/>
    <x v="18"/>
    <s v="CERRADO GTSP"/>
    <s v="APLICACION LEY 1001 ARTICULO 1"/>
    <s v="TRAMITE CONSULTA"/>
    <s v="Equipo Técnico GTSP"/>
    <m/>
    <m/>
    <m/>
  </r>
  <r>
    <s v="109110"/>
    <x v="18"/>
    <s v="CERRADO GTSP"/>
    <s v="APLICACION LEY 1001 ARTICULO 1"/>
    <s v="TRAMITE CONSULTA"/>
    <s v="Equipo Técnico GTSP"/>
    <m/>
    <m/>
    <m/>
  </r>
  <r>
    <s v="109113"/>
    <x v="18"/>
    <s v="CERRADO GTSP"/>
    <s v="APLICACION LEY 1001 ARTICULO 1"/>
    <s v="TRAMITE CONSULTA"/>
    <s v="Equipo Técnico GTSP"/>
    <m/>
    <m/>
    <m/>
  </r>
  <r>
    <s v="109114"/>
    <x v="18"/>
    <s v="CERRADO GTSP"/>
    <s v="APLICACION LEY 1001 ARTICULO 1"/>
    <s v="TRAMITE CONSULTA"/>
    <s v="Equipo Técnico GTSP"/>
    <m/>
    <m/>
    <m/>
  </r>
  <r>
    <s v="109117"/>
    <x v="18"/>
    <s v="CERRADO GTSP"/>
    <s v="GESTIÓN CULMINADA"/>
    <s v="TRAMITE CONSULTA"/>
    <s v="ART 7° LEY 1001 DE 2005 GRAVÁMENES"/>
    <m/>
    <m/>
    <m/>
  </r>
  <r>
    <s v="109119"/>
    <x v="18"/>
    <s v="CERRADO GTSP"/>
    <s v="GESTIÓN CULMINADA"/>
    <s v="TRAMITE CONSULTA"/>
    <s v="ART 7° LEY 1001 DE 2005 GRAVÁMENES"/>
    <m/>
    <m/>
    <m/>
  </r>
  <r>
    <s v="109120"/>
    <x v="18"/>
    <s v="CERRADO GTSP"/>
    <s v="APLICACION LEY 1001 ARTICULO 1"/>
    <s v="TRAMITE CONSULTA"/>
    <s v="Equipo Técnico GTSP"/>
    <m/>
    <m/>
    <m/>
  </r>
  <r>
    <s v="109121"/>
    <x v="18"/>
    <s v="CERRADO GTSP"/>
    <s v="GESTIÓN CULMINADA"/>
    <s v="TRAMITE CONSULTA"/>
    <s v="ART 10° DEC. 554 DE 2003 ESCRITURACIÓN"/>
    <m/>
    <m/>
    <m/>
  </r>
  <r>
    <s v="109123"/>
    <x v="18"/>
    <s v="CERRADO GTSP"/>
    <s v="APLICACION LEY 1001 ARTICULO 1"/>
    <s v="TRAMITE CONSULTA"/>
    <s v="Equipo Técnico GTSP"/>
    <m/>
    <m/>
    <m/>
  </r>
  <r>
    <s v="109125"/>
    <x v="18"/>
    <s v="CERRADO GTSP"/>
    <s v="APLICACION LEY 1001 ARTICULO 1"/>
    <s v="TRAMITE CONSULTA"/>
    <s v="Equipo Técnico GTSP"/>
    <m/>
    <m/>
    <m/>
  </r>
  <r>
    <s v="109126"/>
    <x v="18"/>
    <s v="CERRADO GTSP"/>
    <s v="APLICACION LEY 1001 ARTICULO 1"/>
    <s v="TRAMITE CONSULTA"/>
    <s v="Equipo Técnico GTSP"/>
    <m/>
    <m/>
    <m/>
  </r>
  <r>
    <s v="109127"/>
    <x v="18"/>
    <s v="CERRADO GTSP"/>
    <s v="APLICACION LEY 1001 ARTICULO 1"/>
    <s v="TRAMITE CONSULTA"/>
    <s v="Equipo Técnico GTSP"/>
    <m/>
    <m/>
    <m/>
  </r>
  <r>
    <s v="109130"/>
    <x v="18"/>
    <s v="CERRADO GTSP"/>
    <s v="EN TRAMITE ACTUACIÓN ADMINISTRATIVA"/>
    <s v="TRAMITE CONSULTA"/>
    <s v="Equipo Técnico GTSP"/>
    <m/>
    <m/>
    <m/>
  </r>
  <r>
    <s v="109131"/>
    <x v="18"/>
    <s v="CERRADO GTSP"/>
    <s v="APLICACION LEY 1001 ARTICULO 1"/>
    <s v="TRAMITE CONSULTA"/>
    <s v="Equipo Técnico GTSP"/>
    <m/>
    <m/>
    <m/>
  </r>
  <r>
    <s v="109132"/>
    <x v="18"/>
    <s v="CERRADO GTSP"/>
    <s v="APLICACION LEY 1001 ARTICULO 1"/>
    <s v="TRAMITE CONSULTA"/>
    <s v="Equipo Técnico GTSP"/>
    <m/>
    <m/>
    <m/>
  </r>
  <r>
    <s v="109133"/>
    <x v="18"/>
    <s v="CERRADO GTSP"/>
    <s v="SIN ACTUACIÓN"/>
    <s v="TRAMITE CONSULTA"/>
    <s v="ART 2° LEY 1001 DE 2005 TITULACIÓN"/>
    <m/>
    <m/>
    <m/>
  </r>
  <r>
    <s v="109134"/>
    <x v="18"/>
    <s v="CERRADO GTSP"/>
    <s v="APLICACION LEY 1001 ARTICULO 1"/>
    <s v="TRAMITE CONSULTA"/>
    <s v="Equipo Técnico GTSP"/>
    <m/>
    <m/>
    <m/>
  </r>
  <r>
    <s v="109135"/>
    <x v="18"/>
    <s v="CERRADO GTSP"/>
    <s v="APLICACION LEY 1001 ARTICULO 1"/>
    <s v="TRAMITE CONSULTA"/>
    <s v="Equipo Técnico GTSP"/>
    <m/>
    <m/>
    <m/>
  </r>
  <r>
    <s v="109136"/>
    <x v="18"/>
    <s v="CERRADO GTSP"/>
    <s v="APLICACION LEY 1001 ARTICULO 1"/>
    <s v="TRAMITE CONSULTA"/>
    <s v="Equipo Técnico GTSP"/>
    <m/>
    <m/>
    <m/>
  </r>
  <r>
    <s v="109142"/>
    <x v="18"/>
    <s v="CERRADO GTSP"/>
    <s v="EN TRAMITE ACTUACIÓN ADMINISTRATIVA"/>
    <s v="TRAMITE CONSULTA"/>
    <s v="ART 7° LEY 1001 DE 2005 GRAVÁMENES"/>
    <m/>
    <m/>
    <m/>
  </r>
  <r>
    <s v="109143"/>
    <x v="18"/>
    <s v="CERRADO GTSP"/>
    <s v="APLICACION LEY 1001 ARTICULO 1"/>
    <s v="TRAMITE CONSULTA"/>
    <s v="Equipo Técnico GTSP"/>
    <m/>
    <m/>
    <m/>
  </r>
  <r>
    <s v="109144"/>
    <x v="18"/>
    <s v="CERRADO GTSP"/>
    <s v="APLICACION LEY 1001 ARTICULO 1"/>
    <s v="TRAMITE CONSULTA"/>
    <s v="Equipo Técnico GTSP"/>
    <m/>
    <m/>
    <m/>
  </r>
  <r>
    <s v="109145"/>
    <x v="18"/>
    <s v="CERRADO GTSP"/>
    <s v="APLICACION LEY 1001 ARTICULO 1"/>
    <s v="TRAMITE CONSULTA"/>
    <s v="Equipo Técnico GTSP"/>
    <m/>
    <m/>
    <m/>
  </r>
  <r>
    <s v="109146"/>
    <x v="18"/>
    <s v="CERRADO GTSP"/>
    <s v="APLICACION LEY 1001 ARTICULO 1"/>
    <s v="TRAMITE CONSULTA"/>
    <s v="Equipo Técnico GTSP"/>
    <m/>
    <m/>
    <m/>
  </r>
  <r>
    <s v="109147"/>
    <x v="18"/>
    <s v="CERRADO GTSP"/>
    <s v="APLICACION LEY 1001 ARTICULO 1"/>
    <s v="TRAMITE CONSULTA"/>
    <s v="Equipo Técnico GTSP"/>
    <m/>
    <m/>
    <m/>
  </r>
  <r>
    <s v="109148"/>
    <x v="18"/>
    <s v="CERRADO GTSP"/>
    <s v="APLICACION LEY 1001 ARTICULO 1"/>
    <s v="TRAMITE CONSULTA"/>
    <s v="Equipo Técnico GTSP"/>
    <m/>
    <m/>
    <m/>
  </r>
  <r>
    <s v="109149"/>
    <x v="18"/>
    <s v="CERRADO GTSP"/>
    <s v="APLICACION LEY 1001 ARTICULO 1"/>
    <s v="TRAMITE CONSULTA"/>
    <s v="Equipo Técnico GTSP"/>
    <m/>
    <m/>
    <m/>
  </r>
  <r>
    <s v="109152"/>
    <x v="18"/>
    <s v="CERRADO GTSP"/>
    <s v="APLICACION LEY 1001 ARTICULO 1"/>
    <s v="TRAMITE CONSULTA"/>
    <s v="Equipo Técnico GTSP"/>
    <m/>
    <m/>
    <m/>
  </r>
  <r>
    <s v="109154"/>
    <x v="18"/>
    <s v="CERRADO GTSP"/>
    <s v="APLICACION LEY 1001 ARTICULO 1"/>
    <s v="TRAMITE CONSULTA"/>
    <s v="Equipo Técnico GTSP"/>
    <m/>
    <m/>
    <m/>
  </r>
  <r>
    <s v="109155"/>
    <x v="18"/>
    <s v="CERRADO GTSP"/>
    <s v="EN TRAMITE ACTUACIÓN ADMINISTRATIVA"/>
    <s v="TRAMITE CONSULTA"/>
    <s v="Equipo Técnico GTSP"/>
    <m/>
    <m/>
    <m/>
  </r>
  <r>
    <s v="109158"/>
    <x v="18"/>
    <s v="CERRADO GTSP"/>
    <s v="APLICACION LEY 1001 ARTICULO 1"/>
    <s v="TRAMITE CONSULTA"/>
    <s v="Equipo Técnico GTSP"/>
    <m/>
    <m/>
    <m/>
  </r>
  <r>
    <s v="109159"/>
    <x v="18"/>
    <s v="CERRADO GTSP"/>
    <s v="APLICACION LEY 1001 ARTICULO 1"/>
    <s v="TRAMITE CONSULTA"/>
    <s v="Equipo Técnico GTSP"/>
    <m/>
    <m/>
    <m/>
  </r>
  <r>
    <s v="109161"/>
    <x v="18"/>
    <s v="CERRADO GTSP"/>
    <s v="APLICACION LEY 1001 ARTICULO 1"/>
    <s v="TRAMITE CONSULTA"/>
    <s v="Equipo Técnico GTSP"/>
    <m/>
    <m/>
    <m/>
  </r>
  <r>
    <s v="109162"/>
    <x v="18"/>
    <s v="CERRADO GTSP"/>
    <s v="APLICACION LEY 1001 ARTICULO 1"/>
    <s v="TRAMITE CONSULTA"/>
    <s v="Equipo Técnico GTSP"/>
    <m/>
    <m/>
    <m/>
  </r>
  <r>
    <s v="109165"/>
    <x v="18"/>
    <s v="CERRADO GTSP"/>
    <s v="APLICACION LEY 1001 ARTICULO 1"/>
    <s v="TRAMITE CONSULTA"/>
    <s v="Equipo Técnico GTSP"/>
    <m/>
    <m/>
    <m/>
  </r>
  <r>
    <s v="109168"/>
    <x v="18"/>
    <s v="CERRADO GTSP"/>
    <s v="APLICACION LEY 1001 ARTICULO 1"/>
    <s v="TRAMITE CONSULTA"/>
    <s v="Equipo Técnico GTSP"/>
    <m/>
    <m/>
    <m/>
  </r>
  <r>
    <s v="109169"/>
    <x v="18"/>
    <s v="CERRADO GTSP"/>
    <s v="APLICACION LEY 1001 ARTICULO 1"/>
    <s v="TRAMITE CONSULTA"/>
    <s v="Equipo Técnico GTSP"/>
    <m/>
    <m/>
    <m/>
  </r>
  <r>
    <s v="109170"/>
    <x v="18"/>
    <s v="CERRADO GTSP"/>
    <s v="APLICACION LEY 1001 ARTICULO 1"/>
    <s v="TRAMITE CONSULTA"/>
    <s v="Equipo Técnico GTSP"/>
    <m/>
    <m/>
    <m/>
  </r>
  <r>
    <s v="109171"/>
    <x v="18"/>
    <s v="CERRADO GTSP"/>
    <s v="APLICACION LEY 1001 ARTICULO 1"/>
    <s v="TRAMITE CONSULTA"/>
    <s v="Equipo Técnico GTSP"/>
    <m/>
    <m/>
    <m/>
  </r>
  <r>
    <s v="109172"/>
    <x v="18"/>
    <s v="CERRADO GTSP"/>
    <s v="APLICACION LEY 1001 ARTICULO 1"/>
    <s v="TRAMITE CONSULTA"/>
    <s v="Equipo Técnico GTSP"/>
    <m/>
    <m/>
    <m/>
  </r>
  <r>
    <s v="109174"/>
    <x v="18"/>
    <s v="CERRADO GTSP"/>
    <s v="APLICACION LEY 1001 ARTICULO 1"/>
    <s v="TRAMITE CONSULTA"/>
    <s v="Equipo Técnico GTSP"/>
    <m/>
    <m/>
    <m/>
  </r>
  <r>
    <s v="109175"/>
    <x v="18"/>
    <s v="CERRADO GTSP"/>
    <s v="APLICACION LEY 1001 ARTICULO 1"/>
    <s v="TRAMITE CONSULTA"/>
    <s v="Equipo Técnico GTSP"/>
    <m/>
    <m/>
    <m/>
  </r>
  <r>
    <s v="109180"/>
    <x v="18"/>
    <s v="CERRADO GTSP"/>
    <s v="APLICACION LEY 1001 ARTICULO 1"/>
    <s v="TRAMITE CONSULTA"/>
    <s v="Equipo Técnico GTSP"/>
    <m/>
    <m/>
    <m/>
  </r>
  <r>
    <s v="109181"/>
    <x v="18"/>
    <s v="CERRADO GTSP"/>
    <s v="APLICACION LEY 1001 ARTICULO 1"/>
    <s v="TRAMITE CONSULTA"/>
    <s v="Equipo Técnico GTSP"/>
    <m/>
    <m/>
    <m/>
  </r>
  <r>
    <s v="109182"/>
    <x v="18"/>
    <s v="CERRADO GTSP"/>
    <s v="APLICACION LEY 1001 ARTICULO 1"/>
    <s v="TRAMITE CONSULTA"/>
    <s v="Equipo Técnico GTSP"/>
    <m/>
    <m/>
    <m/>
  </r>
  <r>
    <s v="109183"/>
    <x v="18"/>
    <s v="CERRADO GTSP"/>
    <s v="APLICACION LEY 1001 ARTICULO 1"/>
    <s v="TRAMITE CONSULTA"/>
    <s v="Equipo Técnico GTSP"/>
    <m/>
    <m/>
    <m/>
  </r>
  <r>
    <s v="109185"/>
    <x v="18"/>
    <s v="CERRADO GTSP"/>
    <s v="APLICACION LEY 1001 ARTICULO 1"/>
    <s v="TRAMITE CONSULTA"/>
    <s v="Equipo Técnico GTSP"/>
    <m/>
    <m/>
    <m/>
  </r>
  <r>
    <s v="109186"/>
    <x v="18"/>
    <s v="CERRADO GTSP"/>
    <s v="APLICACION LEY 1001 ARTICULO 1"/>
    <s v="TRAMITE CONSULTA"/>
    <s v="Equipo Técnico GTSP"/>
    <m/>
    <m/>
    <m/>
  </r>
  <r>
    <s v="109187"/>
    <x v="18"/>
    <s v="CERRADO GTSP"/>
    <s v="APLICACION LEY 1001 ARTICULO 1"/>
    <s v="TRAMITE CONSULTA"/>
    <s v="Equipo Técnico GTSP"/>
    <m/>
    <m/>
    <m/>
  </r>
  <r>
    <s v="109189"/>
    <x v="18"/>
    <s v="CERRADO GTSP"/>
    <s v="APLICACION LEY 1001 ARTICULO 1"/>
    <s v="TRAMITE CONSULTA"/>
    <s v="Equipo Técnico GTSP"/>
    <m/>
    <m/>
    <m/>
  </r>
  <r>
    <s v="109193"/>
    <x v="18"/>
    <s v="CERRADO GTSP"/>
    <s v="APLICACION LEY 1001 ARTICULO 1"/>
    <s v="TRAMITE CONSULTA"/>
    <s v="Equipo Técnico GTSP"/>
    <m/>
    <m/>
    <m/>
  </r>
  <r>
    <s v="109203"/>
    <x v="18"/>
    <s v="CERRADO GTSP"/>
    <s v="APLICACION LEY 1001 ARTICULO 1"/>
    <s v="TRAMITE CONSULTA"/>
    <s v="Equipo Técnico GTSP"/>
    <m/>
    <m/>
    <m/>
  </r>
  <r>
    <s v="109205"/>
    <x v="18"/>
    <s v="CERRADO GTSP"/>
    <s v="APLICACION LEY 1001 ARTICULO 1"/>
    <s v="TRAMITE CONSULTA"/>
    <s v="Equipo Técnico GTSP"/>
    <m/>
    <m/>
    <m/>
  </r>
  <r>
    <s v="109206"/>
    <x v="18"/>
    <s v="CERRADO GTSP"/>
    <s v="GESTIÓN CULMINADA"/>
    <s v="TRAMITE CONSULTA"/>
    <s v="ART 7° LEY 1001 DE 2005 GRAVÁMENES"/>
    <m/>
    <m/>
    <m/>
  </r>
  <r>
    <s v="109207"/>
    <x v="18"/>
    <s v="CERRADO GTSP"/>
    <s v="EN TRAMITE ACTUACIÓN ADMINISTRATIVA"/>
    <s v="TRAMITE CONSULTA"/>
    <s v="ART 7° LEY 1001 DE 2005 GRAVÁMENES"/>
    <m/>
    <m/>
    <m/>
  </r>
  <r>
    <s v="109209"/>
    <x v="18"/>
    <s v="CERRADO GTSP"/>
    <s v="APLICACION LEY 1001 ARTICULO 1"/>
    <s v="TRAMITE CONSULTA"/>
    <s v="Equipo Técnico GTSP"/>
    <m/>
    <m/>
    <m/>
  </r>
  <r>
    <s v="109211"/>
    <x v="18"/>
    <s v="CERRADO GTSP"/>
    <s v="APLICACION LEY 1001 ARTICULO 1"/>
    <s v="TRAMITE CONSULTA"/>
    <s v="Equipo Técnico GTSP"/>
    <m/>
    <m/>
    <m/>
  </r>
  <r>
    <s v="109213"/>
    <x v="18"/>
    <s v="CERRADO GTSP"/>
    <s v="APLICACION LEY 1001 ARTICULO 1"/>
    <s v="TRAMITE CONSULTA"/>
    <s v="Equipo Técnico GTSP"/>
    <m/>
    <m/>
    <m/>
  </r>
  <r>
    <s v="109214"/>
    <x v="18"/>
    <s v="CERRADO GTSP"/>
    <s v="APLICACION LEY 1001 ARTICULO 1"/>
    <s v="TRAMITE CONSULTA"/>
    <s v="Equipo Técnico GTSP"/>
    <m/>
    <m/>
    <m/>
  </r>
  <r>
    <s v="109217"/>
    <x v="18"/>
    <s v="CERRADO GTSP"/>
    <s v="APLICACION LEY 1001 ARTICULO 1"/>
    <s v="TRAMITE CONSULTA"/>
    <s v="Equipo Técnico GTSP"/>
    <m/>
    <m/>
    <m/>
  </r>
  <r>
    <s v="109220"/>
    <x v="18"/>
    <s v="CERRADO GTSP"/>
    <s v="APLICACION LEY 1001 ARTICULO 1"/>
    <s v="TRAMITE CONSULTA"/>
    <s v="Equipo Técnico GTSP"/>
    <m/>
    <m/>
    <m/>
  </r>
  <r>
    <s v="109221"/>
    <x v="18"/>
    <s v="CERRADO GTSP"/>
    <s v="APLICACION LEY 1001 ARTICULO 1"/>
    <s v="TRAMITE CONSULTA"/>
    <s v="Equipo Técnico GTSP"/>
    <m/>
    <m/>
    <m/>
  </r>
  <r>
    <s v="109225"/>
    <x v="18"/>
    <s v="CERRADO GTSP"/>
    <s v="APLICACION LEY 1001 ARTICULO 1"/>
    <s v="TRAMITE CONSULTA"/>
    <s v="Equipo Técnico GTSP"/>
    <m/>
    <m/>
    <m/>
  </r>
  <r>
    <s v="109230"/>
    <x v="18"/>
    <s v="CERRADO GTSP"/>
    <s v="SANEAMIENTO CONTABLE - CANCELACION GRAVAMENES"/>
    <s v="TRAMITE CONSULTA"/>
    <s v="Equipo Técnico GTSP"/>
    <m/>
    <m/>
    <m/>
  </r>
  <r>
    <s v="109239"/>
    <x v="18"/>
    <s v="CERRADO GTSP"/>
    <s v="APLICACION LEY 1001 ARTICULO 1"/>
    <s v="TRAMITE CONSULTA"/>
    <s v="Equipo Técnico GTSP"/>
    <m/>
    <m/>
    <m/>
  </r>
  <r>
    <s v="109240"/>
    <x v="18"/>
    <s v="CERRADO GTSP"/>
    <s v="APLICACION LEY 1001 ARTICULO 1"/>
    <s v="TRAMITE CONSULTA"/>
    <s v="Equipo Técnico GTSP"/>
    <m/>
    <m/>
    <m/>
  </r>
  <r>
    <s v="109241"/>
    <x v="18"/>
    <s v="CERRADO GTSP"/>
    <s v="APLICACION LEY 1001 ARTICULO 1"/>
    <s v="TRAMITE CONSULTA"/>
    <s v="Equipo Técnico GTSP"/>
    <m/>
    <m/>
    <m/>
  </r>
  <r>
    <s v="109242"/>
    <x v="18"/>
    <s v="CERRADO GTSP"/>
    <s v="APLICACION LEY 1001 ARTICULO 1"/>
    <s v="TRAMITE CONSULTA"/>
    <s v="Equipo Técnico GTSP"/>
    <m/>
    <m/>
    <m/>
  </r>
  <r>
    <s v="109243"/>
    <x v="18"/>
    <s v="CERRADO GTSP"/>
    <s v="APLICACION LEY 1001 ARTICULO 1"/>
    <s v="TRAMITE CONSULTA"/>
    <s v="Equipo Técnico GTSP"/>
    <m/>
    <m/>
    <m/>
  </r>
  <r>
    <s v="109245"/>
    <x v="18"/>
    <s v="CERRADO GTSP"/>
    <s v="APLICACION LEY 1001 ARTICULO 1"/>
    <s v="TRAMITE CONSULTA"/>
    <s v="Equipo Técnico GTSP"/>
    <m/>
    <m/>
    <m/>
  </r>
  <r>
    <s v="109246"/>
    <x v="18"/>
    <s v="CERRADO GTSP"/>
    <s v="APLICACION LEY 1001 ARTICULO 1"/>
    <s v="TRAMITE CONSULTA"/>
    <s v="Equipo Técnico GTSP"/>
    <m/>
    <m/>
    <m/>
  </r>
  <r>
    <s v="109247"/>
    <x v="18"/>
    <s v="CERRADO GTSP"/>
    <s v="SANEAMIENTO CONTABLE - CANCELACION GRAVAMENES"/>
    <s v="TRAMITE CONSULTA"/>
    <s v="Equipo Técnico GTSP"/>
    <m/>
    <m/>
    <m/>
  </r>
  <r>
    <s v="109248"/>
    <x v="18"/>
    <s v="CERRADO GTSP"/>
    <s v="APLICACION LEY 1001 ARTICULO 1"/>
    <s v="TRAMITE CONSULTA"/>
    <s v="Equipo Técnico GTSP"/>
    <m/>
    <m/>
    <m/>
  </r>
  <r>
    <s v="109251"/>
    <x v="18"/>
    <s v="CERRADO GTSP"/>
    <s v="APLICACION LEY 1001 ARTICULO 1"/>
    <s v="TRAMITE CONSULTA"/>
    <s v="Equipo Técnico GTSP"/>
    <m/>
    <m/>
    <m/>
  </r>
  <r>
    <s v="109253"/>
    <x v="18"/>
    <s v="CERRADO GTSP"/>
    <s v="EN REVISION"/>
    <s v="TRAMITE CONSULTA"/>
    <s v="Equipo Técnico GTSP"/>
    <m/>
    <m/>
    <m/>
  </r>
  <r>
    <s v="109256"/>
    <x v="18"/>
    <s v="CERRADO GTSP"/>
    <s v="APLICACION LEY 1001 ARTICULO 1"/>
    <s v="TRAMITE CONSULTA"/>
    <s v="Equipo Técnico GTSP"/>
    <m/>
    <m/>
    <m/>
  </r>
  <r>
    <s v="109259"/>
    <x v="18"/>
    <s v="CERRADO GTSP"/>
    <s v="SANEAMIENTO CONTABLE POR PAGO"/>
    <s v="TRAMITE CONSULTA"/>
    <s v="Equipo Técnico GTSP"/>
    <m/>
    <m/>
    <m/>
  </r>
  <r>
    <s v="109262"/>
    <x v="18"/>
    <s v="CERRADO GTSP"/>
    <s v="APLICACION LEY 1001 ARTICULO 1"/>
    <s v="TRAMITE CONSULTA"/>
    <s v="Equipo Técnico GTSP"/>
    <m/>
    <m/>
    <m/>
  </r>
  <r>
    <s v="109266"/>
    <x v="18"/>
    <s v="CERRADO GTSP"/>
    <s v="APLICACION LEY 1001 ARTICULO 1"/>
    <s v="TRAMITE CONSULTA"/>
    <s v="Equipo Técnico GTSP"/>
    <m/>
    <m/>
    <m/>
  </r>
  <r>
    <s v="109267"/>
    <x v="18"/>
    <s v="CERRADO GTSP"/>
    <s v="APLICACION LEY 1001 ARTICULO 1"/>
    <s v="TRAMITE CONSULTA"/>
    <s v="Equipo Técnico GTSP"/>
    <m/>
    <m/>
    <m/>
  </r>
  <r>
    <s v="109268"/>
    <x v="18"/>
    <s v="CERRADO GTSP"/>
    <s v="APLICACION LEY 1001 ARTICULO 1"/>
    <s v="TRAMITE CONSULTA"/>
    <s v="Equipo Técnico GTSP"/>
    <m/>
    <m/>
    <m/>
  </r>
  <r>
    <s v="109269"/>
    <x v="18"/>
    <s v="CERRADO GTSP"/>
    <s v="APLICACION LEY 1001 ARTICULO 1"/>
    <s v="TRAMITE CONSULTA"/>
    <s v="Equipo Técnico GTSP"/>
    <m/>
    <m/>
    <m/>
  </r>
  <r>
    <s v="109270"/>
    <x v="18"/>
    <s v="CERRADO GTSP"/>
    <s v="APLICACION LEY 1001 ARTICULO 1"/>
    <s v="TRAMITE CONSULTA"/>
    <s v="Equipo Técnico GTSP"/>
    <m/>
    <m/>
    <m/>
  </r>
  <r>
    <s v="109272"/>
    <x v="18"/>
    <s v="CERRADO GTSP"/>
    <s v="APLICACION LEY 1001 ARTICULO 1"/>
    <s v="TRAMITE CONSULTA"/>
    <s v="Equipo Técnico GTSP"/>
    <m/>
    <m/>
    <m/>
  </r>
  <r>
    <s v="109274"/>
    <x v="18"/>
    <s v="CERRADO GTSP"/>
    <s v="APLICACION LEY 1001 ARTICULO 1"/>
    <s v="TRAMITE CONSULTA"/>
    <s v="Equipo Técnico GTSP"/>
    <m/>
    <m/>
    <m/>
  </r>
  <r>
    <s v="109275"/>
    <x v="18"/>
    <s v="CERRADO GTSP"/>
    <s v="APLICACION LEY 1001 ARTICULO 1"/>
    <s v="TRAMITE CONSULTA"/>
    <s v="Equipo Técnico GTSP"/>
    <m/>
    <m/>
    <m/>
  </r>
  <r>
    <s v="109281"/>
    <x v="18"/>
    <s v="CERRADO GTSP"/>
    <s v="APLICACION LEY 1001 ARTICULO 1"/>
    <s v="TRAMITE CONSULTA"/>
    <s v="Equipo Técnico GTSP"/>
    <m/>
    <m/>
    <m/>
  </r>
  <r>
    <s v="109283"/>
    <x v="18"/>
    <s v="CERRADO GTSP"/>
    <s v="APLICACION LEY 1001 ARTICULO 1"/>
    <s v="TRAMITE CONSULTA"/>
    <s v="Equipo Técnico GTSP"/>
    <m/>
    <m/>
    <m/>
  </r>
  <r>
    <s v="109284"/>
    <x v="18"/>
    <s v="CERRADO GTSP"/>
    <s v="APLICACION LEY 1001 ARTICULO 1"/>
    <s v="TRAMITE CONSULTA"/>
    <s v="Equipo Técnico GTSP"/>
    <m/>
    <m/>
    <m/>
  </r>
  <r>
    <s v="109290"/>
    <x v="18"/>
    <s v="CERRADO GTSP"/>
    <s v="APLICACION LEY 1001 ARTICULO 1"/>
    <s v="TRAMITE CONSULTA"/>
    <s v="Equipo Técnico GTSP"/>
    <m/>
    <m/>
    <m/>
  </r>
  <r>
    <s v="109296"/>
    <x v="18"/>
    <s v="CERRADO GTSP"/>
    <s v="APLICACION LEY 1001 ARTICULO 1"/>
    <s v="TRAMITE CONSULTA"/>
    <s v="Equipo Técnico GTSP"/>
    <m/>
    <m/>
    <m/>
  </r>
  <r>
    <s v="109306"/>
    <x v="18"/>
    <s v="CERRADO GTSP"/>
    <s v="APLICACION LEY 1001 ARTICULO 1"/>
    <s v="TRAMITE CONSULTA"/>
    <s v="Equipo Técnico GTSP"/>
    <m/>
    <m/>
    <m/>
  </r>
  <r>
    <s v="109311"/>
    <x v="18"/>
    <s v="CERRADO GTSP"/>
    <s v="SANEAMIENTO CONTABLE - CANCELACION GRAVAMENES"/>
    <s v="TRAMITE CONSULTA"/>
    <s v="Equipo Técnico GTSP"/>
    <m/>
    <m/>
    <m/>
  </r>
  <r>
    <s v="109314"/>
    <x v="18"/>
    <s v="CERRADO GTSP"/>
    <s v="EN REVISION"/>
    <s v="TRAMITE CONSULTA"/>
    <s v="Equipo Técnico GTSP"/>
    <m/>
    <m/>
    <m/>
  </r>
  <r>
    <s v="109331"/>
    <x v="18"/>
    <s v="CERRADO GTSP"/>
    <s v="EN ESTUDIO"/>
    <s v="TRAMITE CONSULTA"/>
    <s v="ART 10° DEC. 554 DE 2003 ESCRITURACIÓN"/>
    <m/>
    <m/>
    <m/>
  </r>
  <r>
    <s v="109907"/>
    <x v="18"/>
    <s v="CERRADO GTSP"/>
    <s v="PROPIEDAD DE TERCEROS "/>
    <s v="TRAMITE CONSULTA"/>
    <s v="Equipo Técnico GTSP"/>
    <m/>
    <m/>
    <m/>
  </r>
  <r>
    <s v="109921"/>
    <x v="18"/>
    <s v="CERRADO GTSP"/>
    <s v="SANEAMIENTO CONTABLE - CANCELACION GRAVAMENES"/>
    <s v="TRAMITE CONSULTA"/>
    <s v="Equipo Técnico GTSP"/>
    <m/>
    <m/>
    <m/>
  </r>
  <r>
    <s v="109923"/>
    <x v="18"/>
    <s v="CERRADO GTSP"/>
    <s v="GESTIÓN CULMINADA"/>
    <s v="TRAMITE CONSULTA"/>
    <s v="ART 7° LEY 1001 DE 2005 GRAVÁMENES"/>
    <m/>
    <m/>
    <m/>
  </r>
  <r>
    <s v="112184"/>
    <x v="18"/>
    <s v="CERRADO GTSP"/>
    <s v="SANEAMIENTO CONTABLE POR PAGO"/>
    <s v="TRAMITE CONSULTA"/>
    <s v="Equipo Técnico GTSP"/>
    <m/>
    <m/>
    <m/>
  </r>
  <r>
    <s v="114120"/>
    <x v="18"/>
    <s v="CERRADO GTSP"/>
    <s v="GESTIÓN CULMINADA"/>
    <s v="TRAMITE CONSULTA"/>
    <s v="ART 7° LEY 1001 DE 2005 GRAVÁMENES"/>
    <m/>
    <m/>
    <m/>
  </r>
  <r>
    <s v="114133"/>
    <x v="18"/>
    <s v="CERRADO GTSP"/>
    <s v="SANEAMIENTO CONTABLE - CANCELACION GRAVAMENES"/>
    <s v="TRAMITE CONSULTA"/>
    <s v="Equipo Técnico GTSP"/>
    <m/>
    <m/>
    <m/>
  </r>
  <r>
    <s v="114134"/>
    <x v="18"/>
    <s v="CERRADO GTSP"/>
    <s v="GESTIÓN CULMINADA"/>
    <s v="TRAMITE CONSULTA"/>
    <s v="ART 7° LEY 1001 DE 2005 GRAVÁMENES"/>
    <m/>
    <m/>
    <m/>
  </r>
  <r>
    <s v="114135"/>
    <x v="18"/>
    <s v="CERRADO GTSP"/>
    <s v="SANEAMIENTO CONTABLE - CANCELACION GRAVAMENES"/>
    <s v="TRAMITE CONSULTA"/>
    <s v="Equipo Técnico GTSP"/>
    <m/>
    <m/>
    <m/>
  </r>
  <r>
    <s v="114136"/>
    <x v="18"/>
    <s v="CERRADO GTSP"/>
    <s v="APLICACION LEY 1001 ARTICULO 1"/>
    <s v="TRAMITE CONSULTA"/>
    <s v="Equipo Técnico GTSP"/>
    <m/>
    <m/>
    <m/>
  </r>
  <r>
    <s v="114137"/>
    <x v="18"/>
    <s v="CERRADO GTSP"/>
    <s v="GESTIÓN CULMINADA"/>
    <s v="TRAMITE CONSULTA"/>
    <s v="ART 7° LEY 1001 DE 2005 GRAVÁMENES"/>
    <m/>
    <m/>
    <m/>
  </r>
  <r>
    <s v="114138"/>
    <x v="18"/>
    <s v="CERRADO GTSP"/>
    <s v="ENTREGADO AL USUARIO PARA REGISTRO"/>
    <s v="TRAMITE CONSULTA"/>
    <s v="ART 7° LEY 1001 DE 2005 GRAVÁMENES"/>
    <m/>
    <m/>
    <m/>
  </r>
  <r>
    <s v="114140"/>
    <x v="18"/>
    <s v="CERRADO GTSP"/>
    <s v="GESTIÓN CULMINADA"/>
    <s v="TRAMITE CONSULTA"/>
    <s v="ART 7° LEY 1001 DE 2005 GRAVÁMENES"/>
    <m/>
    <m/>
    <m/>
  </r>
  <r>
    <s v="115937"/>
    <x v="18"/>
    <s v="CERRADO GTSP"/>
    <s v="SANEAMIENTO CONTABLE - CANCELACION GRAVAMENES"/>
    <s v="TRAMITE CONSULTA"/>
    <s v="Equipo Técnico GTSP"/>
    <m/>
    <m/>
    <m/>
  </r>
  <r>
    <s v="115941"/>
    <x v="18"/>
    <s v="CERRADO GTSP"/>
    <s v="SANEAMIENTO CONTABLE - CANCELACION GRAVAMENES"/>
    <s v="TRAMITE CONSULTA"/>
    <s v="Equipo Técnico GTSP"/>
    <m/>
    <m/>
    <m/>
  </r>
  <r>
    <s v="116133"/>
    <x v="18"/>
    <s v="CERRADO GTSP"/>
    <s v="SANEAMIENTO CONTABLE - CANCELACION GRAVAMENES"/>
    <s v="TRAMITE CONSULTA"/>
    <s v="Equipo Técnico GTSP"/>
    <m/>
    <m/>
    <m/>
  </r>
  <r>
    <s v="117839"/>
    <x v="18"/>
    <s v="CERRADO GTSP"/>
    <s v="GESTIÓN CULMINADA"/>
    <s v="TRAMITE CONSULTA"/>
    <s v="ART 7° LEY 1001 DE 2005 GRAVÁMENES"/>
    <m/>
    <m/>
    <m/>
  </r>
  <r>
    <s v="117843"/>
    <x v="18"/>
    <s v="CERRADO GTSP"/>
    <s v="ANOTACION JUDICIAL VIGENTE"/>
    <s v="TRAMITE CONSULTA"/>
    <s v="Equipo Técnico GTSP"/>
    <m/>
    <m/>
    <m/>
  </r>
  <r>
    <s v="117848"/>
    <x v="18"/>
    <s v="CERRADO GTSP"/>
    <s v="GESTIÓN CULMINADA"/>
    <s v="TRAMITE CONSULTA"/>
    <s v="ART 7° LEY 1001 DE 2005 GRAVÁMENES"/>
    <m/>
    <m/>
    <m/>
  </r>
  <r>
    <s v="141510"/>
    <x v="18"/>
    <s v="CERRADO GTSP"/>
    <s v="GRAVAMEN CANCELADO"/>
    <s v="TRAMITE CONSULTA"/>
    <s v="ART 7° LEY 1001 DE 2005 GRAVÁMENES"/>
    <m/>
    <m/>
    <m/>
  </r>
  <r>
    <s v="141526"/>
    <x v="18"/>
    <s v="CERRADO GTSP"/>
    <s v="SIN ACTUACIÓN"/>
    <s v="TRAMITE CONSULTA"/>
    <s v="Equipo Técnico GTSP"/>
    <m/>
    <m/>
    <m/>
  </r>
  <r>
    <s v="146435"/>
    <x v="18"/>
    <s v="CERRADO GTSP"/>
    <s v="PROCESO TERMINADO EN LA LIQUIDACION"/>
    <s v="TRAMITE CONSULTA"/>
    <s v="Equipo Técnico GTSP"/>
    <m/>
    <m/>
    <m/>
  </r>
  <r>
    <s v="146436"/>
    <x v="18"/>
    <s v="CERRADO GTSP"/>
    <s v="PROCESO TERMINADO EN LA LIQUIDACION"/>
    <s v="TRAMITE CONSULTA"/>
    <s v="Equipo Técnico GTSP"/>
    <m/>
    <m/>
    <m/>
  </r>
  <r>
    <s v="146437"/>
    <x v="18"/>
    <s v="CERRADO GTSP"/>
    <s v="GESTIÓN CULMINADA"/>
    <s v="TRAMITE CONSULTA"/>
    <s v="ART 7° LEY 1001 DE 2005 GRAVÁMENES"/>
    <m/>
    <m/>
    <m/>
  </r>
  <r>
    <s v="146439"/>
    <x v="18"/>
    <s v="CERRADO GTSP"/>
    <s v="GESTIÓN CULMINADA"/>
    <s v="TRAMITE CONSULTA"/>
    <s v="ART 7° LEY 1001 DE 2005 GRAVÁMENES"/>
    <m/>
    <m/>
    <m/>
  </r>
  <r>
    <s v="146440"/>
    <x v="18"/>
    <s v="CERRADO GTSP"/>
    <s v="GESTIÓN CULMINADA"/>
    <s v="TRAMITE CONSULTA"/>
    <s v="ART 7° LEY 1001 DE 2005 GRAVÁMENES"/>
    <m/>
    <m/>
    <m/>
  </r>
  <r>
    <s v="146441"/>
    <x v="18"/>
    <s v="CERRADO GTSP"/>
    <s v="PROCESO TERMINADO EN LA LIQUIDACION"/>
    <s v="TRAMITE CONSULTA"/>
    <s v="Equipo Técnico GTSP"/>
    <m/>
    <m/>
    <m/>
  </r>
  <r>
    <s v="146442"/>
    <x v="18"/>
    <s v="CERRADO GTSP"/>
    <s v="PROCESO TERMINADO EN LA LIQUIDACION"/>
    <s v="TRAMITE CONSULTA"/>
    <s v="Equipo Técnico GTSP"/>
    <m/>
    <m/>
    <m/>
  </r>
  <r>
    <s v="146443"/>
    <x v="18"/>
    <s v="CERRADO GTSP"/>
    <s v="GESTIÓN CULMINADA"/>
    <s v="TRAMITE CONSULTA"/>
    <s v="ART 7° LEY 1001 DE 2005 GRAVÁMENES"/>
    <m/>
    <m/>
    <m/>
  </r>
  <r>
    <s v="146444"/>
    <x v="18"/>
    <s v="CERRADO GTSP"/>
    <s v="GESTIÓN CULMINADA"/>
    <s v="TRAMITE CONSULTA"/>
    <s v="ART 7° LEY 1001 DE 2005 GRAVÁMENES"/>
    <m/>
    <m/>
    <m/>
  </r>
  <r>
    <s v="146446"/>
    <x v="18"/>
    <s v="CERRADO GTSP"/>
    <s v="PROCESO TERMINADO EN LA LIQUIDACION"/>
    <s v="TRAMITE CONSULTA"/>
    <s v="Equipo Técnico GTSP"/>
    <m/>
    <m/>
    <m/>
  </r>
  <r>
    <s v="146447"/>
    <x v="18"/>
    <s v="CERRADO GTSP"/>
    <s v="PROCESO TERMINADO EN LA LIQUIDACION"/>
    <s v="TRAMITE CONSULTA"/>
    <s v="Equipo Técnico GTSP"/>
    <m/>
    <m/>
    <m/>
  </r>
  <r>
    <s v="146449"/>
    <x v="18"/>
    <s v="CERRADO GTSP"/>
    <s v="PROCESO TERMINADO EN LA LIQUIDACION"/>
    <s v="TRAMITE CONSULTA"/>
    <s v="Equipo Técnico GTSP"/>
    <m/>
    <m/>
    <m/>
  </r>
  <r>
    <s v="146450"/>
    <x v="18"/>
    <s v="CERRADO GTSP"/>
    <s v="GESTIÓN CULMINADA"/>
    <s v="TRAMITE CONSULTA"/>
    <s v="ART 7° LEY 1001 DE 2005 GRAVÁMENES"/>
    <m/>
    <m/>
    <m/>
  </r>
  <r>
    <s v="146451"/>
    <x v="18"/>
    <s v="CERRADO GTSP"/>
    <s v="PROCESO TERMINADO EN LA LIQUIDACION"/>
    <s v="TRAMITE CONSULTA"/>
    <s v="Equipo Técnico GTSP"/>
    <m/>
    <m/>
    <m/>
  </r>
  <r>
    <s v="146452"/>
    <x v="18"/>
    <s v="CERRADO GTSP"/>
    <s v="PROCESO TERMINADO EN LA LIQUIDACION"/>
    <s v="TRAMITE CONSULTA"/>
    <s v="Equipo Técnico GTSP"/>
    <m/>
    <m/>
    <m/>
  </r>
  <r>
    <s v="146453"/>
    <x v="18"/>
    <s v="CERRADO GTSP"/>
    <s v="PROCESO TERMINADO EN LA LIQUIDACION"/>
    <s v="TRAMITE CONSULTA"/>
    <s v="Equipo Técnico GTSP"/>
    <m/>
    <m/>
    <m/>
  </r>
  <r>
    <s v="146454"/>
    <x v="18"/>
    <s v="CERRADO GTSP"/>
    <s v="GESTIÓN CULMINADA"/>
    <s v="TRAMITE CONSULTA"/>
    <s v="ART 7° LEY 1001 DE 2005 GRAVÁMENES"/>
    <m/>
    <m/>
    <m/>
  </r>
  <r>
    <s v="146455"/>
    <x v="18"/>
    <s v="CERRADO GTSP"/>
    <s v="PROCESO TERMINADO EN LA LIQUIDACION"/>
    <s v="TRAMITE CONSULTA"/>
    <s v="Equipo Técnico GTSP"/>
    <m/>
    <m/>
    <m/>
  </r>
  <r>
    <s v="146457"/>
    <x v="18"/>
    <s v="CERRADO GTSP"/>
    <s v="GESTIÓN CULMINADA"/>
    <s v="TRAMITE CONSULTA"/>
    <s v="ART 7° LEY 1001 DE 2005 GRAVÁMENES"/>
    <m/>
    <m/>
    <m/>
  </r>
  <r>
    <s v="146458"/>
    <x v="18"/>
    <s v="CERRADO GTSP"/>
    <s v="PROCESO TERMINADO EN LA LIQUIDACION"/>
    <s v="TRAMITE CONSULTA"/>
    <s v="Equipo Técnico GTSP"/>
    <m/>
    <m/>
    <m/>
  </r>
  <r>
    <s v="146459"/>
    <x v="18"/>
    <s v="CERRADO GTSP"/>
    <s v="PROCESO TERMINADO EN LA LIQUIDACION"/>
    <s v="TRAMITE CONSULTA"/>
    <s v="Equipo Técnico GTSP"/>
    <m/>
    <m/>
    <m/>
  </r>
  <r>
    <s v="146460"/>
    <x v="18"/>
    <s v="CERRADO GTSP"/>
    <s v="PROCESO TERMINADO EN LA LIQUIDACION"/>
    <s v="TRAMITE CONSULTA"/>
    <s v="Equipo Técnico GTSP"/>
    <m/>
    <m/>
    <m/>
  </r>
  <r>
    <s v="146461"/>
    <x v="18"/>
    <s v="CERRADO GTSP"/>
    <s v="PROCESO TERMINADO EN LA LIQUIDACION"/>
    <s v="TRAMITE CONSULTA"/>
    <s v="Equipo Técnico GTSP"/>
    <m/>
    <m/>
    <m/>
  </r>
  <r>
    <s v="146462"/>
    <x v="18"/>
    <s v="CERRADO GTSP"/>
    <s v="PROCESO TERMINADO EN LA LIQUIDACION"/>
    <s v="TRAMITE CONSULTA"/>
    <s v="Equipo Técnico GTSP"/>
    <m/>
    <m/>
    <m/>
  </r>
  <r>
    <s v="146463"/>
    <x v="18"/>
    <s v="CERRADO GTSP"/>
    <s v="PROCESO TERMINADO EN LA LIQUIDACION"/>
    <s v="TRAMITE CONSULTA"/>
    <s v="Equipo Técnico GTSP"/>
    <m/>
    <m/>
    <m/>
  </r>
  <r>
    <s v="146464"/>
    <x v="18"/>
    <s v="CERRADO GTSP"/>
    <s v="PROCESO TERMINADO EN LA LIQUIDACION"/>
    <s v="TRAMITE CONSULTA"/>
    <s v="Equipo Técnico GTSP"/>
    <m/>
    <m/>
    <m/>
  </r>
  <r>
    <s v="146468"/>
    <x v="18"/>
    <s v="CERRADO GTSP"/>
    <s v="PROCESO TERMINADO EN LA LIQUIDACION"/>
    <s v="TRAMITE CONSULTA"/>
    <s v="Equipo Técnico GTSP"/>
    <m/>
    <m/>
    <m/>
  </r>
  <r>
    <s v="146469"/>
    <x v="18"/>
    <s v="CERRADO GTSP"/>
    <s v="GESTIÓN CULMINADA"/>
    <s v="TRAMITE CONSULTA"/>
    <s v="ART 7° LEY 1001 DE 2005 GRAVÁMENES"/>
    <m/>
    <m/>
    <m/>
  </r>
  <r>
    <s v="146471"/>
    <x v="18"/>
    <s v="CERRADO GTSP"/>
    <s v="PROCESO TERMINADO EN LA LIQUIDACION"/>
    <s v="TRAMITE CONSULTA"/>
    <s v="Equipo Técnico GTSP"/>
    <m/>
    <m/>
    <m/>
  </r>
  <r>
    <s v="146475"/>
    <x v="18"/>
    <s v="CERRADO GTSP"/>
    <s v="GESTIÓN CULMINADA"/>
    <s v="TRAMITE CONSULTA"/>
    <s v="ART 7° LEY 1001 DE 2005 GRAVÁMENES"/>
    <m/>
    <m/>
    <m/>
  </r>
  <r>
    <s v="146476"/>
    <x v="18"/>
    <s v="CERRADO GTSP"/>
    <s v="GESTIÓN CULMINADA"/>
    <s v="TRAMITE CONSULTA"/>
    <s v="ART 7° LEY 1001 DE 2005 GRAVÁMENES"/>
    <m/>
    <m/>
    <m/>
  </r>
  <r>
    <s v="146477"/>
    <x v="18"/>
    <s v="CERRADO GTSP"/>
    <s v="PROCESO TERMINADO EN LA LIQUIDACION"/>
    <s v="TRAMITE CONSULTA"/>
    <s v="Equipo Técnico GTSP"/>
    <m/>
    <m/>
    <m/>
  </r>
  <r>
    <s v="146478"/>
    <x v="18"/>
    <s v="CERRADO GTSP"/>
    <s v="EN ESTUDIO"/>
    <s v="TRAMITE CONSULTA"/>
    <s v="ART 7° LEY 1001 DE 2005 GRAVÁMENES"/>
    <m/>
    <m/>
    <m/>
  </r>
  <r>
    <s v="146480"/>
    <x v="18"/>
    <s v="CERRADO GTSP"/>
    <s v="EN ESTUDIO"/>
    <s v="TRAMITE CONSULTA"/>
    <s v="ART 7° LEY 1001 DE 2005 GRAVÁMENES"/>
    <m/>
    <m/>
    <m/>
  </r>
  <r>
    <s v="146481"/>
    <x v="18"/>
    <s v="CERRADO GTSP"/>
    <s v="EN ESTUDIO"/>
    <s v="TRAMITE CONSULTA"/>
    <s v="ART 7° LEY 1001 DE 2005 GRAVÁMENES"/>
    <m/>
    <m/>
    <m/>
  </r>
  <r>
    <s v="146482"/>
    <x v="18"/>
    <s v="CERRADO GTSP"/>
    <s v="GESTIÓN CULMINADA"/>
    <s v="TRAMITE CONSULTA"/>
    <s v="ART 7° LEY 1001 DE 2005 GRAVÁMENES"/>
    <m/>
    <m/>
    <m/>
  </r>
  <r>
    <s v="146483"/>
    <x v="18"/>
    <s v="CERRADO GTSP"/>
    <s v="GESTIÓN CULMINADA"/>
    <s v="TRAMITE CONSULTA"/>
    <s v="ART 7° LEY 1001 DE 2005 GRAVÁMENES"/>
    <m/>
    <m/>
    <m/>
  </r>
  <r>
    <s v="146484"/>
    <x v="18"/>
    <s v="CERRADO GTSP"/>
    <s v="PROCESO TERMINADO EN LA LIQUIDACION"/>
    <s v="TRAMITE CONSULTA"/>
    <s v="Equipo Técnico GTSP"/>
    <m/>
    <m/>
    <m/>
  </r>
  <r>
    <s v="146485"/>
    <x v="18"/>
    <s v="CERRADO GTSP"/>
    <s v="PROCESO TERMINADO EN LA LIQUIDACION"/>
    <s v="TRAMITE CONSULTA"/>
    <s v="Equipo Técnico GTSP"/>
    <m/>
    <m/>
    <m/>
  </r>
  <r>
    <s v="146488"/>
    <x v="18"/>
    <s v="CERRADO GTSP"/>
    <s v="PROCESO TERMINADO EN LA LIQUIDACION"/>
    <s v="TRAMITE CONSULTA"/>
    <s v="Equipo Técnico GTSP"/>
    <m/>
    <m/>
    <m/>
  </r>
  <r>
    <s v="146489"/>
    <x v="18"/>
    <s v="CERRADO GTSP"/>
    <s v="PROCESO TERMINADO EN LA LIQUIDACION"/>
    <s v="TRAMITE CONSULTA"/>
    <s v="Equipo Técnico GTSP"/>
    <m/>
    <m/>
    <m/>
  </r>
  <r>
    <s v="146506"/>
    <x v="18"/>
    <s v="CERRADO GTSP"/>
    <s v="PROCESO TERMINADO EN LA LIQUIDACION"/>
    <s v="TRAMITE CONSULTA"/>
    <s v="Equipo Técnico GTSP"/>
    <m/>
    <m/>
    <m/>
  </r>
  <r>
    <s v="146507"/>
    <x v="18"/>
    <s v="CERRADO GTSP"/>
    <s v="GRAVAMEN CANCELADO"/>
    <s v="TRAMITE CONSULTA"/>
    <s v="ART 7° LEY 1001 DE 2005 GRAVÁMENES"/>
    <m/>
    <m/>
    <m/>
  </r>
  <r>
    <s v="146508"/>
    <x v="18"/>
    <s v="CERRADO GTSP"/>
    <s v="EN ESTUDIO"/>
    <s v="TRAMITE CONSULTA"/>
    <s v="ART 7° LEY 1001 DE 2005 GRAVÁMENES"/>
    <m/>
    <m/>
    <m/>
  </r>
  <r>
    <s v="146509"/>
    <x v="18"/>
    <s v="CERRADO GTSP"/>
    <s v="PROCESO TERMINADO EN LA LIQUIDACION"/>
    <s v="TRAMITE CONSULTA"/>
    <s v="Equipo Técnico GTSP"/>
    <m/>
    <m/>
    <m/>
  </r>
  <r>
    <s v="146510"/>
    <x v="18"/>
    <s v="CERRADO GTSP"/>
    <s v="PROCESO TERMINADO EN LA LIQUIDACION"/>
    <s v="TRAMITE CONSULTA"/>
    <s v="Equipo Técnico GTSP"/>
    <m/>
    <m/>
    <m/>
  </r>
  <r>
    <s v="146512"/>
    <x v="18"/>
    <s v="CERRADO GTSP"/>
    <s v="GESTIÓN CULMINADA"/>
    <s v="TRAMITE CONSULTA"/>
    <s v="ART 7° LEY 1001 DE 2005 GRAVÁMENES"/>
    <m/>
    <m/>
    <m/>
  </r>
  <r>
    <s v="147362"/>
    <x v="18"/>
    <s v="CERRADO GTSP"/>
    <s v="PROCESO TERMINADO EN LA LIQUIDACION"/>
    <s v="TRAMITE CONSULTA"/>
    <s v="Equipo Técnico GTSP"/>
    <m/>
    <m/>
    <m/>
  </r>
  <r>
    <s v="147385"/>
    <x v="18"/>
    <s v="CERRADO GTSP"/>
    <s v="EN ESTUDIO"/>
    <s v="TRAMITE CONSULTA"/>
    <s v="ART 7° LEY 1001 DE 2005 GRAVÁMENES"/>
    <m/>
    <m/>
    <m/>
  </r>
  <r>
    <s v="147401"/>
    <x v="18"/>
    <s v="CERRADO GTSP"/>
    <s v="GESTIÓN CULMINADA"/>
    <s v="TRAMITE CONSULTA"/>
    <s v="ART 7° LEY 1001 DE 2005 GRAVÁMENES"/>
    <m/>
    <m/>
    <m/>
  </r>
  <r>
    <s v="147412"/>
    <x v="18"/>
    <s v="CERRADO GTSP"/>
    <s v="PROCESO TERMINADO EN LA LIQUIDACION"/>
    <s v="TRAMITE CONSULTA"/>
    <s v="Equipo Técnico GTSP"/>
    <m/>
    <m/>
    <m/>
  </r>
  <r>
    <s v="147640"/>
    <x v="18"/>
    <s v="CERRADO GTSP"/>
    <s v="PROCESO TERMINADO EN LA LIQUIDACION"/>
    <s v="TRAMITE CONSULTA"/>
    <s v="Equipo Técnico GTSP"/>
    <m/>
    <m/>
    <m/>
  </r>
  <r>
    <s v="147643"/>
    <x v="18"/>
    <s v="CERRADO GTSP"/>
    <s v="NO TIENE GRAVAMEN"/>
    <s v="TRAMITE CONSULTA"/>
    <s v="ART 7° LEY 1001 DE 2005 GRAVÁMENES"/>
    <m/>
    <m/>
    <m/>
  </r>
  <r>
    <s v="147655"/>
    <x v="18"/>
    <s v="CERRADO GTSP"/>
    <s v="PROCESO TERMINADO EN LA LIQUIDACION"/>
    <s v="TRAMITE CONSULTA"/>
    <s v="Equipo Técnico GTSP"/>
    <m/>
    <m/>
    <m/>
  </r>
  <r>
    <s v="147658"/>
    <x v="18"/>
    <s v="CERRADO GTSP"/>
    <s v="NO TIENE GRAVAMEN"/>
    <s v="TRAMITE CONSULTA"/>
    <s v="ART 7° LEY 1001 DE 2005 GRAVÁMENES"/>
    <m/>
    <m/>
    <m/>
  </r>
  <r>
    <s v="147706"/>
    <x v="18"/>
    <s v="CERRADO GTSP"/>
    <s v="PROCESO TERMINADO EN LA LIQUIDACION"/>
    <s v="TRAMITE CONSULTA"/>
    <s v="Equipo Técnico GTSP"/>
    <m/>
    <m/>
    <m/>
  </r>
  <r>
    <s v="147740"/>
    <x v="18"/>
    <s v="CERRADO GTSP"/>
    <s v="GRAVAMEN CANCELADO"/>
    <s v="TRAMITE CONSULTA"/>
    <s v="ART 7° LEY 1001 DE 2005 GRAVÁMENES"/>
    <m/>
    <m/>
    <m/>
  </r>
  <r>
    <s v="147835"/>
    <x v="18"/>
    <s v="CERRADO GTSP"/>
    <s v="PROCESO TERMINADO EN LA LIQUIDACION"/>
    <s v="TRAMITE CONSULTA"/>
    <s v="Equipo Técnico GTSP"/>
    <m/>
    <m/>
    <m/>
  </r>
  <r>
    <s v="147863"/>
    <x v="18"/>
    <s v="CERRADO GTSP"/>
    <s v="PROCESO TERMINADO EN LA LIQUIDACION"/>
    <s v="TRAMITE CONSULTA"/>
    <s v="Equipo Técnico GTSP"/>
    <m/>
    <m/>
    <m/>
  </r>
  <r>
    <s v="147915"/>
    <x v="18"/>
    <s v="CERRADO GTSP"/>
    <s v="PROCESO TERMINADO EN LA LIQUIDACION"/>
    <s v="TRAMITE CONSULTA"/>
    <s v="Equipo Técnico GTSP"/>
    <m/>
    <m/>
    <m/>
  </r>
  <r>
    <s v="147921"/>
    <x v="18"/>
    <s v="CERRADO GTSP"/>
    <s v="PROCESO TERMINADO EN LA LIQUIDACION"/>
    <s v="TRAMITE CONSULTA"/>
    <s v="Equipo Técnico GTSP"/>
    <m/>
    <m/>
    <m/>
  </r>
  <r>
    <s v="147997"/>
    <x v="18"/>
    <s v="CERRADO GTSP"/>
    <s v="PROCESO TERMINADO EN LA LIQUIDACION"/>
    <s v="TRAMITE CONSULTA"/>
    <s v="Equipo Técnico GTSP"/>
    <m/>
    <m/>
    <m/>
  </r>
  <r>
    <s v="148083"/>
    <x v="18"/>
    <s v="CERRADO GTSP"/>
    <s v="NO TIENE GRAVAMEN"/>
    <s v="TRAMITE CONSULTA"/>
    <s v="ART 7° LEY 1001 DE 2005 GRAVÁMENES"/>
    <m/>
    <m/>
    <m/>
  </r>
  <r>
    <s v="148185"/>
    <x v="18"/>
    <s v="CERRADO GTSP"/>
    <s v="PROCESO TERMINADO EN LA LIQUIDACION"/>
    <s v="TRAMITE CONSULTA"/>
    <s v="Equipo Técnico GTSP"/>
    <m/>
    <m/>
    <m/>
  </r>
  <r>
    <s v="148186"/>
    <x v="18"/>
    <s v="CERRADO GTSP"/>
    <s v="PROCESO TERMINADO EN LA LIQUIDACION"/>
    <s v="TRAMITE CONSULTA"/>
    <s v="Equipo Técnico GTSP"/>
    <m/>
    <m/>
    <m/>
  </r>
  <r>
    <s v="148187"/>
    <x v="18"/>
    <s v="CERRADO GTSP"/>
    <s v="PROCESO TERMINADO EN LA LIQUIDACION"/>
    <s v="TRAMITE CONSULTA"/>
    <s v="Equipo Técnico GTSP"/>
    <m/>
    <m/>
    <m/>
  </r>
  <r>
    <s v="148188"/>
    <x v="18"/>
    <s v="CERRADO GTSP"/>
    <s v="NO TIENE GRAVAMEN"/>
    <s v="TRAMITE CONSULTA"/>
    <s v="ART 7° LEY 1001 DE 2005 GRAVÁMENES"/>
    <m/>
    <m/>
    <m/>
  </r>
  <r>
    <s v="148195"/>
    <x v="18"/>
    <s v="CERRADO GTSP"/>
    <s v="PROCESO TERMINADO EN LA LIQUIDACION"/>
    <s v="TRAMITE CONSULTA"/>
    <s v="Equipo Técnico GTSP"/>
    <m/>
    <m/>
    <m/>
  </r>
  <r>
    <s v="148196"/>
    <x v="18"/>
    <s v="CERRADO GTSP"/>
    <s v="PROCESO TERMINADO EN LA LIQUIDACION"/>
    <s v="TRAMITE CONSULTA"/>
    <s v="Equipo Técnico GTSP"/>
    <m/>
    <m/>
    <m/>
  </r>
  <r>
    <s v="148347"/>
    <x v="18"/>
    <s v="CERRADO GTSP"/>
    <s v="NO TIENE GRAVAMEN"/>
    <s v="TRAMITE CONSULTA"/>
    <s v="ART 7° LEY 1001 DE 2005 GRAVÁMENES"/>
    <m/>
    <m/>
    <m/>
  </r>
  <r>
    <s v="148417"/>
    <x v="18"/>
    <s v="CERRADO GTSP"/>
    <s v="NO TIENE GRAVAMEN"/>
    <s v="TRAMITE CONSULTA"/>
    <s v="ART 7° LEY 1001 DE 2005 GRAVÁMENES"/>
    <m/>
    <m/>
    <m/>
  </r>
  <r>
    <s v="148615"/>
    <x v="18"/>
    <s v="CERRADO GTSP"/>
    <s v="PROCESO TERMINADO EN LA LIQUIDACION"/>
    <s v="TRAMITE CONSULTA"/>
    <s v="Equipo Técnico GTSP"/>
    <m/>
    <m/>
    <m/>
  </r>
  <r>
    <s v="148620"/>
    <x v="18"/>
    <s v="CERRADO GTSP"/>
    <s v="NO TIENE GRAVAMEN"/>
    <s v="TRAMITE CONSULTA"/>
    <s v="ART 7° LEY 1001 DE 2005 GRAVÁMENES"/>
    <m/>
    <m/>
    <m/>
  </r>
  <r>
    <s v="148648"/>
    <x v="18"/>
    <s v="CERRADO GTSP"/>
    <s v="PROCESO TERMINADO EN LA LIQUIDACION"/>
    <s v="TRAMITE CONSULTA"/>
    <s v="Equipo Técnico GTSP"/>
    <m/>
    <m/>
    <m/>
  </r>
  <r>
    <s v="148652"/>
    <x v="18"/>
    <s v="CERRADO GTSP"/>
    <s v="NO TIENE GRAVAMEN"/>
    <s v="TRAMITE CONSULTA"/>
    <s v="ART 7° LEY 1001 DE 2005 GRAVÁMENES"/>
    <m/>
    <m/>
    <m/>
  </r>
  <r>
    <s v="148670"/>
    <x v="18"/>
    <s v="CERRADO GTSP"/>
    <s v="PROCESO TERMINADO EN LA LIQUIDACION"/>
    <s v="TRAMITE CONSULTA"/>
    <s v="Equipo Técnico GTSP"/>
    <m/>
    <m/>
    <m/>
  </r>
  <r>
    <s v="148696"/>
    <x v="18"/>
    <s v="CERRADO GTSP"/>
    <s v="ANOTACION JUDICIAL VIGENTE - HIPOTECA VIGENTE"/>
    <s v="TRAMITE CONSULTA"/>
    <s v="Equipo Técnico GTSP"/>
    <m/>
    <m/>
    <m/>
  </r>
  <r>
    <s v="148726"/>
    <x v="18"/>
    <s v="CERRADO GTSP"/>
    <s v="PROCESO TERMINADO EN LA LIQUIDACION"/>
    <s v="TRAMITE CONSULTA"/>
    <s v="Equipo Técnico GTSP"/>
    <m/>
    <m/>
    <m/>
  </r>
  <r>
    <s v="148729"/>
    <x v="18"/>
    <s v="CERRADO GTSP"/>
    <s v="PROCESO TERMINADO EN LA LIQUIDACION"/>
    <s v="TRAMITE CONSULTA"/>
    <s v="Equipo Técnico GTSP"/>
    <m/>
    <m/>
    <m/>
  </r>
  <r>
    <s v="149016"/>
    <x v="18"/>
    <s v="CERRADO GTSP"/>
    <s v="GESTIÓN CULMINADA"/>
    <s v="TRAMITE CONSULTA"/>
    <s v="ART 7° LEY 1001 DE 2005 GRAVÁMENES"/>
    <m/>
    <m/>
    <m/>
  </r>
  <r>
    <s v="149017"/>
    <x v="18"/>
    <s v="CERRADO GTSP"/>
    <s v="PROCESO TERMINADO EN LA LIQUIDACION"/>
    <s v="TRAMITE CONSULTA"/>
    <s v="Equipo Técnico GTSP"/>
    <m/>
    <m/>
    <m/>
  </r>
  <r>
    <s v="149018"/>
    <x v="18"/>
    <s v="CERRADO GTSP"/>
    <s v="PROCESO TERMINADO EN LA LIQUIDACION"/>
    <s v="TRAMITE CONSULTA"/>
    <s v="Equipo Técnico GTSP"/>
    <m/>
    <m/>
    <m/>
  </r>
  <r>
    <s v="149019"/>
    <x v="18"/>
    <s v="CERRADO GTSP"/>
    <s v="PROCESO TERMINADO EN LA LIQUIDACION"/>
    <s v="TRAMITE CONSULTA"/>
    <s v="Equipo Técnico GTSP"/>
    <m/>
    <m/>
    <m/>
  </r>
  <r>
    <s v="149020"/>
    <x v="18"/>
    <s v="CERRADO GTSP"/>
    <s v="PROCESO TERMINADO EN LA LIQUIDACION"/>
    <s v="TRAMITE CONSULTA"/>
    <s v="Equipo Técnico GTSP"/>
    <m/>
    <m/>
    <m/>
  </r>
  <r>
    <s v="149021"/>
    <x v="18"/>
    <s v="CERRADO GTSP"/>
    <s v="PROCESO TERMINADO EN LA LIQUIDACION"/>
    <s v="TRAMITE CONSULTA"/>
    <s v="Equipo Técnico GTSP"/>
    <m/>
    <m/>
    <m/>
  </r>
  <r>
    <s v="149022"/>
    <x v="18"/>
    <s v="CERRADO GTSP"/>
    <s v="GESTIÓN CULMINADA"/>
    <s v="TRAMITE CONSULTA"/>
    <s v="ART 7° LEY 1001 DE 2005 GRAVÁMENES"/>
    <m/>
    <m/>
    <m/>
  </r>
  <r>
    <s v="149023"/>
    <x v="18"/>
    <s v="CERRADO GTSP"/>
    <s v="PROCESO TERMINADO EN LA LIQUIDACION"/>
    <s v="TRAMITE CONSULTA"/>
    <s v="Equipo Técnico GTSP"/>
    <m/>
    <m/>
    <m/>
  </r>
  <r>
    <s v="149024"/>
    <x v="18"/>
    <s v="CERRADO GTSP"/>
    <s v="PROCESO TERMINADO EN LA LIQUIDACION"/>
    <s v="TRAMITE CONSULTA"/>
    <s v="Equipo Técnico GTSP"/>
    <m/>
    <m/>
    <m/>
  </r>
  <r>
    <s v="149025"/>
    <x v="18"/>
    <s v="CERRADO GTSP"/>
    <s v="PROCESO TERMINADO EN LA LIQUIDACION"/>
    <s v="TRAMITE CONSULTA"/>
    <s v="Equipo Técnico GTSP"/>
    <m/>
    <m/>
    <m/>
  </r>
  <r>
    <s v="149587"/>
    <x v="18"/>
    <s v="CERRADO GTSP"/>
    <s v="PROCESO TERMINADO EN LA LIQUIDACION"/>
    <s v="TRAMITE CONSULTA"/>
    <s v="Equipo Técnico GTSP"/>
    <m/>
    <m/>
    <m/>
  </r>
  <r>
    <s v="149596"/>
    <x v="18"/>
    <s v="CERRADO GTSP"/>
    <s v="PROCESO TERMINADO EN LA LIQUIDACION"/>
    <s v="TRAMITE CONSULTA"/>
    <s v="Equipo Técnico GTSP"/>
    <m/>
    <m/>
    <m/>
  </r>
  <r>
    <s v="149601"/>
    <x v="18"/>
    <s v="CERRADO GTSP"/>
    <s v="PROCESO TERMINADO EN LA LIQUIDACION"/>
    <s v="TRAMITE CONSULTA"/>
    <s v="Equipo Técnico GTSP"/>
    <m/>
    <m/>
    <m/>
  </r>
  <r>
    <s v="149604"/>
    <x v="18"/>
    <s v="CERRADO GTSP"/>
    <s v="PROCESO TERMINADO EN LA LIQUIDACION"/>
    <s v="TRAMITE CONSULTA"/>
    <s v="Equipo Técnico GTSP"/>
    <m/>
    <m/>
    <m/>
  </r>
  <r>
    <s v="149605"/>
    <x v="18"/>
    <s v="CERRADO GTSP"/>
    <s v="PROCESO TERMINADO EN LA LIQUIDACION"/>
    <s v="TRAMITE CONSULTA"/>
    <s v="Equipo Técnico GTSP"/>
    <m/>
    <m/>
    <m/>
  </r>
  <r>
    <s v="149606"/>
    <x v="18"/>
    <s v="CERRADO GTSP"/>
    <s v="PROCESO TERMINADO EN LA LIQUIDACION"/>
    <s v="TRAMITE CONSULTA"/>
    <s v="Equipo Técnico GTSP"/>
    <m/>
    <m/>
    <m/>
  </r>
  <r>
    <s v="149607"/>
    <x v="18"/>
    <s v="CERRADO GTSP"/>
    <s v="PROCESO TERMINADO EN LA LIQUIDACION"/>
    <s v="TRAMITE CONSULTA"/>
    <s v="Equipo Técnico GTSP"/>
    <m/>
    <m/>
    <m/>
  </r>
  <r>
    <s v="149608"/>
    <x v="18"/>
    <s v="CERRADO GTSP"/>
    <s v="PROCESO TERMINADO EN LA LIQUIDACION"/>
    <s v="TRAMITE CONSULTA"/>
    <s v="Equipo Técnico GTSP"/>
    <m/>
    <m/>
    <m/>
  </r>
  <r>
    <s v="149613"/>
    <x v="18"/>
    <s v="CERRADO GTSP"/>
    <s v="PROCESO TERMINADO EN LA LIQUIDACION"/>
    <s v="TRAMITE CONSULTA"/>
    <s v="Equipo Técnico GTSP"/>
    <m/>
    <m/>
    <m/>
  </r>
  <r>
    <s v="149615"/>
    <x v="18"/>
    <s v="CERRADO GTSP"/>
    <s v="PROCESO TERMINADO EN LA LIQUIDACION"/>
    <s v="TRAMITE CONSULTA"/>
    <s v="Equipo Técnico GTSP"/>
    <m/>
    <m/>
    <m/>
  </r>
  <r>
    <s v="149664"/>
    <x v="18"/>
    <s v="CERRADO GTSP"/>
    <s v="GRAVAMEN CANCELADO"/>
    <s v="TRAMITE CONSULTA"/>
    <s v="ART 7° LEY 1001 DE 2005 GRAVÁMENES"/>
    <m/>
    <m/>
    <m/>
  </r>
  <r>
    <s v="149681"/>
    <x v="18"/>
    <s v="CERRADO GTSP"/>
    <s v="PROCESO TERMINADO EN LA LIQUIDACION"/>
    <s v="TRAMITE CONSULTA"/>
    <s v="Equipo Técnico GTSP"/>
    <m/>
    <m/>
    <m/>
  </r>
  <r>
    <s v="149682"/>
    <x v="18"/>
    <s v="CERRADO GTSP"/>
    <s v="PROCESO TERMINADO EN LA LIQUIDACION"/>
    <s v="TRAMITE CONSULTA"/>
    <s v="Equipo Técnico GTSP"/>
    <m/>
    <m/>
    <m/>
  </r>
  <r>
    <s v="149683"/>
    <x v="18"/>
    <s v="CERRADO GTSP"/>
    <s v="PROCESO TERMINADO EN LA LIQUIDACION"/>
    <s v="TRAMITE CONSULTA"/>
    <s v="Equipo Técnico GTSP"/>
    <m/>
    <m/>
    <m/>
  </r>
  <r>
    <s v="149684"/>
    <x v="18"/>
    <s v="CERRADO GTSP"/>
    <s v="PROCESO TERMINADO EN LA LIQUIDACION"/>
    <s v="TRAMITE CONSULTA"/>
    <s v="Equipo Técnico GTSP"/>
    <m/>
    <m/>
    <m/>
  </r>
  <r>
    <s v="149685"/>
    <x v="18"/>
    <s v="CERRADO GTSP"/>
    <s v="PROCESO TERMINADO EN LA LIQUIDACION"/>
    <s v="TRAMITE CONSULTA"/>
    <s v="Equipo Técnico GTSP"/>
    <m/>
    <m/>
    <m/>
  </r>
  <r>
    <s v="149686"/>
    <x v="18"/>
    <s v="CERRADO GTSP"/>
    <s v="PROCESO TERMINADO EN LA LIQUIDACION"/>
    <s v="TRAMITE CONSULTA"/>
    <s v="Equipo Técnico GTSP"/>
    <m/>
    <m/>
    <m/>
  </r>
  <r>
    <s v="149687"/>
    <x v="18"/>
    <s v="CERRADO GTSP"/>
    <s v="PROCESO TERMINADO EN LA LIQUIDACION"/>
    <s v="TRAMITE CONSULTA"/>
    <s v="Equipo Técnico GTSP"/>
    <m/>
    <m/>
    <m/>
  </r>
  <r>
    <s v="149688"/>
    <x v="18"/>
    <s v="CERRADO GTSP"/>
    <s v="PROCESO TERMINADO EN LA LIQUIDACION"/>
    <s v="TRAMITE CONSULTA"/>
    <s v="Equipo Técnico GTSP"/>
    <m/>
    <m/>
    <m/>
  </r>
  <r>
    <s v="149689"/>
    <x v="18"/>
    <s v="CERRADO GTSP"/>
    <s v="PROCESO TERMINADO EN LA LIQUIDACION"/>
    <s v="TRAMITE CONSULTA"/>
    <s v="Equipo Técnico GTSP"/>
    <m/>
    <m/>
    <m/>
  </r>
  <r>
    <s v="149690"/>
    <x v="18"/>
    <s v="CERRADO GTSP"/>
    <s v="PROCESO TERMINADO EN LA LIQUIDACION"/>
    <s v="TRAMITE CONSULTA"/>
    <s v="Equipo Técnico GTSP"/>
    <m/>
    <m/>
    <m/>
  </r>
  <r>
    <s v="149691"/>
    <x v="18"/>
    <s v="CERRADO GTSP"/>
    <s v="PROCESO TERMINADO EN LA LIQUIDACION"/>
    <s v="TRAMITE CONSULTA"/>
    <s v="Equipo Técnico GTSP"/>
    <m/>
    <m/>
    <m/>
  </r>
  <r>
    <s v="149692"/>
    <x v="18"/>
    <s v="CERRADO GTSP"/>
    <s v="PROCESO TERMINADO EN LA LIQUIDACION"/>
    <s v="TRAMITE CONSULTA"/>
    <s v="Equipo Técnico GTSP"/>
    <m/>
    <m/>
    <m/>
  </r>
  <r>
    <s v="150284"/>
    <x v="18"/>
    <s v="CERRADO GTSP"/>
    <s v="SIN ACTUACION"/>
    <s v="TRAMITE CONSULTA"/>
    <s v="ART 7° LEY 1001 DE 2005 GRAVÁMENES"/>
    <m/>
    <m/>
    <m/>
  </r>
  <r>
    <s v="156450"/>
    <x v="18"/>
    <s v="CERRADO GTSP"/>
    <s v="PROCESO TERMINADO EN LA LIQUIDACION"/>
    <s v="TRAMITE CONSULTA"/>
    <s v="Equipo Técnico GTSP"/>
    <m/>
    <m/>
    <m/>
  </r>
  <r>
    <s v="156456"/>
    <x v="18"/>
    <s v="CERRADO GTSP"/>
    <s v="PROCESO TERMINADO EN LA LIQUIDACION"/>
    <s v="TRAMITE CONSULTA"/>
    <s v="Equipo Técnico GTSP"/>
    <m/>
    <m/>
    <m/>
  </r>
  <r>
    <s v="156457"/>
    <x v="18"/>
    <s v="CERRADO GTSP"/>
    <s v="PROCESO TERMINADO EN LA LIQUIDACION"/>
    <s v="TRAMITE CONSULTA"/>
    <s v="Equipo Técnico GTSP"/>
    <m/>
    <m/>
    <m/>
  </r>
  <r>
    <s v="156458"/>
    <x v="18"/>
    <s v="CERRADO GTSP"/>
    <s v="PROCESO TERMINADO EN LA LIQUIDACION"/>
    <s v="TRAMITE CONSULTA"/>
    <s v="Equipo Técnico GTSP"/>
    <m/>
    <m/>
    <m/>
  </r>
  <r>
    <s v="156460"/>
    <x v="18"/>
    <s v="CERRADO GTSP"/>
    <s v="PROCESO TERMINADO EN LA LIQUIDACION"/>
    <s v="TRAMITE CONSULTA"/>
    <s v="Equipo Técnico GTSP"/>
    <m/>
    <m/>
    <m/>
  </r>
  <r>
    <s v="156468"/>
    <x v="18"/>
    <s v="CERRADO GTSP"/>
    <s v="PROCESO TERMINADO EN LA LIQUIDACION"/>
    <s v="TRAMITE CONSULTA"/>
    <s v="Equipo Técnico GTSP"/>
    <m/>
    <m/>
    <m/>
  </r>
  <r>
    <s v="156469"/>
    <x v="18"/>
    <s v="CERRADO GTSP"/>
    <s v="PROCESO TERMINADO EN LA LIQUIDACION"/>
    <s v="TRAMITE CONSULTA"/>
    <s v="Equipo Técnico GTSP"/>
    <m/>
    <m/>
    <m/>
  </r>
  <r>
    <s v="156470"/>
    <x v="18"/>
    <s v="CERRADO GTSP"/>
    <s v="PROCESO TERMINADO EN LA LIQUIDACION"/>
    <s v="TRAMITE CONSULTA"/>
    <s v="Equipo Técnico GTSP"/>
    <m/>
    <m/>
    <m/>
  </r>
  <r>
    <s v="156471"/>
    <x v="18"/>
    <s v="CERRADO GTSP"/>
    <s v="PROCESO TERMINADO EN LA LIQUIDACION"/>
    <s v="TRAMITE CONSULTA"/>
    <s v="Equipo Técnico GTSP"/>
    <m/>
    <m/>
    <m/>
  </r>
  <r>
    <s v="156472"/>
    <x v="18"/>
    <s v="CERRADO GTSP"/>
    <s v="PROCESO TERMINADO EN LA LIQUIDACION"/>
    <s v="TRAMITE CONSULTA"/>
    <s v="Equipo Técnico GTSP"/>
    <m/>
    <m/>
    <m/>
  </r>
  <r>
    <s v="156473"/>
    <x v="18"/>
    <s v="CERRADO GTSP"/>
    <s v="PROCESO TERMINADO EN LA LIQUIDACION"/>
    <s v="TRAMITE CONSULTA"/>
    <s v="Equipo Técnico GTSP"/>
    <m/>
    <m/>
    <m/>
  </r>
  <r>
    <s v="156484"/>
    <x v="18"/>
    <s v="CERRADO GTSP"/>
    <s v="PROCESO TERMINADO EN LA LIQUIDACION"/>
    <s v="TRAMITE CONSULTA"/>
    <s v="Equipo Técnico GTSP"/>
    <m/>
    <m/>
    <m/>
  </r>
  <r>
    <s v="156486"/>
    <x v="18"/>
    <s v="CERRADO GTSP"/>
    <s v="SIN ACTUACION"/>
    <s v="TRAMITE CONSULTA"/>
    <s v="ART 7° LEY 1001 DE 2005 GRAVÁMENES"/>
    <m/>
    <m/>
    <m/>
  </r>
  <r>
    <s v="156487"/>
    <x v="18"/>
    <s v="CERRADO GTSP"/>
    <s v="PROCESO TERMINADO EN LA LIQUIDACION"/>
    <s v="TRAMITE CONSULTA"/>
    <s v="Equipo Técnico GTSP"/>
    <m/>
    <m/>
    <m/>
  </r>
  <r>
    <s v="156488"/>
    <x v="18"/>
    <s v="CERRADO GTSP"/>
    <s v="PROCESO TERMINADO EN LA LIQUIDACION"/>
    <s v="TRAMITE CONSULTA"/>
    <s v="Equipo Técnico GTSP"/>
    <m/>
    <m/>
    <m/>
  </r>
  <r>
    <s v="156489"/>
    <x v="18"/>
    <s v="CERRADO GTSP"/>
    <s v="PROCESO TERMINADO EN LA LIQUIDACION"/>
    <s v="TRAMITE CONSULTA"/>
    <s v="Equipo Técnico GTSP"/>
    <m/>
    <m/>
    <m/>
  </r>
  <r>
    <s v="156491"/>
    <x v="18"/>
    <s v="CERRADO GTSP"/>
    <s v="SIN ACTUACION"/>
    <s v="TRAMITE CONSULTA"/>
    <s v="ART 7° LEY 1001 DE 2005 GRAVÁMENES"/>
    <m/>
    <m/>
    <m/>
  </r>
  <r>
    <s v="156498"/>
    <x v="18"/>
    <s v="CERRADO GTSP"/>
    <s v="PROCESO TERMINADO EN LA LIQUIDACION"/>
    <s v="TRAMITE CONSULTA"/>
    <s v="Equipo Técnico GTSP"/>
    <m/>
    <m/>
    <m/>
  </r>
  <r>
    <s v="156500"/>
    <x v="18"/>
    <s v="CERRADO GTSP"/>
    <s v="PROCESO TERMINADO EN LA LIQUIDACION"/>
    <s v="TRAMITE CONSULTA"/>
    <s v="Equipo Técnico GTSP"/>
    <m/>
    <m/>
    <m/>
  </r>
  <r>
    <s v="156501"/>
    <x v="18"/>
    <s v="CERRADO GTSP"/>
    <s v="PROCESO TERMINADO EN LA LIQUIDACION"/>
    <s v="TRAMITE CONSULTA"/>
    <s v="Equipo Técnico GTSP"/>
    <m/>
    <m/>
    <m/>
  </r>
  <r>
    <s v="156503"/>
    <x v="18"/>
    <s v="CERRADO GTSP"/>
    <s v="PROCESO TERMINADO EN LA LIQUIDACION"/>
    <s v="TRAMITE CONSULTA"/>
    <s v="Equipo Técnico GTSP"/>
    <m/>
    <m/>
    <m/>
  </r>
  <r>
    <s v="156513"/>
    <x v="18"/>
    <s v="CERRADO GTSP"/>
    <s v="PROCESO TERMINADO EN LA LIQUIDACION"/>
    <s v="TRAMITE CONSULTA"/>
    <s v="Equipo Técnico GTSP"/>
    <m/>
    <m/>
    <m/>
  </r>
  <r>
    <s v="156514"/>
    <x v="18"/>
    <s v="CERRADO GTSP"/>
    <s v="PROCESO TERMINADO EN LA LIQUIDACION"/>
    <s v="TRAMITE CONSULTA"/>
    <s v="Equipo Técnico GTSP"/>
    <m/>
    <m/>
    <m/>
  </r>
  <r>
    <s v="156518"/>
    <x v="18"/>
    <s v="CERRADO GTSP"/>
    <s v="PROCESO TERMINADO EN LA LIQUIDACION"/>
    <s v="TRAMITE CONSULTA"/>
    <s v="Equipo Técnico GTSP"/>
    <m/>
    <m/>
    <m/>
  </r>
  <r>
    <s v="156528"/>
    <x v="18"/>
    <s v="CERRADO GTSP"/>
    <s v="PROCESO TERMINADO EN LA LIQUIDACION"/>
    <s v="TRAMITE CONSULTA"/>
    <s v="Equipo Técnico GTSP"/>
    <m/>
    <m/>
    <m/>
  </r>
  <r>
    <s v="156535"/>
    <x v="18"/>
    <s v="CERRADO GTSP"/>
    <s v="SIN ACTUACION"/>
    <s v="TRAMITE CONSULTA"/>
    <s v="ART 7° LEY 1001 DE 2005 GRAVÁMENES"/>
    <m/>
    <m/>
    <m/>
  </r>
  <r>
    <s v="156605"/>
    <x v="18"/>
    <s v="CERRADO GTSP"/>
    <s v="PROCESO TERMINADO EN LA LIQUIDACION"/>
    <s v="TRAMITE CONSULTA"/>
    <s v="Equipo Técnico GTSP"/>
    <m/>
    <m/>
    <m/>
  </r>
  <r>
    <s v="156679"/>
    <x v="18"/>
    <s v="CERRADO GTSP"/>
    <s v="PROCESO TERMINADO EN LA LIQUIDACION"/>
    <s v="TRAMITE CONSULTA"/>
    <s v="Equipo Técnico GTSP"/>
    <m/>
    <m/>
    <m/>
  </r>
  <r>
    <s v="156713"/>
    <x v="18"/>
    <s v="CERRADO GTSP"/>
    <s v="SIN ACTUACION"/>
    <s v="TRAMITE CONSULTA"/>
    <s v="ART 7° LEY 1001 DE 2005 GRAVÁMENES"/>
    <m/>
    <m/>
    <m/>
  </r>
  <r>
    <s v="156735"/>
    <x v="18"/>
    <s v="CERRADO GTSP"/>
    <s v="PROCESO TERMINADO EN LA LIQUIDACION"/>
    <s v="TRAMITE CONSULTA"/>
    <s v="Equipo Técnico GTSP"/>
    <m/>
    <m/>
    <m/>
  </r>
  <r>
    <s v="156748"/>
    <x v="18"/>
    <s v="CERRADO GTSP"/>
    <s v="SIN ACTUACION"/>
    <s v="TRAMITE CONSULTA"/>
    <s v="ART 7° LEY 1001 DE 2005 GRAVÁMENES"/>
    <m/>
    <m/>
    <m/>
  </r>
  <r>
    <s v="156751"/>
    <x v="18"/>
    <s v="CERRADO GTSP"/>
    <s v="PROCESO TERMINADO EN LA LIQUIDACION"/>
    <s v="TRAMITE CONSULTA"/>
    <s v="Equipo Técnico GTSP"/>
    <m/>
    <m/>
    <m/>
  </r>
  <r>
    <s v="156752"/>
    <x v="18"/>
    <s v="CERRADO GTSP"/>
    <s v="PROCESO TERMINADO EN LA LIQUIDACION"/>
    <s v="TRAMITE CONSULTA"/>
    <s v="Equipo Técnico GTSP"/>
    <m/>
    <m/>
    <m/>
  </r>
  <r>
    <s v="156762"/>
    <x v="18"/>
    <s v="CERRADO GTSP"/>
    <s v="SIN ACTUACION"/>
    <s v="TRAMITE CONSULTA"/>
    <s v="ART 7° LEY 1001 DE 2005 GRAVÁMENES"/>
    <m/>
    <m/>
    <m/>
  </r>
  <r>
    <s v="158007"/>
    <x v="18"/>
    <s v="CERRADO GTSP"/>
    <s v="SIN ACTUACION"/>
    <s v="TRAMITE CONSULTA"/>
    <s v="ART 7° LEY 1001 DE 2005 GRAVÁMENES"/>
    <m/>
    <m/>
    <m/>
  </r>
  <r>
    <s v="158008"/>
    <x v="18"/>
    <s v="CERRADO GTSP"/>
    <s v="SIN ACTUACION"/>
    <s v="TRAMITE CONSULTA"/>
    <s v="ART 7° LEY 1001 DE 2005 GRAVÁMENES"/>
    <m/>
    <m/>
    <m/>
  </r>
  <r>
    <s v="158009"/>
    <x v="18"/>
    <s v="CERRADO GTSP"/>
    <s v="SIN ACTUACION"/>
    <s v="TRAMITE CONSULTA"/>
    <s v="ART 7° LEY 1001 DE 2005 GRAVÁMENES"/>
    <m/>
    <m/>
    <m/>
  </r>
  <r>
    <s v="158010"/>
    <x v="18"/>
    <s v="CERRADO GTSP"/>
    <s v="SIN ACTUACION"/>
    <s v="TRAMITE CONSULTA"/>
    <s v="ART 7° LEY 1001 DE 2005 GRAVÁMENES"/>
    <m/>
    <m/>
    <m/>
  </r>
  <r>
    <s v="158011"/>
    <x v="18"/>
    <s v="CERRADO GTSP"/>
    <s v="SIN ACTUACION"/>
    <s v="TRAMITE CONSULTA"/>
    <s v="ART 7° LEY 1001 DE 2005 GRAVÁMENES"/>
    <m/>
    <m/>
    <m/>
  </r>
  <r>
    <s v="158012"/>
    <x v="18"/>
    <s v="CERRADO GTSP"/>
    <s v="SIN ACTUACION"/>
    <s v="TRAMITE CONSULTA"/>
    <s v="ART 7° LEY 1001 DE 2005 GRAVÁMENES"/>
    <m/>
    <m/>
    <m/>
  </r>
  <r>
    <s v="158013"/>
    <x v="18"/>
    <s v="CERRADO GTSP"/>
    <s v="SIN ACTUACION"/>
    <s v="TRAMITE CONSULTA"/>
    <s v="ART 7° LEY 1001 DE 2005 GRAVÁMENES"/>
    <m/>
    <m/>
    <m/>
  </r>
  <r>
    <s v="158014"/>
    <x v="18"/>
    <s v="CERRADO GTSP"/>
    <s v="SIN ACTUACION"/>
    <s v="TRAMITE CONSULTA"/>
    <s v="ART 7° LEY 1001 DE 2005 GRAVÁMENES"/>
    <m/>
    <m/>
    <m/>
  </r>
  <r>
    <s v="158015"/>
    <x v="18"/>
    <s v="CERRADO GTSP"/>
    <s v="SIN ACTUACION"/>
    <s v="TRAMITE CONSULTA"/>
    <s v="ART 7° LEY 1001 DE 2005 GRAVÁMENES"/>
    <m/>
    <m/>
    <m/>
  </r>
  <r>
    <s v="158016"/>
    <x v="18"/>
    <s v="CERRADO GTSP"/>
    <s v="EN TRAMITE ACTUACIÓN ADMINISTRATIVA"/>
    <s v="TRAMITE CONSULTA"/>
    <s v="Equipo Técnico GTSP"/>
    <m/>
    <m/>
    <m/>
  </r>
  <r>
    <s v="158017"/>
    <x v="18"/>
    <s v="CERRADO GTSP"/>
    <s v="SIN ACTUACION"/>
    <s v="TRAMITE CONSULTA"/>
    <s v="ART 7° LEY 1001 DE 2005 GRAVÁMENES"/>
    <m/>
    <m/>
    <m/>
  </r>
  <r>
    <s v="158018"/>
    <x v="18"/>
    <s v="CERRADO GTSP"/>
    <s v="SIN ACTUACION"/>
    <s v="TRAMITE CONSULTA"/>
    <s v="ART 7° LEY 1001 DE 2005 GRAVÁMENES"/>
    <m/>
    <m/>
    <m/>
  </r>
  <r>
    <s v="158019"/>
    <x v="18"/>
    <s v="CERRADO GTSP"/>
    <s v="SIN ACTUACION"/>
    <s v="TRAMITE CONSULTA"/>
    <s v="ART 7° LEY 1001 DE 2005 GRAVÁMENES"/>
    <m/>
    <m/>
    <m/>
  </r>
  <r>
    <s v="158020"/>
    <x v="18"/>
    <s v="CERRADO GTSP"/>
    <s v="SIN ACTUACION"/>
    <s v="TRAMITE CONSULTA"/>
    <s v="ART 7° LEY 1001 DE 2005 GRAVÁMENES"/>
    <m/>
    <m/>
    <m/>
  </r>
  <r>
    <s v="158021"/>
    <x v="18"/>
    <s v="CERRADO GTSP"/>
    <s v="SIN ACTUACION"/>
    <s v="TRAMITE CONSULTA"/>
    <s v="ART 7° LEY 1001 DE 2005 GRAVÁMENES"/>
    <m/>
    <m/>
    <m/>
  </r>
  <r>
    <s v="158022"/>
    <x v="18"/>
    <s v="CERRADO GTSP"/>
    <s v="SIN ACTUACION"/>
    <s v="TRAMITE CONSULTA"/>
    <s v="ART 7° LEY 1001 DE 2005 GRAVÁMENES"/>
    <m/>
    <m/>
    <m/>
  </r>
  <r>
    <s v="158023"/>
    <x v="18"/>
    <s v="CERRADO GTSP"/>
    <s v="SIN ACTUACION"/>
    <s v="TRAMITE CONSULTA"/>
    <s v="ART 7° LEY 1001 DE 2005 GRAVÁMENES"/>
    <m/>
    <m/>
    <m/>
  </r>
  <r>
    <s v="158024"/>
    <x v="18"/>
    <s v="CERRADO GTSP"/>
    <s v="SIN ACTUACION"/>
    <s v="TRAMITE CONSULTA"/>
    <s v="ART 7° LEY 1001 DE 2005 GRAVÁMENES"/>
    <m/>
    <m/>
    <m/>
  </r>
  <r>
    <s v="158025"/>
    <x v="18"/>
    <s v="CERRADO GTSP"/>
    <s v="SIN ACTUACION"/>
    <s v="TRAMITE CONSULTA"/>
    <s v="ART 7° LEY 1001 DE 2005 GRAVÁMENES"/>
    <m/>
    <m/>
    <m/>
  </r>
  <r>
    <s v="158028"/>
    <x v="18"/>
    <s v="CERRADO GTSP"/>
    <s v="SIN ACTUACION"/>
    <s v="TRAMITE CONSULTA"/>
    <s v="ART 7° LEY 1001 DE 2005 GRAVÁMENES"/>
    <m/>
    <m/>
    <m/>
  </r>
  <r>
    <s v="158029"/>
    <x v="18"/>
    <s v="CERRADO GTSP"/>
    <s v="SIN ACTUACION"/>
    <s v="TRAMITE CONSULTA"/>
    <s v="ART 7° LEY 1001 DE 2005 GRAVÁMENES"/>
    <m/>
    <m/>
    <m/>
  </r>
  <r>
    <s v="158030"/>
    <x v="18"/>
    <s v="CERRADO GTSP"/>
    <s v="SIN ACTUACION"/>
    <s v="TRAMITE CONSULTA"/>
    <s v="ART 7° LEY 1001 DE 2005 GRAVÁMENES"/>
    <m/>
    <m/>
    <m/>
  </r>
  <r>
    <s v="158031"/>
    <x v="18"/>
    <s v="CERRADO GTSP"/>
    <s v="SIN ACTUACION"/>
    <s v="TRAMITE CONSULTA"/>
    <s v="ART 7° LEY 1001 DE 2005 GRAVÁMENES"/>
    <m/>
    <m/>
    <m/>
  </r>
  <r>
    <s v="158033"/>
    <x v="18"/>
    <s v="CERRADO GTSP"/>
    <s v="SIN ACTUACION"/>
    <s v="TRAMITE CONSULTA"/>
    <s v="ART 7° LEY 1001 DE 2005 GRAVÁMENES"/>
    <m/>
    <m/>
    <m/>
  </r>
  <r>
    <s v="158034"/>
    <x v="18"/>
    <s v="CERRADO GTSP"/>
    <s v="PROCESO TERMINADO EN LA LIQUIDACION"/>
    <s v="TRAMITE CONSULTA"/>
    <s v="Equipo Técnico GTSP"/>
    <m/>
    <m/>
    <m/>
  </r>
  <r>
    <s v="158035"/>
    <x v="18"/>
    <s v="CERRADO GTSP"/>
    <s v="PROCESO TERMINADO EN LA LIQUIDACION"/>
    <s v="TRAMITE CONSULTA"/>
    <s v="Equipo Técnico GTSP"/>
    <m/>
    <m/>
    <m/>
  </r>
  <r>
    <s v="158037"/>
    <x v="18"/>
    <s v="CERRADO GTSP"/>
    <s v="PROCESO TERMINADO EN LA LIQUIDACION"/>
    <s v="TRAMITE CONSULTA"/>
    <s v="Equipo Técnico GTSP"/>
    <m/>
    <m/>
    <m/>
  </r>
  <r>
    <s v="158038"/>
    <x v="18"/>
    <s v="CERRADO GTSP"/>
    <s v="SIN ACTUACION"/>
    <s v="TRAMITE CONSULTA"/>
    <s v="ART 7° LEY 1001 DE 2005 GRAVÁMENES"/>
    <m/>
    <m/>
    <m/>
  </r>
  <r>
    <s v="158039"/>
    <x v="18"/>
    <s v="CERRADO GTSP"/>
    <s v="SIN ACTUACION"/>
    <s v="TRAMITE CONSULTA"/>
    <s v="ART 7° LEY 1001 DE 2005 GRAVÁMENES"/>
    <m/>
    <m/>
    <m/>
  </r>
  <r>
    <s v="158040"/>
    <x v="18"/>
    <s v="CERRADO GTSP"/>
    <s v="PROCESO TERMINADO EN LA LIQUIDACION"/>
    <s v="TRAMITE CONSULTA"/>
    <s v="Equipo Técnico GTSP"/>
    <m/>
    <m/>
    <m/>
  </r>
  <r>
    <s v="158041"/>
    <x v="18"/>
    <s v="CERRADO GTSP"/>
    <s v="SIN ACTUACION"/>
    <s v="TRAMITE CONSULTA"/>
    <s v="ART 7° LEY 1001 DE 2005 GRAVÁMENES"/>
    <m/>
    <m/>
    <m/>
  </r>
  <r>
    <s v="158042"/>
    <x v="18"/>
    <s v="CERRADO GTSP"/>
    <s v="PROCESO TERMINADO EN LA LIQUIDACION"/>
    <s v="TRAMITE CONSULTA"/>
    <s v="Equipo Técnico GTSP"/>
    <m/>
    <m/>
    <m/>
  </r>
  <r>
    <s v="158043"/>
    <x v="18"/>
    <s v="CERRADO GTSP"/>
    <s v="SIN ACTUACION"/>
    <s v="TRAMITE CONSULTA"/>
    <s v="ART 7° LEY 1001 DE 2005 GRAVÁMENES"/>
    <m/>
    <m/>
    <m/>
  </r>
  <r>
    <s v="158044"/>
    <x v="18"/>
    <s v="CERRADO GTSP"/>
    <s v="SIN ACTUACION"/>
    <s v="TRAMITE CONSULTA"/>
    <s v="ART 7° LEY 1001 DE 2005 GRAVÁMENES"/>
    <m/>
    <m/>
    <m/>
  </r>
  <r>
    <s v="158045"/>
    <x v="18"/>
    <s v="CERRADO GTSP"/>
    <s v="SIN ACTUACION"/>
    <s v="TRAMITE CONSULTA"/>
    <s v="ART 7° LEY 1001 DE 2005 GRAVÁMENES"/>
    <m/>
    <m/>
    <m/>
  </r>
  <r>
    <s v="158046"/>
    <x v="18"/>
    <s v="CERRADO GTSP"/>
    <s v="PROCESO TERMINADO EN LA LIQUIDACION"/>
    <s v="TRAMITE CONSULTA"/>
    <s v="Equipo Técnico GTSP"/>
    <m/>
    <m/>
    <m/>
  </r>
  <r>
    <s v="158047"/>
    <x v="18"/>
    <s v="CERRADO GTSP"/>
    <s v="SIN ACTUACION"/>
    <s v="TRAMITE CONSULTA"/>
    <s v="ART 7° LEY 1001 DE 2005 GRAVÁMENES"/>
    <m/>
    <m/>
    <m/>
  </r>
  <r>
    <s v="158048"/>
    <x v="18"/>
    <s v="CERRADO GTSP"/>
    <s v="SIN ACTUACION"/>
    <s v="TRAMITE CONSULTA"/>
    <s v="ART 7° LEY 1001 DE 2005 GRAVÁMENES"/>
    <m/>
    <m/>
    <m/>
  </r>
  <r>
    <s v="158049"/>
    <x v="18"/>
    <s v="CERRADO GTSP"/>
    <s v="PROCESO TERMINADO EN LA LIQUIDACION"/>
    <s v="TRAMITE CONSULTA"/>
    <s v="Equipo Técnico GTSP"/>
    <m/>
    <m/>
    <m/>
  </r>
  <r>
    <s v="158051"/>
    <x v="18"/>
    <s v="CERRADO GTSP"/>
    <s v="SIN ACTUACION"/>
    <s v="TRAMITE CONSULTA"/>
    <s v="ART 7° LEY 1001 DE 2005 GRAVÁMENES"/>
    <m/>
    <m/>
    <m/>
  </r>
  <r>
    <s v="158052"/>
    <x v="18"/>
    <s v="CERRADO GTSP"/>
    <s v="GESTIÓN CULMINADA"/>
    <s v="TRAMITE CONSULTA"/>
    <s v="ART 7° LEY 1001 DE 2005 GRAVÁMENES"/>
    <m/>
    <m/>
    <m/>
  </r>
  <r>
    <s v="158054"/>
    <x v="18"/>
    <s v="CERRADO GTSP"/>
    <s v="SIN ACTUACION"/>
    <s v="TRAMITE CONSULTA"/>
    <s v="ART 7° LEY 1001 DE 2005 GRAVÁMENES"/>
    <m/>
    <m/>
    <m/>
  </r>
  <r>
    <s v="158055"/>
    <x v="18"/>
    <s v="CERRADO GTSP"/>
    <s v="PROCESO TERMINADO EN LA LIQUIDACION"/>
    <s v="TRAMITE CONSULTA"/>
    <s v="Equipo Técnico GTSP"/>
    <m/>
    <m/>
    <m/>
  </r>
  <r>
    <s v="158056"/>
    <x v="18"/>
    <s v="CERRADO GTSP"/>
    <s v="PROCESO TERMINADO EN LA LIQUIDACION"/>
    <s v="TRAMITE CONSULTA"/>
    <s v="Equipo Técnico GTSP"/>
    <m/>
    <m/>
    <m/>
  </r>
  <r>
    <s v="158057"/>
    <x v="18"/>
    <s v="CERRADO GTSP"/>
    <s v="SIN ACTUACION"/>
    <s v="TRAMITE CONSULTA"/>
    <s v="ART 7° LEY 1001 DE 2005 GRAVÁMENES"/>
    <m/>
    <m/>
    <m/>
  </r>
  <r>
    <s v="158058"/>
    <x v="18"/>
    <s v="CERRADO GTSP"/>
    <s v="SIN ACTUACION"/>
    <s v="TRAMITE CONSULTA"/>
    <s v="ART 7° LEY 1001 DE 2005 GRAVÁMENES"/>
    <m/>
    <m/>
    <m/>
  </r>
  <r>
    <s v="158059"/>
    <x v="18"/>
    <s v="CERRADO GTSP"/>
    <s v="SIN ACTUACION"/>
    <s v="TRAMITE CONSULTA"/>
    <s v="ART 7° LEY 1001 DE 2005 GRAVÁMENES"/>
    <m/>
    <m/>
    <m/>
  </r>
  <r>
    <s v="158060"/>
    <x v="18"/>
    <s v="CERRADO GTSP"/>
    <s v="GESTIÓN CULMINADA"/>
    <s v="TRAMITE CONSULTA"/>
    <s v="ART 7° LEY 1001 DE 2005 GRAVÁMENES"/>
    <m/>
    <m/>
    <m/>
  </r>
  <r>
    <s v="158061"/>
    <x v="18"/>
    <s v="CERRADO GTSP"/>
    <s v="SIN ACTUACION"/>
    <s v="TRAMITE CONSULTA"/>
    <s v="ART 7° LEY 1001 DE 2005 GRAVÁMENES"/>
    <m/>
    <m/>
    <m/>
  </r>
  <r>
    <s v="158063"/>
    <x v="18"/>
    <s v="CERRADO GTSP"/>
    <s v="SIN ACTUACION"/>
    <s v="TRAMITE CONSULTA"/>
    <s v="ART 7° LEY 1001 DE 2005 GRAVÁMENES"/>
    <m/>
    <m/>
    <m/>
  </r>
  <r>
    <s v="158064"/>
    <x v="18"/>
    <s v="CERRADO GTSP"/>
    <s v="SIN ACTUACION"/>
    <s v="TRAMITE CONSULTA"/>
    <s v="ART 7° LEY 1001 DE 2005 GRAVÁMENES"/>
    <m/>
    <m/>
    <m/>
  </r>
  <r>
    <s v="158065"/>
    <x v="18"/>
    <s v="CERRADO GTSP"/>
    <s v="SIN ACTUACION"/>
    <s v="TRAMITE CONSULTA"/>
    <s v="ART 7° LEY 1001 DE 2005 GRAVÁMENES"/>
    <m/>
    <m/>
    <m/>
  </r>
  <r>
    <s v="158068"/>
    <x v="18"/>
    <s v="CERRADO GTSP"/>
    <s v="SUSTANCIAR ACTO ADMINISTRATIVO"/>
    <s v="TRAMITE CONSULTA"/>
    <s v="ART 7° LEY 1001 DE 2005 GRAVÁMENES"/>
    <m/>
    <m/>
    <m/>
  </r>
  <r>
    <s v="158069"/>
    <x v="18"/>
    <s v="CERRADO GTSP"/>
    <s v="SIN ACTUACION"/>
    <s v="TRAMITE CONSULTA"/>
    <s v="ART 7° LEY 1001 DE 2005 GRAVÁMENES"/>
    <m/>
    <m/>
    <m/>
  </r>
  <r>
    <s v="158072"/>
    <x v="18"/>
    <s v="CERRADO GTSP"/>
    <s v="SIN ACTUACION"/>
    <s v="TRAMITE CONSULTA"/>
    <s v="ART 7° LEY 1001 DE 2005 GRAVÁMENES"/>
    <m/>
    <m/>
    <m/>
  </r>
  <r>
    <s v="158073"/>
    <x v="18"/>
    <s v="CERRADO GTSP"/>
    <s v="PROCESO TERMINADO EN LA LIQUIDACION"/>
    <s v="TRAMITE CONSULTA"/>
    <s v="Equipo Técnico GTSP"/>
    <m/>
    <m/>
    <m/>
  </r>
  <r>
    <s v="158074"/>
    <x v="18"/>
    <s v="CERRADO GTSP"/>
    <s v="GESTIÓN CULMINADA"/>
    <s v="TRAMITE CONSULTA"/>
    <s v="ART 7° LEY 1001 DE 2005 GRAVÁMENES"/>
    <m/>
    <m/>
    <m/>
  </r>
  <r>
    <s v="158075"/>
    <x v="18"/>
    <s v="CERRADO GTSP"/>
    <s v="SIN ACTUACION"/>
    <s v="TRAMITE CONSULTA"/>
    <s v="ART 7° LEY 1001 DE 2005 GRAVÁMENES"/>
    <m/>
    <m/>
    <m/>
  </r>
  <r>
    <s v="158077"/>
    <x v="18"/>
    <s v="CERRADO GTSP"/>
    <s v="SIN ACTUACION"/>
    <s v="TRAMITE CONSULTA"/>
    <s v="ART 7° LEY 1001 DE 2005 GRAVÁMENES"/>
    <m/>
    <m/>
    <m/>
  </r>
  <r>
    <s v="158078"/>
    <x v="18"/>
    <s v="CERRADO GTSP"/>
    <s v="SIN ACTUACION"/>
    <s v="TRAMITE CONSULTA"/>
    <s v="ART 7° LEY 1001 DE 2005 GRAVÁMENES"/>
    <m/>
    <m/>
    <m/>
  </r>
  <r>
    <s v="158080"/>
    <x v="18"/>
    <s v="CERRADO GTSP"/>
    <s v="SIN ACTUACION"/>
    <s v="TRAMITE CONSULTA"/>
    <s v="ART 7° LEY 1001 DE 2005 GRAVÁMENES"/>
    <m/>
    <m/>
    <m/>
  </r>
  <r>
    <s v="158081"/>
    <x v="18"/>
    <s v="CERRADO GTSP"/>
    <s v="SIN ACTUACION"/>
    <s v="TRAMITE CONSULTA"/>
    <s v="ART 7° LEY 1001 DE 2005 GRAVÁMENES"/>
    <m/>
    <m/>
    <m/>
  </r>
  <r>
    <s v="158082"/>
    <x v="18"/>
    <s v="CERRADO GTSP"/>
    <s v="SIN ACTUACION"/>
    <s v="TRAMITE CONSULTA"/>
    <s v="ART 7° LEY 1001 DE 2005 GRAVÁMENES"/>
    <m/>
    <m/>
    <m/>
  </r>
  <r>
    <s v="158084"/>
    <x v="18"/>
    <s v="CERRADO GTSP"/>
    <s v="SIN ACTUACION"/>
    <s v="TRAMITE CONSULTA"/>
    <s v="ART 7° LEY 1001 DE 2005 GRAVÁMENES"/>
    <m/>
    <m/>
    <m/>
  </r>
  <r>
    <s v="158087"/>
    <x v="18"/>
    <s v="CERRADO GTSP"/>
    <s v="PROCESO TERMINADO EN LA LIQUIDACION"/>
    <s v="TRAMITE CONSULTA"/>
    <s v="Equipo Técnico GTSP"/>
    <m/>
    <m/>
    <m/>
  </r>
  <r>
    <s v="158088"/>
    <x v="18"/>
    <s v="CERRADO GTSP"/>
    <s v="SIN ACTUACION"/>
    <s v="TRAMITE CONSULTA"/>
    <s v="ART 7° LEY 1001 DE 2005 GRAVÁMENES"/>
    <m/>
    <m/>
    <m/>
  </r>
  <r>
    <s v="158089"/>
    <x v="18"/>
    <s v="CERRADO GTSP"/>
    <s v="SIN ACTUACION"/>
    <s v="TRAMITE CONSULTA"/>
    <s v="ART 7° LEY 1001 DE 2005 GRAVÁMENES"/>
    <m/>
    <m/>
    <m/>
  </r>
  <r>
    <s v="158090"/>
    <x v="18"/>
    <s v="CERRADO GTSP"/>
    <s v="PROCESO TERMINADO EN LA LIQUIDACION"/>
    <s v="TRAMITE CONSULTA"/>
    <s v="Equipo Técnico GTSP"/>
    <m/>
    <m/>
    <m/>
  </r>
  <r>
    <s v="158091"/>
    <x v="18"/>
    <s v="CERRADO GTSP"/>
    <s v="PROCESO TERMINADO EN LA LIQUIDACION"/>
    <s v="TRAMITE CONSULTA"/>
    <s v="Equipo Técnico GTSP"/>
    <m/>
    <m/>
    <m/>
  </r>
  <r>
    <s v="158092"/>
    <x v="18"/>
    <s v="CERRADO GTSP"/>
    <s v="PROCESO TERMINADO EN LA LIQUIDACION"/>
    <s v="TRAMITE CONSULTA"/>
    <s v="Equipo Técnico GTSP"/>
    <m/>
    <m/>
    <m/>
  </r>
  <r>
    <s v="158093"/>
    <x v="18"/>
    <s v="CERRADO GTSP"/>
    <s v="SIN ACTUACION"/>
    <s v="TRAMITE CONSULTA"/>
    <s v="ART 7° LEY 1001 DE 2005 GRAVÁMENES"/>
    <m/>
    <m/>
    <m/>
  </r>
  <r>
    <s v="158094"/>
    <x v="18"/>
    <s v="CERRADO GTSP"/>
    <s v="SIN ACTUACION"/>
    <s v="TRAMITE CONSULTA"/>
    <s v="ART 7° LEY 1001 DE 2005 GRAVÁMENES"/>
    <m/>
    <m/>
    <m/>
  </r>
  <r>
    <s v="158096"/>
    <x v="18"/>
    <s v="CERRADO GTSP"/>
    <s v="PROCESO TERMINADO EN LA LIQUIDACION"/>
    <s v="TRAMITE CONSULTA"/>
    <s v="Equipo Técnico GTSP"/>
    <m/>
    <m/>
    <m/>
  </r>
  <r>
    <s v="158097"/>
    <x v="18"/>
    <s v="CERRADO GTSP"/>
    <s v="SIN ACTUACION"/>
    <s v="TRAMITE CONSULTA"/>
    <s v="ART 7° LEY 1001 DE 2005 GRAVÁMENES"/>
    <m/>
    <m/>
    <m/>
  </r>
  <r>
    <s v="158098"/>
    <x v="18"/>
    <s v="CERRADO GTSP"/>
    <s v="SIN ACTUACION"/>
    <s v="TRAMITE CONSULTA"/>
    <s v="ART 7° LEY 1001 DE 2005 GRAVÁMENES"/>
    <m/>
    <m/>
    <m/>
  </r>
  <r>
    <s v="158099"/>
    <x v="18"/>
    <s v="CERRADO GTSP"/>
    <s v="SIN ACTUACION"/>
    <s v="TRAMITE CONSULTA"/>
    <s v="ART 7° LEY 1001 DE 2005 GRAVÁMENES"/>
    <m/>
    <m/>
    <m/>
  </r>
  <r>
    <s v="158101"/>
    <x v="18"/>
    <s v="CERRADO GTSP"/>
    <s v="SIN ACTUACION"/>
    <s v="TRAMITE CONSULTA"/>
    <s v="ART 7° LEY 1001 DE 2005 GRAVÁMENES"/>
    <m/>
    <m/>
    <m/>
  </r>
  <r>
    <s v="158103"/>
    <x v="18"/>
    <s v="CERRADO GTSP"/>
    <s v="SIN ACTUACION"/>
    <s v="TRAMITE CONSULTA"/>
    <s v="ART 7° LEY 1001 DE 2005 GRAVÁMENES"/>
    <m/>
    <m/>
    <m/>
  </r>
  <r>
    <s v="158104"/>
    <x v="18"/>
    <s v="CERRADO GTSP"/>
    <s v="SIN ACTUACION"/>
    <s v="TRAMITE CONSULTA"/>
    <s v="ART 7° LEY 1001 DE 2005 GRAVÁMENES"/>
    <m/>
    <m/>
    <m/>
  </r>
  <r>
    <s v="158162"/>
    <x v="18"/>
    <s v="CERRADO GTSP"/>
    <s v="SIN ACTUACION"/>
    <s v="TRAMITE CONSULTA"/>
    <s v="ART 7° LEY 1001 DE 2005 GRAVÁMENES"/>
    <m/>
    <m/>
    <m/>
  </r>
  <r>
    <s v="158164"/>
    <x v="18"/>
    <s v="CERRADO GTSP"/>
    <s v="PROCESO TERMINADO EN LA LIQUIDACION"/>
    <s v="TRAMITE CONSULTA"/>
    <s v="Equipo Técnico GTSP"/>
    <m/>
    <m/>
    <m/>
  </r>
  <r>
    <s v="158165"/>
    <x v="18"/>
    <s v="CERRADO GTSP"/>
    <s v="SIN ACTUACION"/>
    <s v="TRAMITE CONSULTA"/>
    <s v="ART 7° LEY 1001 DE 2005 GRAVÁMENES"/>
    <m/>
    <m/>
    <m/>
  </r>
  <r>
    <s v="158166"/>
    <x v="18"/>
    <s v="CERRADO GTSP"/>
    <s v="SIN ACTUACION"/>
    <s v="TRAMITE CONSULTA"/>
    <s v="ART 7° LEY 1001 DE 2005 GRAVÁMENES"/>
    <m/>
    <m/>
    <m/>
  </r>
  <r>
    <s v="158167"/>
    <x v="18"/>
    <s v="CERRADO GTSP"/>
    <s v="SIN ACTUACION"/>
    <s v="TRAMITE CONSULTA"/>
    <s v="ART 7° LEY 1001 DE 2005 GRAVÁMENES"/>
    <m/>
    <m/>
    <m/>
  </r>
  <r>
    <s v="158168"/>
    <x v="18"/>
    <s v="CERRADO GTSP"/>
    <s v="SIN ACTUACION"/>
    <s v="TRAMITE CONSULTA"/>
    <s v="ART 7° LEY 1001 DE 2005 GRAVÁMENES"/>
    <m/>
    <m/>
    <m/>
  </r>
  <r>
    <s v="158170"/>
    <x v="18"/>
    <s v="CERRADO GTSP"/>
    <s v="EN TRAMITE ACTUACIÓN ADMINISTRATIVA"/>
    <s v="TRAMITE CONSULTA"/>
    <s v="ART 7° LEY 1001 DE 2005 GRAVÁMENES"/>
    <m/>
    <m/>
    <m/>
  </r>
  <r>
    <s v="158171"/>
    <x v="18"/>
    <s v="CERRADO GTSP"/>
    <s v="SIN ACTUACION"/>
    <s v="TRAMITE CONSULTA"/>
    <s v="ART 7° LEY 1001 DE 2005 GRAVÁMENES"/>
    <m/>
    <m/>
    <m/>
  </r>
  <r>
    <s v="158172"/>
    <x v="18"/>
    <s v="CERRADO GTSP"/>
    <s v="SIN ACTUACION"/>
    <s v="TRAMITE CONSULTA"/>
    <s v="ART 7° LEY 1001 DE 2005 GRAVÁMENES"/>
    <m/>
    <m/>
    <m/>
  </r>
  <r>
    <s v="158190"/>
    <x v="18"/>
    <s v="CERRADO GTSP"/>
    <s v="SIN ACTUACION"/>
    <s v="TRAMITE CONSULTA"/>
    <s v="ART 7° LEY 1001 DE 2005 GRAVÁMENES"/>
    <m/>
    <m/>
    <m/>
  </r>
  <r>
    <s v="158191"/>
    <x v="18"/>
    <s v="CERRADO GTSP"/>
    <s v="SIN ACTUACION"/>
    <s v="TRAMITE CONSULTA"/>
    <s v="ART 7° LEY 1001 DE 2005 GRAVÁMENES"/>
    <m/>
    <m/>
    <m/>
  </r>
  <r>
    <s v="158195"/>
    <x v="18"/>
    <s v="CERRADO GTSP"/>
    <s v="SIN ACTUACION"/>
    <s v="TRAMITE CONSULTA"/>
    <s v="ART 7° LEY 1001 DE 2005 GRAVÁMENES"/>
    <m/>
    <m/>
    <m/>
  </r>
  <r>
    <s v="158197"/>
    <x v="18"/>
    <s v="CERRADO GTSP"/>
    <s v="SIN ACTUACION"/>
    <s v="TRAMITE CONSULTA"/>
    <s v="ART 7° LEY 1001 DE 2005 GRAVÁMENES"/>
    <m/>
    <m/>
    <m/>
  </r>
  <r>
    <s v="158198"/>
    <x v="18"/>
    <s v="CERRADO GTSP"/>
    <s v="SIN ACTUACION"/>
    <s v="TRAMITE CONSULTA"/>
    <s v="ART 7° LEY 1001 DE 2005 GRAVÁMENES"/>
    <m/>
    <m/>
    <m/>
  </r>
  <r>
    <s v="158208"/>
    <x v="18"/>
    <s v="CERRADO GTSP"/>
    <s v="SIN ACTUACION"/>
    <s v="TRAMITE CONSULTA"/>
    <s v="ART 7° LEY 1001 DE 2005 GRAVÁMENES"/>
    <m/>
    <m/>
    <m/>
  </r>
  <r>
    <s v="158426"/>
    <x v="18"/>
    <s v="CERRADO GTSP"/>
    <s v="PROCESO TERMINADO EN LA LIQUIDACION"/>
    <s v="TRAMITE CONSULTA"/>
    <s v="Equipo Técnico GTSP"/>
    <m/>
    <m/>
    <m/>
  </r>
  <r>
    <s v="158427"/>
    <x v="18"/>
    <s v="CERRADO GTSP"/>
    <s v="PROCESO TERMINADO EN LA LIQUIDACION"/>
    <s v="TRAMITE CONSULTA"/>
    <s v="Equipo Técnico GTSP"/>
    <m/>
    <m/>
    <m/>
  </r>
  <r>
    <s v="158428"/>
    <x v="18"/>
    <s v="CERRADO GTSP"/>
    <s v="SIN ACTUACION"/>
    <s v="TRAMITE CONSULTA"/>
    <s v="ART 7° LEY 1001 DE 2005 GRAVÁMENES"/>
    <m/>
    <m/>
    <m/>
  </r>
  <r>
    <s v="158429"/>
    <x v="18"/>
    <s v="CERRADO GTSP"/>
    <s v="SIN ACTUACION"/>
    <s v="TRAMITE CONSULTA"/>
    <s v="ART 7° LEY 1001 DE 2005 GRAVÁMENES"/>
    <m/>
    <m/>
    <m/>
  </r>
  <r>
    <s v="158430"/>
    <x v="18"/>
    <s v="CERRADO GTSP"/>
    <s v="PROCESO TERMINADO EN LA LIQUIDACION"/>
    <s v="TRAMITE CONSULTA"/>
    <s v="Equipo Técnico GTSP"/>
    <m/>
    <m/>
    <m/>
  </r>
  <r>
    <s v="158432"/>
    <x v="18"/>
    <s v="CERRADO GTSP"/>
    <s v="SIN ACTUACION"/>
    <s v="TRAMITE CONSULTA"/>
    <s v="ART 7° LEY 1001 DE 2005 GRAVÁMENES"/>
    <m/>
    <m/>
    <m/>
  </r>
  <r>
    <s v="158436"/>
    <x v="18"/>
    <s v="CERRADO GTSP"/>
    <s v="SIN ACTUACION"/>
    <s v="TRAMITE CONSULTA"/>
    <s v="ART 7° LEY 1001 DE 2005 GRAVÁMENES"/>
    <m/>
    <m/>
    <m/>
  </r>
  <r>
    <s v="158439"/>
    <x v="18"/>
    <s v="CERRADO GTSP"/>
    <s v="SIN ACTUACION"/>
    <s v="TRAMITE CONSULTA"/>
    <s v="ART 7° LEY 1001 DE 2005 GRAVÁMENES"/>
    <m/>
    <m/>
    <m/>
  </r>
  <r>
    <s v="158484"/>
    <x v="18"/>
    <s v="CERRADO GTSP"/>
    <s v="SIN ACTUACION"/>
    <s v="TRAMITE CONSULTA"/>
    <s v="ART 7° LEY 1001 DE 2005 GRAVÁMENES"/>
    <m/>
    <m/>
    <m/>
  </r>
  <r>
    <s v="158485"/>
    <x v="18"/>
    <s v="CERRADO GTSP"/>
    <s v="SIN ACTUACION"/>
    <s v="TRAMITE CONSULTA"/>
    <s v="ART 7° LEY 1001 DE 2005 GRAVÁMENES"/>
    <m/>
    <m/>
    <m/>
  </r>
  <r>
    <s v="158486"/>
    <x v="18"/>
    <s v="CERRADO GTSP"/>
    <s v="SIN ACTUACION"/>
    <s v="TRAMITE CONSULTA"/>
    <s v="ART 7° LEY 1001 DE 2005 GRAVÁMENES"/>
    <m/>
    <m/>
    <m/>
  </r>
  <r>
    <s v="158487"/>
    <x v="18"/>
    <s v="CERRADO GTSP"/>
    <s v="PROCESO TERMINADO EN LA LIQUIDACION"/>
    <s v="TRAMITE CONSULTA"/>
    <s v="Equipo Técnico GTSP"/>
    <m/>
    <m/>
    <m/>
  </r>
  <r>
    <s v="159057"/>
    <x v="18"/>
    <s v="CERRADO GTSP"/>
    <s v="PROCESO TERMINADO EN LA LIQUIDACION"/>
    <s v="TRAMITE CONSULTA"/>
    <s v="Equipo Técnico GTSP"/>
    <m/>
    <m/>
    <m/>
  </r>
  <r>
    <s v="159244"/>
    <x v="18"/>
    <s v="CERRADO GTSP"/>
    <s v="PROCESO TERMINADO EN LA LIQUIDACION"/>
    <s v="TRAMITE CONSULTA"/>
    <s v="Equipo Técnico GTSP"/>
    <m/>
    <m/>
    <m/>
  </r>
  <r>
    <s v="159250"/>
    <x v="18"/>
    <s v="CERRADO GTSP"/>
    <s v="PROCESO TERMINADO EN LA LIQUIDACION"/>
    <s v="TRAMITE CONSULTA"/>
    <s v="Equipo Técnico GTSP"/>
    <m/>
    <m/>
    <m/>
  </r>
  <r>
    <s v="159252"/>
    <x v="18"/>
    <s v="CERRADO GTSP"/>
    <s v="PROCESO TERMINADO EN LA LIQUIDACION"/>
    <s v="TRAMITE CONSULTA"/>
    <s v="Equipo Técnico GTSP"/>
    <m/>
    <m/>
    <m/>
  </r>
  <r>
    <s v="159254"/>
    <x v="18"/>
    <s v="CERRADO GTSP"/>
    <s v="PROCESO TERMINADO EN LA LIQUIDACION"/>
    <s v="TRAMITE CONSULTA"/>
    <s v="Equipo Técnico GTSP"/>
    <m/>
    <m/>
    <m/>
  </r>
  <r>
    <s v="159256"/>
    <x v="18"/>
    <s v="CERRADO GTSP"/>
    <s v="PROCESO TERMINADO EN LA LIQUIDACION"/>
    <s v="TRAMITE CONSULTA"/>
    <s v="Equipo Técnico GTSP"/>
    <m/>
    <m/>
    <m/>
  </r>
  <r>
    <s v="159257"/>
    <x v="18"/>
    <s v="CERRADO GTSP"/>
    <s v="PROCESO TERMINADO EN LA LIQUIDACION"/>
    <s v="TRAMITE CONSULTA"/>
    <s v="Equipo Técnico GTSP"/>
    <m/>
    <m/>
    <m/>
  </r>
  <r>
    <s v="159258"/>
    <x v="18"/>
    <s v="CERRADO GTSP"/>
    <s v="PROCESO TERMINADO EN LA LIQUIDACION"/>
    <s v="TRAMITE CONSULTA"/>
    <s v="Equipo Técnico GTSP"/>
    <m/>
    <m/>
    <m/>
  </r>
  <r>
    <s v="159259"/>
    <x v="18"/>
    <s v="CERRADO GTSP"/>
    <s v="PROCESO TERMINADO EN LA LIQUIDACION"/>
    <s v="TRAMITE CONSULTA"/>
    <s v="Equipo Técnico GTSP"/>
    <m/>
    <m/>
    <m/>
  </r>
  <r>
    <s v="159306"/>
    <x v="18"/>
    <s v="CERRADO GTSP"/>
    <s v="SIN ACTUACION"/>
    <s v="TRAMITE CONSULTA"/>
    <s v="ART 7° LEY 1001 DE 2005 GRAVÁMENES"/>
    <m/>
    <m/>
    <m/>
  </r>
  <r>
    <s v="215134"/>
    <x v="18"/>
    <s v="CERRADO GTSP"/>
    <s v="PENDIENTE ESCRITURACION"/>
    <s v="TRAMITE CONSULTA"/>
    <s v="Equipo Técnico GTSP"/>
    <m/>
    <m/>
    <m/>
  </r>
  <r>
    <s v="215140"/>
    <x v="18"/>
    <s v="CERRADO GTSP"/>
    <s v="PENDIENTE ESCRITURACION"/>
    <s v="TRAMITE CONSULTA"/>
    <s v="Equipo Técnico GTSP"/>
    <m/>
    <m/>
    <m/>
  </r>
  <r>
    <s v="217967"/>
    <x v="18"/>
    <s v="CERRADO GTSP"/>
    <s v="PENDIENTE ESCRITURACION"/>
    <s v="TRAMITE CONSULTA"/>
    <s v="Equipo Técnico GTSP"/>
    <m/>
    <m/>
    <m/>
  </r>
  <r>
    <s v="221972"/>
    <x v="18"/>
    <s v="CERRADO GTSP"/>
    <s v="PROCESO TERMINADO EN LA LIQUIDACION"/>
    <s v="TRAMITE CONSULTA"/>
    <s v="Equipo Técnico GTSP"/>
    <m/>
    <m/>
    <m/>
  </r>
  <r>
    <s v="222011"/>
    <x v="18"/>
    <s v="CERRADO GTSP"/>
    <s v="EN REVISION"/>
    <s v="TRAMITE CONSULTA"/>
    <s v="Equipo Técnico GTSP"/>
    <m/>
    <m/>
    <m/>
  </r>
  <r>
    <s v="222031"/>
    <x v="18"/>
    <s v="CERRADO GTSP"/>
    <s v="EN TRAMITE ACTUACIÓN ADMINISTRATIVA"/>
    <s v="TRAMITE CONSULTA"/>
    <s v="ART 10° DEC. 554 DE 2003 ESCRITURACIÓN"/>
    <m/>
    <m/>
    <m/>
  </r>
  <r>
    <s v="223866"/>
    <x v="18"/>
    <s v="CERRADO GTSP"/>
    <s v="SUSTANCIAR ACTO ADMINISTRATIVO"/>
    <s v="TRAMITE CONSULTA"/>
    <s v="ART 7° LEY 1001 DE 2005 GRAVÁMENES"/>
    <m/>
    <m/>
    <m/>
  </r>
  <r>
    <s v="224839"/>
    <x v="18"/>
    <s v="CERRADO GTSP"/>
    <s v="PENDIENTE ESCRITURACION"/>
    <s v="TRAMITE CONSULTA"/>
    <s v="Equipo Técnico GTSP"/>
    <m/>
    <m/>
    <m/>
  </r>
  <r>
    <s v="224842"/>
    <x v="18"/>
    <s v="CERRADO GTSP"/>
    <s v="PENDIENTE ESCRITURACION"/>
    <s v="TRAMITE CONSULTA"/>
    <s v="Equipo Técnico GTSP"/>
    <m/>
    <m/>
    <m/>
  </r>
  <r>
    <s v="224845"/>
    <x v="18"/>
    <s v="CERRADO GTSP"/>
    <s v="PENDIENTE ESCRITURACION"/>
    <s v="TRAMITE CONSULTA"/>
    <s v="Equipo Técnico GTSP"/>
    <m/>
    <m/>
    <m/>
  </r>
  <r>
    <s v="224864"/>
    <x v="18"/>
    <s v="CERRADO GTSP"/>
    <s v="PENDIENTE ESCRITURACION"/>
    <s v="TRAMITE CONSULTA"/>
    <s v="Equipo Técnico GTSP"/>
    <m/>
    <m/>
    <m/>
  </r>
  <r>
    <s v="224866"/>
    <x v="18"/>
    <s v="CERRADO GTSP"/>
    <s v="PENDIENTE ESCRITURACION"/>
    <s v="TRAMITE CONSULTA"/>
    <s v="Equipo Técnico GTSP"/>
    <m/>
    <m/>
    <m/>
  </r>
  <r>
    <s v="224868"/>
    <x v="18"/>
    <s v="CERRADO GTSP"/>
    <s v="PENDIENTE ESCRITURACION"/>
    <s v="TRAMITE CONSULTA"/>
    <s v="Equipo Técnico GTSP"/>
    <m/>
    <m/>
    <m/>
  </r>
  <r>
    <s v="224870"/>
    <x v="18"/>
    <s v="CERRADO GTSP"/>
    <s v="PENDIENTE ESCRITURACION"/>
    <s v="TRAMITE CONSULTA"/>
    <s v="Equipo Técnico GTSP"/>
    <m/>
    <m/>
    <m/>
  </r>
  <r>
    <s v="224872"/>
    <x v="18"/>
    <s v="CERRADO GTSP"/>
    <s v="PENDIENTE ESCRITURACION"/>
    <s v="TRAMITE CONSULTA"/>
    <s v="Equipo Técnico GTSP"/>
    <m/>
    <m/>
    <m/>
  </r>
  <r>
    <s v="224874"/>
    <x v="18"/>
    <s v="CERRADO GTSP"/>
    <s v="PENDIENTE ESCRITURACION"/>
    <s v="TRAMITE CONSULTA"/>
    <s v="Equipo Técnico GTSP"/>
    <m/>
    <m/>
    <m/>
  </r>
  <r>
    <s v="224878"/>
    <x v="18"/>
    <s v="CERRADO GTSP"/>
    <s v="PENDIENTE ESCRITURACION"/>
    <s v="TRAMITE CONSULTA"/>
    <s v="Equipo Técnico GTSP"/>
    <m/>
    <m/>
    <m/>
  </r>
  <r>
    <s v="224879"/>
    <x v="18"/>
    <s v="CERRADO GTSP"/>
    <s v="PROCESO TERMINADO EN LA LIQUIDACION"/>
    <s v="TRAMITE CONSULTA"/>
    <s v="Equipo Técnico GTSP"/>
    <m/>
    <m/>
    <m/>
  </r>
  <r>
    <s v="224880"/>
    <x v="18"/>
    <s v="CERRADO GTSP"/>
    <s v="PENDIENTE ESCRITURACION"/>
    <s v="TRAMITE CONSULTA"/>
    <s v="Equipo Técnico GTSP"/>
    <m/>
    <m/>
    <m/>
  </r>
  <r>
    <s v="224881"/>
    <x v="18"/>
    <s v="CERRADO GTSP"/>
    <s v="PENDIENTE ESCRITURACION"/>
    <s v="TRAMITE CONSULTA"/>
    <s v="Equipo Técnico GTSP"/>
    <m/>
    <m/>
    <m/>
  </r>
  <r>
    <s v="224887"/>
    <x v="18"/>
    <s v="CERRADO GTSP"/>
    <s v="PENDIENTE ESCRITURACION"/>
    <s v="TRAMITE CONSULTA"/>
    <s v="Equipo Técnico GTSP"/>
    <m/>
    <m/>
    <m/>
  </r>
  <r>
    <s v="224888"/>
    <x v="18"/>
    <s v="CERRADO GTSP"/>
    <s v="PENDIENTE ESCRITURACION"/>
    <s v="TRAMITE CONSULTA"/>
    <s v="Equipo Técnico GTSP"/>
    <m/>
    <m/>
    <m/>
  </r>
  <r>
    <s v="224891"/>
    <x v="18"/>
    <s v="CERRADO GTSP"/>
    <s v="PENDIENTE ESCRITURACION"/>
    <s v="TRAMITE CONSULTA"/>
    <s v="Equipo Técnico GTSP"/>
    <m/>
    <m/>
    <m/>
  </r>
  <r>
    <s v="224892"/>
    <x v="18"/>
    <s v="CERRADO GTSP"/>
    <s v="PENDIENTE ESCRITURACION"/>
    <s v="TRAMITE CONSULTA"/>
    <s v="Equipo Técnico GTSP"/>
    <m/>
    <m/>
    <m/>
  </r>
  <r>
    <s v="227353"/>
    <x v="18"/>
    <s v="CERRADO GTSP"/>
    <s v="PENDIENTE ESCRITURACION"/>
    <s v="TRAMITE CONSULTA"/>
    <s v="Equipo Técnico GTSP"/>
    <m/>
    <m/>
    <m/>
  </r>
  <r>
    <s v="227355"/>
    <x v="18"/>
    <s v="CERRADO GTSP"/>
    <s v="PENDIENTE ESCRITURACION"/>
    <s v="TRAMITE CONSULTA"/>
    <s v="Equipo Técnico GTSP"/>
    <m/>
    <m/>
    <m/>
  </r>
  <r>
    <s v="227356"/>
    <x v="18"/>
    <s v="CERRADO GTSP"/>
    <s v="PENDIENTE ESCRITURACION"/>
    <s v="TRAMITE CONSULTA"/>
    <s v="Equipo Técnico GTSP"/>
    <m/>
    <m/>
    <m/>
  </r>
  <r>
    <s v="227392"/>
    <x v="18"/>
    <s v="CERRADO GTSP"/>
    <s v="PENDIENTE ESCRITURACION"/>
    <s v="TRAMITE CONSULTA"/>
    <s v="Equipo Técnico GTSP"/>
    <m/>
    <m/>
    <m/>
  </r>
  <r>
    <s v="227400"/>
    <x v="18"/>
    <s v="CERRADO GTSP"/>
    <s v="PROCESO TERMINADO EN LA LIQUIDACION"/>
    <s v="TRAMITE CONSULTA"/>
    <s v="Equipo Técnico GTSP"/>
    <m/>
    <m/>
    <m/>
  </r>
  <r>
    <s v="227401"/>
    <x v="18"/>
    <s v="CERRADO GTSP"/>
    <s v="GESTIÓN CULMINADA"/>
    <s v="TRAMITE CONSULTA"/>
    <s v="ART 10° DEC. 554 DE 2003 ESCRITURACIÓN"/>
    <m/>
    <m/>
    <m/>
  </r>
  <r>
    <s v="227403"/>
    <x v="18"/>
    <s v="CERRADO GTSP"/>
    <s v="PENDIENTE ESCRITURACION"/>
    <s v="TRAMITE CONSULTA"/>
    <s v="Equipo Técnico GTSP"/>
    <m/>
    <m/>
    <m/>
  </r>
  <r>
    <s v="227412"/>
    <x v="18"/>
    <s v="CERRADO GTSP"/>
    <s v="PROCESO TERMINADO EN LA LIQUIDACION"/>
    <s v="TRAMITE CONSULTA"/>
    <s v="Equipo Técnico GTSP"/>
    <m/>
    <m/>
    <m/>
  </r>
  <r>
    <s v="227423"/>
    <x v="18"/>
    <s v="CERRADO GTSP"/>
    <s v="PROCESO TERMINADO EN LA LIQUIDACION"/>
    <s v="TRAMITE CONSULTA"/>
    <s v="Equipo Técnico GTSP"/>
    <m/>
    <m/>
    <m/>
  </r>
  <r>
    <s v="227424"/>
    <x v="18"/>
    <s v="CERRADO GTSP"/>
    <s v="PROCESO TERMINADO EN LA LIQUIDACION"/>
    <s v="TRAMITE CONSULTA"/>
    <s v="Equipo Técnico GTSP"/>
    <m/>
    <m/>
    <m/>
  </r>
  <r>
    <s v="227430"/>
    <x v="18"/>
    <s v="CERRADO GTSP"/>
    <s v="PENDIENTE ESCRITURACION"/>
    <s v="TRAMITE CONSULTA"/>
    <s v="Equipo Técnico GTSP"/>
    <m/>
    <m/>
    <m/>
  </r>
  <r>
    <s v="227440"/>
    <x v="18"/>
    <s v="CERRADO GTSP"/>
    <s v="TRASLADO A OTRAS AREAS"/>
    <s v="TRAMITE CONSULTA"/>
    <s v="ART 6° LEY 1001 DE 2005 ZONAS DE CESIÓN"/>
    <m/>
    <m/>
    <m/>
  </r>
  <r>
    <s v="227450"/>
    <x v="18"/>
    <s v="CERRADO GTSP"/>
    <s v="PROCESO TERMINADO EN LA LIQUIDACION"/>
    <s v="TRAMITE CONSULTA"/>
    <s v="Equipo Técnico GTSP"/>
    <m/>
    <m/>
    <m/>
  </r>
  <r>
    <s v="227453"/>
    <x v="18"/>
    <s v="CERRADO GTSP"/>
    <s v="PROCESO TERMINADO EN LA LIQUIDACION"/>
    <s v="TRAMITE CONSULTA"/>
    <s v="Equipo Técnico GTSP"/>
    <m/>
    <m/>
    <m/>
  </r>
  <r>
    <s v="227455"/>
    <x v="18"/>
    <s v="CERRADO GTSP"/>
    <s v="PROCESO TERMINADO EN LA LIQUIDACION"/>
    <s v="TRAMITE CONSULTA"/>
    <s v="Equipo Técnico GTSP"/>
    <m/>
    <m/>
    <m/>
  </r>
  <r>
    <s v="227459"/>
    <x v="18"/>
    <s v="CERRADO GTSP"/>
    <s v="PENDIENTE ESCRITURACION"/>
    <s v="TRAMITE CONSULTA"/>
    <s v="Equipo Técnico GTSP"/>
    <m/>
    <m/>
    <m/>
  </r>
  <r>
    <s v="228190"/>
    <x v="18"/>
    <s v="CERRADO GTSP"/>
    <s v="SIN ACTUACIÓN"/>
    <s v="TRAMITE CONSULTA"/>
    <s v="Art 277 de la Ley 1955 de 2019"/>
    <m/>
    <m/>
    <m/>
  </r>
  <r>
    <s v="228242"/>
    <x v="18"/>
    <s v="CERRADO GTSP"/>
    <s v="GESTIÓN CULMINADA"/>
    <s v="TRAMITE CONSULTA"/>
    <s v="ART 7° LEY 1001 DE 2005 GRAVÁMENES"/>
    <m/>
    <m/>
    <m/>
  </r>
  <r>
    <s v="228267"/>
    <x v="18"/>
    <s v="CERRADO GTSP"/>
    <s v="GESTIÓN CULMINADA"/>
    <s v="TRAMITE CONSULTA"/>
    <s v="ART 10° DEC. 554 DE 2003 ESCRITURACIÓN"/>
    <m/>
    <m/>
    <m/>
  </r>
  <r>
    <s v="228277"/>
    <x v="18"/>
    <s v="CERRADO GTSP"/>
    <s v="GESTIÓN CULMINADA"/>
    <s v="TRAMITE CONSULTA"/>
    <s v="ART 2° LEY 1001 DE 2005 TITULACIÓN"/>
    <m/>
    <m/>
    <m/>
  </r>
  <r>
    <s v="228279"/>
    <x v="18"/>
    <s v="CERRADO GTSP"/>
    <s v="GESTIÓN CULMINADA"/>
    <s v="TRAMITE CONSULTA"/>
    <s v="ART 10° DEC. 554 DE 2003 ESCRITURACIÓN"/>
    <m/>
    <m/>
    <m/>
  </r>
  <r>
    <s v="228283"/>
    <x v="18"/>
    <s v="CERRADO GTSP"/>
    <s v="GESTIÓN CULMINADA"/>
    <s v="TRAMITE CONSULTA"/>
    <s v="ART 10° DEC. 554 DE 2003 ESCRITURACIÓN"/>
    <m/>
    <m/>
    <m/>
  </r>
  <r>
    <s v="228286"/>
    <x v="18"/>
    <s v="CERRADO GTSP"/>
    <s v="GESTIÓN CULMINADA"/>
    <s v="TRAMITE CONSULTA"/>
    <s v="ART 10° DEC. 554 DE 2003 ESCRITURACIÓN"/>
    <m/>
    <m/>
    <m/>
  </r>
  <r>
    <s v="228292"/>
    <x v="18"/>
    <s v="CERRADO GTSP"/>
    <s v="GESTIÓN CULMINADA"/>
    <s v="TRAMITE CONSULTA"/>
    <s v="ART 2° LEY 1001 DE 2005 TITULACIÓN"/>
    <m/>
    <m/>
    <m/>
  </r>
  <r>
    <s v="228299"/>
    <x v="18"/>
    <s v="CERRADO GTSP"/>
    <s v="GESTIÓN CULMINADA"/>
    <s v="TRAMITE CONSULTA"/>
    <s v="ART 2° LEY 1001 DE 2005 TITULACIÓN"/>
    <m/>
    <m/>
    <m/>
  </r>
  <r>
    <s v="228308"/>
    <x v="18"/>
    <s v="CERRADO GTSP"/>
    <s v="GESTIÓN CULMINADA"/>
    <s v="TRAMITE CONSULTA"/>
    <s v="ART 10° DEC. 554 DE 2003 ESCRITURACIÓN"/>
    <m/>
    <m/>
    <m/>
  </r>
  <r>
    <s v="228313"/>
    <x v="18"/>
    <s v="CERRADO GTSP"/>
    <s v="GESTIÓN CULMINADA"/>
    <s v="TRAMITE CONSULTA"/>
    <s v="ART 10° DEC. 554 DE 2003 ESCRITURACIÓN"/>
    <m/>
    <m/>
    <m/>
  </r>
  <r>
    <s v="228315"/>
    <x v="18"/>
    <s v="CERRADO GTSP"/>
    <s v="GESTIÓN CULMINADA"/>
    <s v="TRAMITE CONSULTA"/>
    <s v="ART 10° DEC. 554 DE 2003 ESCRITURACIÓN"/>
    <m/>
    <m/>
    <m/>
  </r>
  <r>
    <s v="228321"/>
    <x v="18"/>
    <s v="CERRADO GTSP"/>
    <s v="GESTIÓN CULMINADA"/>
    <s v="TRAMITE CONSULTA"/>
    <s v="ART 10° DEC. 554 DE 2003 ESCRITURACIÓN"/>
    <m/>
    <m/>
    <m/>
  </r>
  <r>
    <s v="228323"/>
    <x v="18"/>
    <s v="CERRADO GTSP"/>
    <s v="GESTIÓN CULMINADA"/>
    <s v="TRAMITE CONSULTA"/>
    <s v="ART 10° DEC. 554 DE 2003 ESCRITURACIÓN"/>
    <m/>
    <m/>
    <m/>
  </r>
  <r>
    <s v="228335"/>
    <x v="18"/>
    <s v="CERRADO GTSP"/>
    <s v="SIN ACTUACIÓN"/>
    <s v="TRAMITE CONSULTA"/>
    <s v="Art 277 de la Ley 1955 de 2019"/>
    <m/>
    <m/>
    <m/>
  </r>
  <r>
    <s v="228345"/>
    <x v="18"/>
    <s v="CERRADO GTSP"/>
    <s v="GESTIÓN CULMINADA"/>
    <s v="TRAMITE CONSULTA"/>
    <s v="ART 10° DEC. 554 DE 2003 ESCRITURACIÓN"/>
    <m/>
    <m/>
    <m/>
  </r>
  <r>
    <s v="228352"/>
    <x v="18"/>
    <s v="CERRADO GTSP"/>
    <s v="GESTIÓN CULMINADA"/>
    <s v="TRAMITE CONSULTA"/>
    <s v="ART 10° DEC. 554 DE 2003 ESCRITURACIÓN"/>
    <m/>
    <m/>
    <m/>
  </r>
  <r>
    <s v="228353"/>
    <x v="18"/>
    <s v="CERRADO GTSP"/>
    <s v="GESTIÓN CULMINADA"/>
    <s v="TRAMITE CONSULTA"/>
    <s v="ART 10° DEC. 554 DE 2003 ESCRITURACIÓN"/>
    <m/>
    <m/>
    <m/>
  </r>
  <r>
    <s v="228359"/>
    <x v="18"/>
    <s v="CERRADO GTSP"/>
    <s v="SIN ACTUACIÓN"/>
    <s v="TRAMITE CONSULTA"/>
    <s v="ART 10° DEC. 554 DE 2003 ESCRITURACIÓN"/>
    <m/>
    <m/>
    <m/>
  </r>
  <r>
    <s v="228360"/>
    <x v="18"/>
    <s v="CERRADO GTSP"/>
    <s v="GESTIÓN CULMINADA"/>
    <s v="TRAMITE CONSULTA"/>
    <s v="ART 10° DEC. 554 DE 2003 ESCRITURACIÓN"/>
    <m/>
    <m/>
    <m/>
  </r>
  <r>
    <s v="228367"/>
    <x v="18"/>
    <s v="CERRADO GTSP"/>
    <s v="GESTIÓN CULMINADA"/>
    <s v="TRAMITE CONSULTA"/>
    <s v="ART 2° LEY 1001 DE 2005 TITULACIÓN"/>
    <m/>
    <m/>
    <m/>
  </r>
  <r>
    <s v="228369"/>
    <x v="18"/>
    <s v="CERRADO GTSP"/>
    <s v="GESTIÓN CULMINADA"/>
    <s v="TRAMITE CONSULTA"/>
    <s v="ART 10° DEC. 554 DE 2003 ESCRITURACIÓN"/>
    <m/>
    <m/>
    <m/>
  </r>
  <r>
    <s v="228379"/>
    <x v="18"/>
    <s v="CERRADO GTSP"/>
    <s v="GESTIÓN CULMINADA"/>
    <s v="TRAMITE CONSULTA"/>
    <s v="ART 10° DEC. 554 DE 2003 ESCRITURACIÓN"/>
    <m/>
    <m/>
    <m/>
  </r>
  <r>
    <s v="228383"/>
    <x v="18"/>
    <s v="CERRADO GTSP"/>
    <s v="GESTIÓN CULMINADA"/>
    <s v="TRAMITE CONSULTA"/>
    <s v="ART 2° LEY 1001 DE 2005 TITULACIÓN"/>
    <m/>
    <m/>
    <m/>
  </r>
  <r>
    <s v="228384"/>
    <x v="18"/>
    <s v="CERRADO GTSP"/>
    <s v="GESTIÓN CULMINADA"/>
    <s v="TRAMITE CONSULTA"/>
    <s v="ART 10° DEC. 554 DE 2003 ESCRITURACIÓN"/>
    <m/>
    <m/>
    <m/>
  </r>
  <r>
    <s v="228385"/>
    <x v="18"/>
    <s v="CERRADO GTSP"/>
    <s v="GESTIÓN CULMINADA"/>
    <s v="TRAMITE CONSULTA"/>
    <s v="ART 10° DEC. 554 DE 2003 ESCRITURACIÓN"/>
    <m/>
    <m/>
    <m/>
  </r>
  <r>
    <s v="228388"/>
    <x v="18"/>
    <s v="CERRADO GTSP"/>
    <s v="GESTIÓN CULMINADA"/>
    <s v="TRAMITE CONSULTA"/>
    <s v="ART 2° LEY 1001 DE 2005 TITULACIÓN"/>
    <m/>
    <m/>
    <m/>
  </r>
  <r>
    <s v="228389"/>
    <x v="18"/>
    <s v="CERRADO GTSP"/>
    <s v="GESTIÓN CULMINADA"/>
    <s v="TRAMITE CONSULTA"/>
    <s v="ART 10° DEC. 554 DE 2003 ESCRITURACIÓN"/>
    <m/>
    <m/>
    <m/>
  </r>
  <r>
    <s v="228395"/>
    <x v="18"/>
    <s v="CERRADO GTSP"/>
    <s v="GESTIÓN CULMINADA"/>
    <s v="TRAMITE CONSULTA"/>
    <s v="ART 10° DEC. 554 DE 2003 ESCRITURACIÓN"/>
    <m/>
    <m/>
    <m/>
  </r>
  <r>
    <s v="228401"/>
    <x v="18"/>
    <s v="CERRADO GTSP"/>
    <s v="GESTIÓN CULMINADA"/>
    <s v="TRAMITE CONSULTA"/>
    <s v="ART 2° LEY 1001 DE 2005 TITULACIÓN"/>
    <m/>
    <m/>
    <m/>
  </r>
  <r>
    <s v="230016"/>
    <x v="18"/>
    <s v="CERRADO GTSP"/>
    <s v="PROCESO TERMINADO EN LA LIQUIDACION"/>
    <s v="TRAMITE CONSULTA"/>
    <s v="Equipo Técnico GTSP"/>
    <m/>
    <m/>
    <m/>
  </r>
  <r>
    <s v="230029"/>
    <x v="18"/>
    <s v="CERRADO GTSP"/>
    <s v="PROCESO TERMINADO EN LA LIQUIDACION"/>
    <s v="TRAMITE CONSULTA"/>
    <s v="Equipo Técnico GTSP"/>
    <m/>
    <m/>
    <m/>
  </r>
  <r>
    <s v="230035"/>
    <x v="18"/>
    <s v="CERRADO GTSP"/>
    <s v="PROCESO TERMINADO EN LA LIQUIDACION"/>
    <s v="TRAMITE CONSULTA"/>
    <s v="Equipo Técnico GTSP"/>
    <m/>
    <m/>
    <m/>
  </r>
  <r>
    <s v="230042"/>
    <x v="18"/>
    <s v="CERRADO GTSP"/>
    <s v="PROCESO TERMINADO EN LA LIQUIDACION"/>
    <s v="TRAMITE CONSULTA"/>
    <s v="Equipo Técnico GTSP"/>
    <m/>
    <m/>
    <m/>
  </r>
  <r>
    <s v="230043"/>
    <x v="18"/>
    <s v="CERRADO GTSP"/>
    <s v="PENDIENTE ESCRITURACION"/>
    <s v="TRAMITE CONSULTA"/>
    <s v="Equipo Técnico GTSP"/>
    <m/>
    <m/>
    <m/>
  </r>
  <r>
    <s v="230045"/>
    <x v="18"/>
    <s v="CERRADO GTSP"/>
    <s v="TRAMITE FINAL"/>
    <s v="TRAMITE CONSULTA"/>
    <s v="Equipo Técnico GTSP"/>
    <m/>
    <m/>
    <m/>
  </r>
  <r>
    <s v="230047"/>
    <x v="18"/>
    <s v="CERRADO GTSP"/>
    <s v="PROCESO TERMINADO EN LA LIQUIDACION"/>
    <s v="TRAMITE CONSULTA"/>
    <s v="Equipo Técnico GTSP"/>
    <m/>
    <m/>
    <m/>
  </r>
  <r>
    <s v="230053"/>
    <x v="18"/>
    <s v="CERRADO GTSP"/>
    <s v="PENDIENTE ESCRITURACION"/>
    <s v="TRAMITE CONSULTA"/>
    <s v="Equipo Técnico GTSP"/>
    <m/>
    <m/>
    <m/>
  </r>
  <r>
    <s v="230056"/>
    <x v="18"/>
    <s v="CERRADO GTSP"/>
    <s v="PROCESO TERMINADO EN LA LIQUIDACION"/>
    <s v="TRAMITE CONSULTA"/>
    <s v="Equipo Técnico GTSP"/>
    <m/>
    <m/>
    <m/>
  </r>
  <r>
    <s v="230068"/>
    <x v="18"/>
    <s v="CERRADO GTSP"/>
    <s v="PENDIENTE ESCRITURACION"/>
    <s v="TRAMITE CONSULTA"/>
    <s v="Equipo Técnico GTSP"/>
    <m/>
    <m/>
    <m/>
  </r>
  <r>
    <s v="230070"/>
    <x v="18"/>
    <s v="CERRADO GTSP"/>
    <s v="PROCESO TERMINADO EN LA LIQUIDACION"/>
    <s v="TRAMITE CONSULTA"/>
    <s v="Equipo Técnico GTSP"/>
    <m/>
    <m/>
    <m/>
  </r>
  <r>
    <s v="230071"/>
    <x v="18"/>
    <s v="CERRADO GTSP"/>
    <s v="PENDIENTE ESCRITURACION"/>
    <s v="TRAMITE CONSULTA"/>
    <s v="Equipo Técnico GTSP"/>
    <m/>
    <m/>
    <m/>
  </r>
  <r>
    <s v="230073"/>
    <x v="18"/>
    <s v="CERRADO GTSP"/>
    <s v="PROCESO TERMINADO EN LA LIQUIDACION"/>
    <s v="TRAMITE CONSULTA"/>
    <s v="Equipo Técnico GTSP"/>
    <m/>
    <m/>
    <m/>
  </r>
  <r>
    <s v="230074"/>
    <x v="18"/>
    <s v="CERRADO GTSP"/>
    <s v="PROCESO TERMINADO EN LA LIQUIDACION"/>
    <s v="TRAMITE CONSULTA"/>
    <s v="Equipo Técnico GTSP"/>
    <m/>
    <m/>
    <m/>
  </r>
  <r>
    <s v="230075"/>
    <x v="18"/>
    <s v="CERRADO GTSP"/>
    <s v="PROCESO TERMINADO EN LA LIQUIDACION"/>
    <s v="TRAMITE CONSULTA"/>
    <s v="Equipo Técnico GTSP"/>
    <m/>
    <m/>
    <m/>
  </r>
  <r>
    <s v="230081"/>
    <x v="18"/>
    <s v="CERRADO GTSP"/>
    <s v="PROCESO TERMINADO EN LA LIQUIDACION"/>
    <s v="TRAMITE CONSULTA"/>
    <s v="Equipo Técnico GTSP"/>
    <m/>
    <m/>
    <m/>
  </r>
  <r>
    <s v="230082"/>
    <x v="18"/>
    <s v="CERRADO GTSP"/>
    <s v="PROCESO TERMINADO EN LA LIQUIDACION"/>
    <s v="TRAMITE CONSULTA"/>
    <s v="Equipo Técnico GTSP"/>
    <m/>
    <m/>
    <m/>
  </r>
  <r>
    <s v="230089"/>
    <x v="18"/>
    <s v="CERRADO GTSP"/>
    <s v="PENDIENTE ESCRITURACION"/>
    <s v="TRAMITE CONSULTA"/>
    <s v="Equipo Técnico GTSP"/>
    <m/>
    <m/>
    <m/>
  </r>
  <r>
    <s v="230093"/>
    <x v="18"/>
    <s v="CERRADO GTSP"/>
    <s v="PROCESO TERMINADO EN LA LIQUIDACION"/>
    <s v="TRAMITE CONSULTA"/>
    <s v="Equipo Técnico GTSP"/>
    <m/>
    <m/>
    <m/>
  </r>
  <r>
    <s v="230097"/>
    <x v="18"/>
    <s v="CERRADO GTSP"/>
    <s v="PROCESO TERMINADO EN LA LIQUIDACION"/>
    <s v="TRAMITE CONSULTA"/>
    <s v="Equipo Técnico GTSP"/>
    <m/>
    <m/>
    <m/>
  </r>
  <r>
    <s v="230101"/>
    <x v="18"/>
    <s v="CERRADO GTSP"/>
    <s v="PROCESO TERMINADO EN LA LIQUIDACION"/>
    <s v="TRAMITE CONSULTA"/>
    <s v="Equipo Técnico GTSP"/>
    <m/>
    <m/>
    <m/>
  </r>
  <r>
    <s v="231414"/>
    <x v="18"/>
    <s v="CERRADO GTSP"/>
    <s v="PENDIENTE ESCRITURACION"/>
    <s v="TRAMITE CONSULTA"/>
    <s v="Equipo Técnico GTSP"/>
    <m/>
    <m/>
    <m/>
  </r>
  <r>
    <s v="231496"/>
    <x v="18"/>
    <s v="CERRADO GTSP"/>
    <s v="PROCESO TERMINADO EN LA LIQUIDACION"/>
    <s v="TRAMITE CONSULTA"/>
    <s v="Equipo Técnico GTSP"/>
    <m/>
    <m/>
    <m/>
  </r>
  <r>
    <s v="231498"/>
    <x v="18"/>
    <s v="CERRADO GTSP"/>
    <s v="PROCESO TERMINADO EN LA LIQUIDACION"/>
    <s v="TRAMITE CONSULTA"/>
    <s v="Equipo Técnico GTSP"/>
    <m/>
    <m/>
    <m/>
  </r>
  <r>
    <s v="231499"/>
    <x v="18"/>
    <s v="CERRADO GTSP"/>
    <s v="PROCESO TERMINADO EN LA LIQUIDACION"/>
    <s v="TRAMITE CONSULTA"/>
    <s v="Equipo Técnico GTSP"/>
    <m/>
    <m/>
    <m/>
  </r>
  <r>
    <s v="231500"/>
    <x v="18"/>
    <s v="CERRADO GTSP"/>
    <s v="PROCESO TERMINADO EN LA LIQUIDACION"/>
    <s v="TRAMITE CONSULTA"/>
    <s v="Equipo Técnico GTSP"/>
    <m/>
    <m/>
    <m/>
  </r>
  <r>
    <s v="231503"/>
    <x v="18"/>
    <s v="CERRADO GTSP"/>
    <s v="PROCESO TERMINADO EN LA LIQUIDACION"/>
    <s v="TRAMITE CONSULTA"/>
    <s v="Equipo Técnico GTSP"/>
    <m/>
    <m/>
    <m/>
  </r>
  <r>
    <s v="231512"/>
    <x v="18"/>
    <s v="CERRADO GTSP"/>
    <s v="PROCESO TERMINADO EN LA LIQUIDACION"/>
    <s v="TRAMITE CONSULTA"/>
    <s v="Equipo Técnico GTSP"/>
    <m/>
    <m/>
    <m/>
  </r>
  <r>
    <s v="231528"/>
    <x v="18"/>
    <s v="CERRADO GTSP"/>
    <s v="PROCESO TERMINADO EN LA LIQUIDACION"/>
    <s v="TRAMITE CONSULTA"/>
    <s v="Equipo Técnico GTSP"/>
    <m/>
    <m/>
    <m/>
  </r>
  <r>
    <s v="231530"/>
    <x v="18"/>
    <s v="CERRADO GTSP"/>
    <s v="PROCESO TERMINADO EN LA LIQUIDACION"/>
    <s v="TRAMITE CONSULTA"/>
    <s v="Equipo Técnico GTSP"/>
    <m/>
    <m/>
    <m/>
  </r>
  <r>
    <s v="231535"/>
    <x v="18"/>
    <s v="CERRADO GTSP"/>
    <s v="PROCESO TERMINADO EN LA LIQUIDACION"/>
    <s v="TRAMITE CONSULTA"/>
    <s v="Equipo Técnico GTSP"/>
    <m/>
    <m/>
    <m/>
  </r>
  <r>
    <s v="231538"/>
    <x v="18"/>
    <s v="CERRADO GTSP"/>
    <s v="PROCESO TERMINADO EN LA LIQUIDACION"/>
    <s v="TRAMITE CONSULTA"/>
    <s v="Equipo Técnico GTSP"/>
    <m/>
    <m/>
    <m/>
  </r>
  <r>
    <s v="231540"/>
    <x v="18"/>
    <s v="CERRADO GTSP"/>
    <s v="PROCESO TERMINADO EN LA LIQUIDACION"/>
    <s v="TRAMITE CONSULTA"/>
    <s v="Equipo Técnico GTSP"/>
    <m/>
    <m/>
    <m/>
  </r>
  <r>
    <s v="231541"/>
    <x v="18"/>
    <s v="CERRADO GTSP"/>
    <s v="PROCESO TERMINADO EN LA LIQUIDACION"/>
    <s v="TRAMITE CONSULTA"/>
    <s v="Equipo Técnico GTSP"/>
    <m/>
    <m/>
    <m/>
  </r>
  <r>
    <s v="231542"/>
    <x v="18"/>
    <s v="CERRADO GTSP"/>
    <s v="PROCESO TERMINADO EN LA LIQUIDACION"/>
    <s v="TRAMITE CONSULTA"/>
    <s v="Equipo Técnico GTSP"/>
    <m/>
    <m/>
    <m/>
  </r>
  <r>
    <s v="231543"/>
    <x v="18"/>
    <s v="CERRADO GTSP"/>
    <s v="PROCESO TERMINADO EN LA LIQUIDACION"/>
    <s v="TRAMITE CONSULTA"/>
    <s v="Equipo Técnico GTSP"/>
    <m/>
    <m/>
    <m/>
  </r>
  <r>
    <s v="231544"/>
    <x v="18"/>
    <s v="CERRADO GTSP"/>
    <s v="PROCESO TERMINADO EN LA LIQUIDACION"/>
    <s v="TRAMITE CONSULTA"/>
    <s v="Equipo Técnico GTSP"/>
    <m/>
    <m/>
    <m/>
  </r>
  <r>
    <s v="231558"/>
    <x v="18"/>
    <s v="CERRADO GTSP"/>
    <s v="PROCESO TERMINADO EN LA LIQUIDACION"/>
    <s v="TRAMITE CONSULTA"/>
    <s v="Equipo Técnico GTSP"/>
    <m/>
    <m/>
    <m/>
  </r>
  <r>
    <s v="231563"/>
    <x v="18"/>
    <s v="CERRADO GTSP"/>
    <s v="PROCESO TERMINADO EN LA LIQUIDACION"/>
    <s v="TRAMITE CONSULTA"/>
    <s v="Equipo Técnico GTSP"/>
    <m/>
    <m/>
    <m/>
  </r>
  <r>
    <s v="231571"/>
    <x v="18"/>
    <s v="CERRADO GTSP"/>
    <s v="PROCESO TERMINADO EN LA LIQUIDACION"/>
    <s v="TRAMITE CONSULTA"/>
    <s v="Equipo Técnico GTSP"/>
    <m/>
    <m/>
    <m/>
  </r>
  <r>
    <s v="231573"/>
    <x v="18"/>
    <s v="CERRADO GTSP"/>
    <s v="PROCESO TERMINADO EN LA LIQUIDACION"/>
    <s v="TRAMITE CONSULTA"/>
    <s v="Equipo Técnico GTSP"/>
    <m/>
    <m/>
    <m/>
  </r>
  <r>
    <s v="231585"/>
    <x v="18"/>
    <s v="CERRADO GTSP"/>
    <s v="PROCESO TERMINADO EN LA LIQUIDACION"/>
    <s v="TRAMITE CONSULTA"/>
    <s v="Equipo Técnico GTSP"/>
    <m/>
    <m/>
    <m/>
  </r>
  <r>
    <s v="231586"/>
    <x v="18"/>
    <s v="CERRADO GTSP"/>
    <s v="PROCESO TERMINADO EN LA LIQUIDACION"/>
    <s v="TRAMITE CONSULTA"/>
    <s v="Equipo Técnico GTSP"/>
    <m/>
    <m/>
    <m/>
  </r>
  <r>
    <s v="231653"/>
    <x v="18"/>
    <s v="CERRADO GTSP"/>
    <s v="PENDIENTE ESCRITURACION"/>
    <s v="TRAMITE CONSULTA"/>
    <s v="Equipo Técnico GTSP"/>
    <m/>
    <m/>
    <m/>
  </r>
  <r>
    <s v="231655"/>
    <x v="18"/>
    <s v="CERRADO GTSP"/>
    <s v="PROCESO TERMINADO EN LA LIQUIDACION"/>
    <s v="TRAMITE CONSULTA"/>
    <s v="Equipo Técnico GTSP"/>
    <m/>
    <m/>
    <m/>
  </r>
  <r>
    <s v="231660"/>
    <x v="18"/>
    <s v="CERRADO GTSP"/>
    <s v="PENDIENTE ESCRITURACION"/>
    <s v="TRAMITE CONSULTA"/>
    <s v="Equipo Técnico GTSP"/>
    <m/>
    <m/>
    <m/>
  </r>
  <r>
    <s v="231665"/>
    <x v="18"/>
    <s v="CERRADO GTSP"/>
    <s v="PENDIENTE ESCRITURACION"/>
    <s v="TRAMITE CONSULTA"/>
    <s v="Equipo Técnico GTSP"/>
    <m/>
    <m/>
    <m/>
  </r>
  <r>
    <s v="231668"/>
    <x v="18"/>
    <s v="CERRADO GTSP"/>
    <s v="PROCESO TERMINADO EN LA LIQUIDACION"/>
    <s v="TRAMITE CONSULTA"/>
    <s v="Equipo Técnico GTSP"/>
    <m/>
    <m/>
    <m/>
  </r>
  <r>
    <s v="231669"/>
    <x v="18"/>
    <s v="CERRADO GTSP"/>
    <s v="PENDIENTE ESCRITURACION"/>
    <s v="TRAMITE CONSULTA"/>
    <s v="Equipo Técnico GTSP"/>
    <m/>
    <m/>
    <m/>
  </r>
  <r>
    <s v="231672"/>
    <x v="18"/>
    <s v="CERRADO GTSP"/>
    <s v="PENDIENTE ESCRITURACION"/>
    <s v="TRAMITE CONSULTA"/>
    <s v="Equipo Técnico GTSP"/>
    <m/>
    <m/>
    <m/>
  </r>
  <r>
    <s v="231731"/>
    <x v="18"/>
    <s v="CERRADO GTSP"/>
    <s v="PROCESO TERMINADO EN LA LIQUIDACION"/>
    <s v="TRAMITE CONSULTA"/>
    <s v="Equipo Técnico GTSP"/>
    <m/>
    <m/>
    <m/>
  </r>
  <r>
    <s v="231735"/>
    <x v="18"/>
    <s v="CERRADO GTSP"/>
    <s v="PROCESO TERMINADO EN LA LIQUIDACION"/>
    <s v="TRAMITE CONSULTA"/>
    <s v="Equipo Técnico GTSP"/>
    <m/>
    <m/>
    <m/>
  </r>
  <r>
    <s v="231739"/>
    <x v="18"/>
    <s v="CERRADO GTSP"/>
    <s v="PROCESO TERMINADO EN LA LIQUIDACION"/>
    <s v="TRAMITE CONSULTA"/>
    <s v="Equipo Técnico GTSP"/>
    <m/>
    <m/>
    <m/>
  </r>
  <r>
    <s v="231740"/>
    <x v="18"/>
    <s v="CERRADO GTSP"/>
    <s v="PROCESO TERMINADO EN LA LIQUIDACION"/>
    <s v="TRAMITE CONSULTA"/>
    <s v="Equipo Técnico GTSP"/>
    <m/>
    <m/>
    <m/>
  </r>
  <r>
    <s v="231742"/>
    <x v="18"/>
    <s v="CERRADO GTSP"/>
    <s v="PROCESO TERMINADO EN LA LIQUIDACION"/>
    <s v="TRAMITE CONSULTA"/>
    <s v="Equipo Técnico GTSP"/>
    <m/>
    <m/>
    <m/>
  </r>
  <r>
    <s v="231856"/>
    <x v="18"/>
    <s v="CERRADO GTSP"/>
    <s v="PROCESO TERMINADO EN LA LIQUIDACION"/>
    <s v="TRAMITE CONSULTA"/>
    <s v="Equipo Técnico GTSP"/>
    <m/>
    <m/>
    <m/>
  </r>
  <r>
    <s v="231857"/>
    <x v="18"/>
    <s v="CERRADO GTSP"/>
    <s v="PROCESO TERMINADO EN LA LIQUIDACION"/>
    <s v="TRAMITE CONSULTA"/>
    <s v="Equipo Técnico GTSP"/>
    <m/>
    <m/>
    <m/>
  </r>
  <r>
    <s v="231858"/>
    <x v="18"/>
    <s v="CERRADO GTSP"/>
    <s v="PROCESO TERMINADO EN LA LIQUIDACION"/>
    <s v="TRAMITE CONSULTA"/>
    <s v="Equipo Técnico GTSP"/>
    <m/>
    <m/>
    <m/>
  </r>
  <r>
    <s v="231860"/>
    <x v="18"/>
    <s v="CERRADO GTSP"/>
    <s v="PROCESO TERMINADO EN LA LIQUIDACION"/>
    <s v="TRAMITE CONSULTA"/>
    <s v="Equipo Técnico GTSP"/>
    <m/>
    <m/>
    <m/>
  </r>
  <r>
    <s v="231861"/>
    <x v="18"/>
    <s v="CERRADO GTSP"/>
    <s v="PROCESO TERMINADO EN LA LIQUIDACION"/>
    <s v="TRAMITE CONSULTA"/>
    <s v="Equipo Técnico GTSP"/>
    <m/>
    <m/>
    <m/>
  </r>
  <r>
    <s v="231863"/>
    <x v="18"/>
    <s v="CERRADO GTSP"/>
    <s v="PROCESO TERMINADO EN LA LIQUIDACION"/>
    <s v="TRAMITE CONSULTA"/>
    <s v="Equipo Técnico GTSP"/>
    <m/>
    <m/>
    <m/>
  </r>
  <r>
    <s v="231866"/>
    <x v="18"/>
    <s v="CERRADO GTSP"/>
    <s v="PROCESO TERMINADO EN LA LIQUIDACION"/>
    <s v="TRAMITE CONSULTA"/>
    <s v="Equipo Técnico GTSP"/>
    <m/>
    <m/>
    <m/>
  </r>
  <r>
    <s v="231869"/>
    <x v="18"/>
    <s v="CERRADO GTSP"/>
    <s v="PROCESO TERMINADO EN LA LIQUIDACION"/>
    <s v="TRAMITE CONSULTA"/>
    <s v="Equipo Técnico GTSP"/>
    <m/>
    <m/>
    <m/>
  </r>
  <r>
    <s v="231875"/>
    <x v="18"/>
    <s v="CERRADO GTSP"/>
    <s v="PROCESO TERMINADO EN LA LIQUIDACION"/>
    <s v="TRAMITE CONSULTA"/>
    <s v="Equipo Técnico GTSP"/>
    <m/>
    <m/>
    <m/>
  </r>
  <r>
    <s v="231877"/>
    <x v="18"/>
    <s v="CERRADO GTSP"/>
    <s v="PROCESO TERMINADO EN LA LIQUIDACION"/>
    <s v="TRAMITE CONSULTA"/>
    <s v="Equipo Técnico GTSP"/>
    <m/>
    <m/>
    <m/>
  </r>
  <r>
    <s v="231884"/>
    <x v="18"/>
    <s v="CERRADO GTSP"/>
    <s v="PROCESO TERMINADO EN LA LIQUIDACION"/>
    <s v="TRAMITE CONSULTA"/>
    <s v="Equipo Técnico GTSP"/>
    <m/>
    <m/>
    <m/>
  </r>
  <r>
    <s v="231886"/>
    <x v="18"/>
    <s v="CERRADO GTSP"/>
    <s v="PROCESO TERMINADO EN LA LIQUIDACION"/>
    <s v="TRAMITE CONSULTA"/>
    <s v="Equipo Técnico GTSP"/>
    <m/>
    <m/>
    <m/>
  </r>
  <r>
    <s v="231888"/>
    <x v="18"/>
    <s v="CERRADO GTSP"/>
    <s v="PROCESO TERMINADO EN LA LIQUIDACION"/>
    <s v="TRAMITE CONSULTA"/>
    <s v="Equipo Técnico GTSP"/>
    <m/>
    <m/>
    <m/>
  </r>
  <r>
    <s v="231891"/>
    <x v="18"/>
    <s v="CERRADO GTSP"/>
    <s v="PROCESO TERMINADO EN LA LIQUIDACION"/>
    <s v="TRAMITE CONSULTA"/>
    <s v="Equipo Técnico GTSP"/>
    <m/>
    <m/>
    <m/>
  </r>
  <r>
    <s v="231895"/>
    <x v="18"/>
    <s v="CERRADO GTSP"/>
    <s v="PROCESO TERMINADO EN LA LIQUIDACION"/>
    <s v="TRAMITE CONSULTA"/>
    <s v="Equipo Técnico GTSP"/>
    <m/>
    <m/>
    <m/>
  </r>
  <r>
    <s v="231897"/>
    <x v="18"/>
    <s v="CERRADO GTSP"/>
    <s v="PROCESO TERMINADO EN LA LIQUIDACION"/>
    <s v="TRAMITE CONSULTA"/>
    <s v="Equipo Técnico GTSP"/>
    <m/>
    <m/>
    <m/>
  </r>
  <r>
    <s v="231899"/>
    <x v="18"/>
    <s v="CERRADO GTSP"/>
    <s v="PROCESO TERMINADO EN LA LIQUIDACION"/>
    <s v="TRAMITE CONSULTA"/>
    <s v="Equipo Técnico GTSP"/>
    <m/>
    <m/>
    <m/>
  </r>
  <r>
    <s v="231900"/>
    <x v="18"/>
    <s v="CERRADO GTSP"/>
    <s v="PROCESO TERMINADO EN LA LIQUIDACION"/>
    <s v="TRAMITE CONSULTA"/>
    <s v="Equipo Técnico GTSP"/>
    <m/>
    <m/>
    <m/>
  </r>
  <r>
    <s v="231901"/>
    <x v="18"/>
    <s v="CERRADO GTSP"/>
    <s v="PROCESO TERMINADO EN LA LIQUIDACION"/>
    <s v="TRAMITE CONSULTA"/>
    <s v="Equipo Técnico GTSP"/>
    <m/>
    <m/>
    <m/>
  </r>
  <r>
    <s v="231902"/>
    <x v="18"/>
    <s v="CERRADO GTSP"/>
    <s v="PROCESO TERMINADO EN LA LIQUIDACION"/>
    <s v="TRAMITE CONSULTA"/>
    <s v="Equipo Técnico GTSP"/>
    <m/>
    <m/>
    <m/>
  </r>
  <r>
    <s v="231903"/>
    <x v="18"/>
    <s v="CERRADO GTSP"/>
    <s v="PROCESO TERMINADO EN LA LIQUIDACION"/>
    <s v="TRAMITE CONSULTA"/>
    <s v="Equipo Técnico GTSP"/>
    <m/>
    <m/>
    <m/>
  </r>
  <r>
    <s v="231906"/>
    <x v="18"/>
    <s v="CERRADO GTSP"/>
    <s v="PROCESO TERMINADO EN LA LIQUIDACION"/>
    <s v="TRAMITE CONSULTA"/>
    <s v="Equipo Técnico GTSP"/>
    <m/>
    <m/>
    <m/>
  </r>
  <r>
    <s v="231909"/>
    <x v="18"/>
    <s v="CERRADO GTSP"/>
    <s v="PROCESO TERMINADO EN LA LIQUIDACION"/>
    <s v="TRAMITE CONSULTA"/>
    <s v="Equipo Técnico GTSP"/>
    <m/>
    <m/>
    <m/>
  </r>
  <r>
    <s v="232029"/>
    <x v="18"/>
    <s v="CERRADO GTSP"/>
    <s v="PROCESO TERMINADO EN LA LIQUIDACION"/>
    <s v="TRAMITE CONSULTA"/>
    <s v="Equipo Técnico GTSP"/>
    <m/>
    <m/>
    <m/>
  </r>
  <r>
    <s v="232031"/>
    <x v="18"/>
    <s v="CERRADO GTSP"/>
    <s v="PROCESO TERMINADO EN LA LIQUIDACION"/>
    <s v="TRAMITE CONSULTA"/>
    <s v="Equipo Técnico GTSP"/>
    <m/>
    <m/>
    <m/>
  </r>
  <r>
    <s v="232032"/>
    <x v="18"/>
    <s v="CERRADO GTSP"/>
    <s v="PROCESO TERMINADO EN LA LIQUIDACION"/>
    <s v="TRAMITE CONSULTA"/>
    <s v="Equipo Técnico GTSP"/>
    <m/>
    <m/>
    <m/>
  </r>
  <r>
    <s v="232033"/>
    <x v="18"/>
    <s v="CERRADO GTSP"/>
    <s v="PROCESO TERMINADO EN LA LIQUIDACION"/>
    <s v="TRAMITE CONSULTA"/>
    <s v="Equipo Técnico GTSP"/>
    <m/>
    <m/>
    <m/>
  </r>
  <r>
    <s v="232034"/>
    <x v="18"/>
    <s v="CERRADO GTSP"/>
    <s v="PROCESO TERMINADO EN LA LIQUIDACION"/>
    <s v="TRAMITE CONSULTA"/>
    <s v="Equipo Técnico GTSP"/>
    <m/>
    <m/>
    <m/>
  </r>
  <r>
    <s v="232036"/>
    <x v="18"/>
    <s v="CERRADO GTSP"/>
    <s v="PROCESO TERMINADO EN LA LIQUIDACION"/>
    <s v="TRAMITE CONSULTA"/>
    <s v="Equipo Técnico GTSP"/>
    <m/>
    <m/>
    <m/>
  </r>
  <r>
    <s v="232039"/>
    <x v="18"/>
    <s v="CERRADO GTSP"/>
    <s v="PROCESO TERMINADO EN LA LIQUIDACION"/>
    <s v="TRAMITE CONSULTA"/>
    <s v="Equipo Técnico GTSP"/>
    <m/>
    <m/>
    <m/>
  </r>
  <r>
    <s v="232040"/>
    <x v="18"/>
    <s v="CERRADO GTSP"/>
    <s v="PROCESO TERMINADO EN LA LIQUIDACION"/>
    <s v="TRAMITE CONSULTA"/>
    <s v="Equipo Técnico GTSP"/>
    <m/>
    <m/>
    <m/>
  </r>
  <r>
    <s v="232042"/>
    <x v="18"/>
    <s v="CERRADO GTSP"/>
    <s v="PROCESO TERMINADO EN LA LIQUIDACION"/>
    <s v="TRAMITE CONSULTA"/>
    <s v="Equipo Técnico GTSP"/>
    <m/>
    <m/>
    <m/>
  </r>
  <r>
    <s v="232044"/>
    <x v="18"/>
    <s v="CERRADO GTSP"/>
    <s v="PROCESO TERMINADO EN LA LIQUIDACION"/>
    <s v="TRAMITE CONSULTA"/>
    <s v="Equipo Técnico GTSP"/>
    <m/>
    <m/>
    <m/>
  </r>
  <r>
    <s v="232045"/>
    <x v="18"/>
    <s v="CERRADO GTSP"/>
    <s v="PROCESO TERMINADO EN LA LIQUIDACION"/>
    <s v="TRAMITE CONSULTA"/>
    <s v="Equipo Técnico GTSP"/>
    <m/>
    <m/>
    <m/>
  </r>
  <r>
    <s v="232050"/>
    <x v="18"/>
    <s v="CERRADO GTSP"/>
    <s v="PROCESO TERMINADO EN LA LIQUIDACION"/>
    <s v="TRAMITE CONSULTA"/>
    <s v="Equipo Técnico GTSP"/>
    <m/>
    <m/>
    <m/>
  </r>
  <r>
    <s v="232055"/>
    <x v="18"/>
    <s v="CERRADO GTSP"/>
    <s v="PROCESO TERMINADO EN LA LIQUIDACION"/>
    <s v="TRAMITE CONSULTA"/>
    <s v="Equipo Técnico GTSP"/>
    <m/>
    <m/>
    <m/>
  </r>
  <r>
    <s v="232056"/>
    <x v="18"/>
    <s v="CERRADO GTSP"/>
    <s v="PROCESO TERMINADO EN LA LIQUIDACION"/>
    <s v="TRAMITE CONSULTA"/>
    <s v="Equipo Técnico GTSP"/>
    <m/>
    <m/>
    <m/>
  </r>
  <r>
    <s v="232057"/>
    <x v="18"/>
    <s v="CERRADO GTSP"/>
    <s v="PROCESO TERMINADO EN LA LIQUIDACION"/>
    <s v="TRAMITE CONSULTA"/>
    <s v="Equipo Técnico GTSP"/>
    <m/>
    <m/>
    <m/>
  </r>
  <r>
    <s v="232059"/>
    <x v="18"/>
    <s v="CERRADO GTSP"/>
    <s v="PROCESO TERMINADO EN LA LIQUIDACION"/>
    <s v="TRAMITE CONSULTA"/>
    <s v="Equipo Técnico GTSP"/>
    <m/>
    <m/>
    <m/>
  </r>
  <r>
    <s v="232061"/>
    <x v="18"/>
    <s v="CERRADO GTSP"/>
    <s v="PROCESO TERMINADO EN LA LIQUIDACION"/>
    <s v="TRAMITE CONSULTA"/>
    <s v="Equipo Técnico GTSP"/>
    <m/>
    <m/>
    <m/>
  </r>
  <r>
    <s v="232062"/>
    <x v="18"/>
    <s v="CERRADO GTSP"/>
    <s v="PROCESO TERMINADO EN LA LIQUIDACION"/>
    <s v="TRAMITE CONSULTA"/>
    <s v="Equipo Técnico GTSP"/>
    <m/>
    <m/>
    <m/>
  </r>
  <r>
    <s v="232067"/>
    <x v="18"/>
    <s v="CERRADO GTSP"/>
    <s v="PROCESO TERMINADO EN LA LIQUIDACION"/>
    <s v="TRAMITE CONSULTA"/>
    <s v="Equipo Técnico GTSP"/>
    <m/>
    <m/>
    <m/>
  </r>
  <r>
    <s v="232074"/>
    <x v="18"/>
    <s v="CERRADO GTSP"/>
    <s v="PROCESO TERMINADO EN LA LIQUIDACION"/>
    <s v="TRAMITE CONSULTA"/>
    <s v="Equipo Técnico GTSP"/>
    <m/>
    <m/>
    <m/>
  </r>
  <r>
    <s v="232077"/>
    <x v="18"/>
    <s v="CERRADO GTSP"/>
    <s v="PROCESO TERMINADO EN LA LIQUIDACION"/>
    <s v="TRAMITE CONSULTA"/>
    <s v="Equipo Técnico GTSP"/>
    <m/>
    <m/>
    <m/>
  </r>
  <r>
    <s v="232086"/>
    <x v="18"/>
    <s v="CERRADO GTSP"/>
    <s v="PROCESO TERMINADO EN LA LIQUIDACION"/>
    <s v="TRAMITE CONSULTA"/>
    <s v="Equipo Técnico GTSP"/>
    <m/>
    <m/>
    <m/>
  </r>
  <r>
    <s v="232088"/>
    <x v="18"/>
    <s v="CERRADO GTSP"/>
    <s v="PROCESO TERMINADO EN LA LIQUIDACION"/>
    <s v="TRAMITE CONSULTA"/>
    <s v="Equipo Técnico GTSP"/>
    <m/>
    <m/>
    <m/>
  </r>
  <r>
    <s v="232091"/>
    <x v="18"/>
    <s v="CERRADO GTSP"/>
    <s v="PROCESO TERMINADO EN LA LIQUIDACION"/>
    <s v="TRAMITE CONSULTA"/>
    <s v="Equipo Técnico GTSP"/>
    <m/>
    <m/>
    <m/>
  </r>
  <r>
    <s v="232093"/>
    <x v="18"/>
    <s v="CERRADO GTSP"/>
    <s v="PROCESO TERMINADO EN LA LIQUIDACION"/>
    <s v="TRAMITE CONSULTA"/>
    <s v="Equipo Técnico GTSP"/>
    <m/>
    <m/>
    <m/>
  </r>
  <r>
    <s v="232097"/>
    <x v="18"/>
    <s v="CERRADO GTSP"/>
    <s v="PROCESO TERMINADO EN LA LIQUIDACION"/>
    <s v="TRAMITE CONSULTA"/>
    <s v="Equipo Técnico GTSP"/>
    <m/>
    <m/>
    <m/>
  </r>
  <r>
    <s v="232100"/>
    <x v="18"/>
    <s v="CERRADO GTSP"/>
    <s v="PROCESO TERMINADO EN LA LIQUIDACION"/>
    <s v="TRAMITE CONSULTA"/>
    <s v="Equipo Técnico GTSP"/>
    <m/>
    <m/>
    <m/>
  </r>
  <r>
    <s v="232101"/>
    <x v="18"/>
    <s v="CERRADO GTSP"/>
    <s v="PROCESO TERMINADO EN LA LIQUIDACION"/>
    <s v="TRAMITE CONSULTA"/>
    <s v="Equipo Técnico GTSP"/>
    <m/>
    <m/>
    <m/>
  </r>
  <r>
    <s v="232103"/>
    <x v="18"/>
    <s v="CERRADO GTSP"/>
    <s v="PROCESO TERMINADO EN LA LIQUIDACION"/>
    <s v="TRAMITE CONSULTA"/>
    <s v="Equipo Técnico GTSP"/>
    <m/>
    <m/>
    <m/>
  </r>
  <r>
    <s v="232106"/>
    <x v="18"/>
    <s v="CERRADO GTSP"/>
    <s v="PROCESO TERMINADO EN LA LIQUIDACION"/>
    <s v="TRAMITE CONSULTA"/>
    <s v="Equipo Técnico GTSP"/>
    <m/>
    <m/>
    <m/>
  </r>
  <r>
    <s v="232109"/>
    <x v="18"/>
    <s v="CERRADO GTSP"/>
    <s v="PROCESO TERMINADO EN LA LIQUIDACION"/>
    <s v="TRAMITE CONSULTA"/>
    <s v="Equipo Técnico GTSP"/>
    <m/>
    <m/>
    <m/>
  </r>
  <r>
    <s v="232113"/>
    <x v="18"/>
    <s v="CERRADO GTSP"/>
    <s v="PROCESO TERMINADO EN LA LIQUIDACION"/>
    <s v="TRAMITE CONSULTA"/>
    <s v="Equipo Técnico GTSP"/>
    <m/>
    <m/>
    <m/>
  </r>
  <r>
    <s v="232115"/>
    <x v="18"/>
    <s v="CERRADO GTSP"/>
    <s v="PROCESO TERMINADO EN LA LIQUIDACION"/>
    <s v="TRAMITE CONSULTA"/>
    <s v="Equipo Técnico GTSP"/>
    <m/>
    <m/>
    <m/>
  </r>
  <r>
    <s v="232118"/>
    <x v="18"/>
    <s v="CERRADO GTSP"/>
    <s v="PROCESO TERMINADO EN LA LIQUIDACION"/>
    <s v="TRAMITE CONSULTA"/>
    <s v="Equipo Técnico GTSP"/>
    <m/>
    <m/>
    <m/>
  </r>
  <r>
    <s v="232120"/>
    <x v="18"/>
    <s v="CERRADO GTSP"/>
    <s v="PROCESO TERMINADO EN LA LIQUIDACION"/>
    <s v="TRAMITE CONSULTA"/>
    <s v="Equipo Técnico GTSP"/>
    <m/>
    <m/>
    <m/>
  </r>
  <r>
    <s v="232121"/>
    <x v="18"/>
    <s v="CERRADO GTSP"/>
    <s v="PROCESO TERMINADO EN LA LIQUIDACION"/>
    <s v="TRAMITE CONSULTA"/>
    <s v="Equipo Técnico GTSP"/>
    <m/>
    <m/>
    <m/>
  </r>
  <r>
    <s v="232123"/>
    <x v="18"/>
    <s v="CERRADO GTSP"/>
    <s v="PENDIENTE ESCRITURACION"/>
    <s v="TRAMITE CONSULTA"/>
    <s v="Equipo Técnico GTSP"/>
    <m/>
    <m/>
    <m/>
  </r>
  <r>
    <s v="232124"/>
    <x v="18"/>
    <s v="CERRADO GTSP"/>
    <s v="PROCESO TERMINADO EN LA LIQUIDACION"/>
    <s v="TRAMITE CONSULTA"/>
    <s v="Equipo Técnico GTSP"/>
    <m/>
    <m/>
    <m/>
  </r>
  <r>
    <s v="232125"/>
    <x v="18"/>
    <s v="CERRADO GTSP"/>
    <s v="PROCESO TERMINADO EN LA LIQUIDACION"/>
    <s v="TRAMITE CONSULTA"/>
    <s v="Equipo Técnico GTSP"/>
    <m/>
    <m/>
    <m/>
  </r>
  <r>
    <s v="232126"/>
    <x v="18"/>
    <s v="CERRADO GTSP"/>
    <s v="PROCESO TERMINADO EN LA LIQUIDACION"/>
    <s v="TRAMITE CONSULTA"/>
    <s v="Equipo Técnico GTSP"/>
    <m/>
    <m/>
    <m/>
  </r>
  <r>
    <s v="232129"/>
    <x v="18"/>
    <s v="CERRADO GTSP"/>
    <s v="PROCESO TERMINADO EN LA LIQUIDACION"/>
    <s v="TRAMITE CONSULTA"/>
    <s v="Equipo Técnico GTSP"/>
    <m/>
    <m/>
    <m/>
  </r>
  <r>
    <s v="232136"/>
    <x v="18"/>
    <s v="CERRADO GTSP"/>
    <s v="PROCESO TERMINADO EN LA LIQUIDACION"/>
    <s v="TRAMITE CONSULTA"/>
    <s v="Equipo Técnico GTSP"/>
    <m/>
    <m/>
    <m/>
  </r>
  <r>
    <s v="232137"/>
    <x v="18"/>
    <s v="CERRADO GTSP"/>
    <s v="PROCESO TERMINADO EN LA LIQUIDACION"/>
    <s v="TRAMITE CONSULTA"/>
    <s v="Equipo Técnico GTSP"/>
    <m/>
    <m/>
    <m/>
  </r>
  <r>
    <s v="232138"/>
    <x v="18"/>
    <s v="CERRADO GTSP"/>
    <s v="PROCESO TERMINADO EN LA LIQUIDACION"/>
    <s v="TRAMITE CONSULTA"/>
    <s v="Equipo Técnico GTSP"/>
    <m/>
    <m/>
    <m/>
  </r>
  <r>
    <s v="232140"/>
    <x v="18"/>
    <s v="CERRADO GTSP"/>
    <s v="PROCESO TERMINADO EN LA LIQUIDACION"/>
    <s v="TRAMITE CONSULTA"/>
    <s v="Equipo Técnico GTSP"/>
    <m/>
    <m/>
    <m/>
  </r>
  <r>
    <s v="232150"/>
    <x v="18"/>
    <s v="CERRADO GTSP"/>
    <s v="PROCESO TERMINADO EN LA LIQUIDACION"/>
    <s v="TRAMITE CONSULTA"/>
    <s v="Equipo Técnico GTSP"/>
    <m/>
    <m/>
    <m/>
  </r>
  <r>
    <s v="232151"/>
    <x v="18"/>
    <s v="CERRADO GTSP"/>
    <s v="PROCESO TERMINADO EN LA LIQUIDACION"/>
    <s v="TRAMITE CONSULTA"/>
    <s v="Equipo Técnico GTSP"/>
    <m/>
    <m/>
    <m/>
  </r>
  <r>
    <s v="232153"/>
    <x v="18"/>
    <s v="CERRADO GTSP"/>
    <s v="PROCESO TERMINADO EN LA LIQUIDACION"/>
    <s v="TRAMITE CONSULTA"/>
    <s v="Equipo Técnico GTSP"/>
    <m/>
    <m/>
    <m/>
  </r>
  <r>
    <s v="232156"/>
    <x v="18"/>
    <s v="CERRADO GTSP"/>
    <s v="PROCESO TERMINADO EN LA LIQUIDACION"/>
    <s v="TRAMITE CONSULTA"/>
    <s v="Equipo Técnico GTSP"/>
    <m/>
    <m/>
    <m/>
  </r>
  <r>
    <s v="232158"/>
    <x v="18"/>
    <s v="CERRADO GTSP"/>
    <s v="PROCESO TERMINADO EN LA LIQUIDACION"/>
    <s v="TRAMITE CONSULTA"/>
    <s v="Equipo Técnico GTSP"/>
    <m/>
    <m/>
    <m/>
  </r>
  <r>
    <s v="232163"/>
    <x v="18"/>
    <s v="CERRADO GTSP"/>
    <s v="PROCESO TERMINADO EN LA LIQUIDACION"/>
    <s v="TRAMITE CONSULTA"/>
    <s v="Equipo Técnico GTSP"/>
    <m/>
    <m/>
    <m/>
  </r>
  <r>
    <s v="232164"/>
    <x v="18"/>
    <s v="CERRADO GTSP"/>
    <s v="PROCESO TERMINADO EN LA LIQUIDACION"/>
    <s v="TRAMITE CONSULTA"/>
    <s v="Equipo Técnico GTSP"/>
    <m/>
    <m/>
    <m/>
  </r>
  <r>
    <s v="232165"/>
    <x v="18"/>
    <s v="CERRADO GTSP"/>
    <s v="PROCESO TERMINADO EN LA LIQUIDACION"/>
    <s v="TRAMITE CONSULTA"/>
    <s v="Equipo Técnico GTSP"/>
    <m/>
    <m/>
    <m/>
  </r>
  <r>
    <s v="232167"/>
    <x v="18"/>
    <s v="CERRADO GTSP"/>
    <s v="PROCESO TERMINADO EN LA LIQUIDACION"/>
    <s v="TRAMITE CONSULTA"/>
    <s v="Equipo Técnico GTSP"/>
    <m/>
    <m/>
    <m/>
  </r>
  <r>
    <s v="232168"/>
    <x v="18"/>
    <s v="CERRADO GTSP"/>
    <s v="PROCESO TERMINADO EN LA LIQUIDACION"/>
    <s v="TRAMITE CONSULTA"/>
    <s v="Equipo Técnico GTSP"/>
    <m/>
    <m/>
    <m/>
  </r>
  <r>
    <s v="232169"/>
    <x v="18"/>
    <s v="CERRADO GTSP"/>
    <s v="PROCESO TERMINADO EN LA LIQUIDACION"/>
    <s v="TRAMITE CONSULTA"/>
    <s v="Equipo Técnico GTSP"/>
    <m/>
    <m/>
    <m/>
  </r>
  <r>
    <s v="232171"/>
    <x v="18"/>
    <s v="CERRADO GTSP"/>
    <s v="PROCESO TERMINADO EN LA LIQUIDACION"/>
    <s v="TRAMITE CONSULTA"/>
    <s v="Equipo Técnico GTSP"/>
    <m/>
    <m/>
    <m/>
  </r>
  <r>
    <s v="232175"/>
    <x v="18"/>
    <s v="CERRADO GTSP"/>
    <s v="PROCESO TERMINADO EN LA LIQUIDACION"/>
    <s v="TRAMITE CONSULTA"/>
    <s v="Equipo Técnico GTSP"/>
    <m/>
    <m/>
    <m/>
  </r>
  <r>
    <s v="232178"/>
    <x v="18"/>
    <s v="CERRADO GTSP"/>
    <s v="PROCESO TERMINADO EN LA LIQUIDACION"/>
    <s v="TRAMITE CONSULTA"/>
    <s v="Equipo Técnico GTSP"/>
    <m/>
    <m/>
    <m/>
  </r>
  <r>
    <s v="232184"/>
    <x v="18"/>
    <s v="CERRADO GTSP"/>
    <s v="PROCESO TERMINADO EN LA LIQUIDACION"/>
    <s v="TRAMITE CONSULTA"/>
    <s v="Equipo Técnico GTSP"/>
    <m/>
    <m/>
    <m/>
  </r>
  <r>
    <s v="232186"/>
    <x v="18"/>
    <s v="CERRADO GTSP"/>
    <s v="PROCESO TERMINADO EN LA LIQUIDACION"/>
    <s v="TRAMITE CONSULTA"/>
    <s v="Equipo Técnico GTSP"/>
    <m/>
    <m/>
    <m/>
  </r>
  <r>
    <s v="232187"/>
    <x v="18"/>
    <s v="CERRADO GTSP"/>
    <s v="PROCESO TERMINADO EN LA LIQUIDACION"/>
    <s v="TRAMITE CONSULTA"/>
    <s v="Equipo Técnico GTSP"/>
    <m/>
    <m/>
    <m/>
  </r>
  <r>
    <s v="232188"/>
    <x v="18"/>
    <s v="CERRADO GTSP"/>
    <s v="PROCESO TERMINADO EN LA LIQUIDACION"/>
    <s v="TRAMITE CONSULTA"/>
    <s v="Equipo Técnico GTSP"/>
    <m/>
    <m/>
    <m/>
  </r>
  <r>
    <s v="232192"/>
    <x v="18"/>
    <s v="CERRADO GTSP"/>
    <s v="PROCESO TERMINADO EN LA LIQUIDACION"/>
    <s v="TRAMITE CONSULTA"/>
    <s v="Equipo Técnico GTSP"/>
    <m/>
    <m/>
    <m/>
  </r>
  <r>
    <s v="232194"/>
    <x v="18"/>
    <s v="CERRADO GTSP"/>
    <s v="PROCESO TERMINADO EN LA LIQUIDACION"/>
    <s v="TRAMITE CONSULTA"/>
    <s v="Equipo Técnico GTSP"/>
    <m/>
    <m/>
    <m/>
  </r>
  <r>
    <s v="232200"/>
    <x v="18"/>
    <s v="CERRADO GTSP"/>
    <s v="PROCESO TERMINADO EN LA LIQUIDACION"/>
    <s v="TRAMITE CONSULTA"/>
    <s v="Equipo Técnico GTSP"/>
    <m/>
    <m/>
    <m/>
  </r>
  <r>
    <s v="232201"/>
    <x v="18"/>
    <s v="CERRADO GTSP"/>
    <s v="PROCESO TERMINADO EN LA LIQUIDACION"/>
    <s v="TRAMITE CONSULTA"/>
    <s v="Equipo Técnico GTSP"/>
    <m/>
    <m/>
    <m/>
  </r>
  <r>
    <s v="232206"/>
    <x v="18"/>
    <s v="CERRADO GTSP"/>
    <s v="PROCESO TERMINADO EN LA LIQUIDACION"/>
    <s v="TRAMITE CONSULTA"/>
    <s v="Equipo Técnico GTSP"/>
    <m/>
    <m/>
    <m/>
  </r>
  <r>
    <s v="232207"/>
    <x v="18"/>
    <s v="CERRADO GTSP"/>
    <s v="PROCESO TERMINADO EN LA LIQUIDACION"/>
    <s v="TRAMITE CONSULTA"/>
    <s v="Equipo Técnico GTSP"/>
    <m/>
    <m/>
    <m/>
  </r>
  <r>
    <s v="232209"/>
    <x v="18"/>
    <s v="CERRADO GTSP"/>
    <s v="PROCESO TERMINADO EN LA LIQUIDACION"/>
    <s v="TRAMITE CONSULTA"/>
    <s v="Equipo Técnico GTSP"/>
    <m/>
    <m/>
    <m/>
  </r>
  <r>
    <s v="232211"/>
    <x v="18"/>
    <s v="CERRADO GTSP"/>
    <s v="TRANSFERIDOS"/>
    <s v="TRAMITE CONSULTA"/>
    <s v="ART 6° LEY 1001 DE 2005 ZONAS DE CESIÓN"/>
    <m/>
    <m/>
    <m/>
  </r>
  <r>
    <s v="232213"/>
    <x v="18"/>
    <s v="CERRADO GTSP"/>
    <s v="TRANSFERIDOS"/>
    <s v="TRAMITE CONSULTA"/>
    <s v="ART 6° LEY 1001 DE 2005 ZONAS DE CESIÓN"/>
    <m/>
    <m/>
    <m/>
  </r>
  <r>
    <s v="232216"/>
    <x v="18"/>
    <s v="CERRADO GTSP"/>
    <s v="TRANSFERIDOS"/>
    <s v="TRAMITE CONSULTA"/>
    <s v="ART 6° LEY 1001 DE 2005 ZONAS DE CESIÓN"/>
    <m/>
    <m/>
    <m/>
  </r>
  <r>
    <s v="232217"/>
    <x v="18"/>
    <s v="CERRADO GTSP"/>
    <s v="TRANSFERIDOS"/>
    <s v="TRAMITE CONSULTA"/>
    <s v="ART 6° LEY 1001 DE 2005 ZONAS DE CESIÓN"/>
    <m/>
    <m/>
    <m/>
  </r>
  <r>
    <s v="232238"/>
    <x v="18"/>
    <s v="CERRADO GTSP"/>
    <s v="GESTIÓN CULMINADA"/>
    <s v="TRAMITE CONSULTA"/>
    <s v="ART 6° LEY 1001 DE 2005 ZONAS DE CESIÓN"/>
    <m/>
    <m/>
    <m/>
  </r>
  <r>
    <s v="232630"/>
    <x v="18"/>
    <s v="CERRADO GTSP"/>
    <s v="TRANSFERIDOS"/>
    <s v="TRAMITE CONSULTA"/>
    <s v="Equipo Técnico GTSP"/>
    <m/>
    <m/>
    <m/>
  </r>
  <r>
    <s v="232641"/>
    <x v="18"/>
    <s v="CERRADO GTSP"/>
    <s v="PENDIENTE ESCRITURACION"/>
    <s v="TRAMITE CONSULTA"/>
    <s v="Equipo Técnico GTSP"/>
    <m/>
    <m/>
    <m/>
  </r>
  <r>
    <s v="232654"/>
    <x v="18"/>
    <s v="CERRADO GTSP"/>
    <s v="PROCESO TERMINADO EN LA LIQUIDACION"/>
    <s v="TRAMITE CONSULTA"/>
    <s v="Equipo Técnico GTSP"/>
    <m/>
    <m/>
    <m/>
  </r>
  <r>
    <s v="232656"/>
    <x v="18"/>
    <s v="CERRADO GTSP"/>
    <s v="EN REVISION PROCESO TITULACION"/>
    <s v="TRAMITE CONSULTA"/>
    <s v="Equipo Técnico GTSP"/>
    <m/>
    <m/>
    <m/>
  </r>
  <r>
    <s v="241509"/>
    <x v="18"/>
    <s v="CERRADO GTSP"/>
    <s v="EN ESTUDIO"/>
    <s v="TRAMITE CONSULTA"/>
    <s v="ART 7° LEY 1001 DE 2005 GRAVÁMENES"/>
    <m/>
    <m/>
    <m/>
  </r>
  <r>
    <s v="244272"/>
    <x v="18"/>
    <s v="CERRADO GTSP"/>
    <s v="SIN ACTUACIÓN"/>
    <s v="TRAMITE CONSULTA"/>
    <s v="Art 277 de la Ley 1955 de 2019"/>
    <m/>
    <m/>
    <m/>
  </r>
  <r>
    <s v="244369"/>
    <x v="18"/>
    <s v="CERRADO GTSP"/>
    <s v="GESTIÓN CULMINADA"/>
    <s v="TRAMITE CONSULTA"/>
    <s v="ART 2° LEY 1001 DE 2005 TITULACIÓN"/>
    <m/>
    <m/>
    <m/>
  </r>
  <r>
    <s v="244371"/>
    <x v="18"/>
    <s v="CERRADO GTSP"/>
    <s v="GESTIÓN CULMINADA"/>
    <s v="TRAMITE CONSULTA"/>
    <s v="ART 2° LEY 1001 DE 2005 TITULACIÓN"/>
    <m/>
    <m/>
    <m/>
  </r>
  <r>
    <s v="244372"/>
    <x v="18"/>
    <s v="CERRADO GTSP"/>
    <s v="GESTIÓN CULMINADA"/>
    <s v="TRAMITE CONSULTA"/>
    <s v="Art 277 de la Ley 1955 de 2019"/>
    <m/>
    <m/>
    <m/>
  </r>
  <r>
    <s v="244374"/>
    <x v="18"/>
    <s v="CERRADO GTSP"/>
    <s v="GESTIÓN CULMINADA"/>
    <s v="TRAMITE CONSULTA"/>
    <s v="Art 277 de la Ley 1955 de 2019"/>
    <m/>
    <m/>
    <m/>
  </r>
  <r>
    <s v="244405"/>
    <x v="18"/>
    <s v="CERRADO GTSP"/>
    <s v="GESTIÓN CULMINADA"/>
    <s v="TRAMITE CONSULTA"/>
    <s v="ART 2° LEY 1001 DE 2005 TITULACIÓN"/>
    <m/>
    <m/>
    <m/>
  </r>
  <r>
    <s v="244406"/>
    <x v="18"/>
    <s v="CERRADO GTSP"/>
    <s v="GESTIÓN CULMINADA"/>
    <s v="TRAMITE CONSULTA"/>
    <s v="ART 10° DEC. 554 DE 2003 ESCRITURACIÓN"/>
    <m/>
    <m/>
    <m/>
  </r>
  <r>
    <s v="244407"/>
    <x v="18"/>
    <s v="CERRADO GTSP"/>
    <s v="GESTIÓN CULMINADA"/>
    <s v="TRAMITE CONSULTA"/>
    <s v="ART 2° LEY 1001 DE 2005 TITULACIÓN"/>
    <m/>
    <m/>
    <m/>
  </r>
  <r>
    <s v="244408"/>
    <x v="18"/>
    <s v="CERRADO GTSP"/>
    <s v="GESTIÓN CULMINADA"/>
    <s v="TRAMITE CONSULTA"/>
    <s v="ART 2° LEY 1001 DE 2005 TITULACIÓN"/>
    <m/>
    <m/>
    <m/>
  </r>
  <r>
    <s v="244409"/>
    <x v="18"/>
    <s v="CERRADO GTSP"/>
    <s v="GESTIÓN CULMINADA"/>
    <s v="TRAMITE CONSULTA"/>
    <s v="ART 2° LEY 1001 DE 2005 TITULACIÓN"/>
    <m/>
    <m/>
    <m/>
  </r>
  <r>
    <s v="244410"/>
    <x v="18"/>
    <s v="CERRADO GTSP"/>
    <s v="GESTIÓN CULMINADA"/>
    <s v="TRAMITE CONSULTA"/>
    <s v="Art 277 de la Ley 1955 de 2019"/>
    <m/>
    <m/>
    <m/>
  </r>
  <r>
    <s v="244411"/>
    <x v="18"/>
    <s v="CERRADO GTSP"/>
    <s v="GESTIÓN CULMINADA"/>
    <s v="TRAMITE CONSULTA"/>
    <s v="ART 2° LEY 1001 DE 2005 TITULACIÓN"/>
    <m/>
    <m/>
    <m/>
  </r>
  <r>
    <s v="244413"/>
    <x v="18"/>
    <s v="CERRADO GTSP"/>
    <s v="GESTIÓN CULMINADA"/>
    <s v="TRAMITE CONSULTA"/>
    <s v="ART 10° DEC. 554 DE 2003 ESCRITURACIÓN"/>
    <m/>
    <m/>
    <m/>
  </r>
  <r>
    <s v="244414"/>
    <x v="18"/>
    <s v="CERRADO GTSP"/>
    <s v="GESTIÓN CULMINADA"/>
    <s v="TRAMITE CONSULTA"/>
    <s v="ART 10° DEC. 554 DE 2003 ESCRITURACIÓN"/>
    <m/>
    <m/>
    <m/>
  </r>
  <r>
    <s v="244416"/>
    <x v="18"/>
    <s v="CERRADO GTSP"/>
    <s v="GESTIÓN CULMINADA"/>
    <s v="TRAMITE CONSULTA"/>
    <s v="ART 2° LEY 1001 DE 2005 TITULACIÓN"/>
    <m/>
    <m/>
    <m/>
  </r>
  <r>
    <s v="244418"/>
    <x v="18"/>
    <s v="CERRADO GTSP"/>
    <s v="GESTIÓN CULMINADA"/>
    <s v="TRAMITE CONSULTA"/>
    <s v="ART 2° LEY 1001 DE 2005 TITULACIÓN"/>
    <m/>
    <m/>
    <m/>
  </r>
  <r>
    <s v="244422"/>
    <x v="18"/>
    <s v="CERRADO GTSP"/>
    <s v="GESTIÓN CULMINADA"/>
    <s v="TRAMITE CONSULTA"/>
    <s v="ART 2° LEY 1001 DE 2005 TITULACIÓN"/>
    <m/>
    <m/>
    <m/>
  </r>
  <r>
    <s v="244424"/>
    <x v="18"/>
    <s v="CERRADO GTSP"/>
    <s v="GESTIÓN CULMINADA"/>
    <s v="TRAMITE CONSULTA"/>
    <s v="ART 2° LEY 1001 DE 2005 TITULACIÓN"/>
    <m/>
    <m/>
    <m/>
  </r>
  <r>
    <s v="244426"/>
    <x v="18"/>
    <s v="CERRADO GTSP"/>
    <s v="GESTIÓN CULMINADA"/>
    <s v="TRAMITE CONSULTA"/>
    <s v="ART 2° LEY 1001 DE 2005 TITULACIÓN"/>
    <m/>
    <m/>
    <m/>
  </r>
  <r>
    <s v="244427"/>
    <x v="18"/>
    <s v="CERRADO GTSP"/>
    <s v="GESTIÓN CULMINADA"/>
    <s v="TRAMITE CONSULTA"/>
    <s v="Art 277 de la Ley 1955 de 2019"/>
    <m/>
    <m/>
    <m/>
  </r>
  <r>
    <s v="244430"/>
    <x v="18"/>
    <s v="CERRADO GTSP"/>
    <s v="GESTIÓN CULMINADA"/>
    <s v="TRAMITE CONSULTA"/>
    <s v="ART 10° DEC. 554 DE 2003 ESCRITURACIÓN"/>
    <m/>
    <m/>
    <m/>
  </r>
  <r>
    <s v="244431"/>
    <x v="18"/>
    <s v="CERRADO GTSP"/>
    <s v="GESTIÓN CULMINADA"/>
    <s v="TRAMITE CONSULTA"/>
    <s v="ART 2° LEY 1001 DE 2005 TITULACIÓN"/>
    <m/>
    <m/>
    <m/>
  </r>
  <r>
    <s v="244432"/>
    <x v="18"/>
    <s v="CERRADO GTSP"/>
    <s v="GESTIÓN CULMINADA"/>
    <s v="TRAMITE CONSULTA"/>
    <s v="ART 2° LEY 1001 DE 2005 TITULACIÓN"/>
    <m/>
    <m/>
    <m/>
  </r>
  <r>
    <s v="244434"/>
    <x v="18"/>
    <s v="CERRADO GTSP"/>
    <s v="GESTIÓN CULMINADA"/>
    <s v="TRAMITE CONSULTA"/>
    <s v="ART 2° LEY 1001 DE 2005 TITULACIÓN"/>
    <m/>
    <m/>
    <m/>
  </r>
  <r>
    <s v="244435"/>
    <x v="18"/>
    <s v="CERRADO GTSP"/>
    <s v="GESTIÓN CULMINADA"/>
    <s v="TRAMITE CONSULTA"/>
    <s v="ART 10° DEC. 554 DE 2003 ESCRITURACIÓN"/>
    <m/>
    <m/>
    <m/>
  </r>
  <r>
    <s v="244440"/>
    <x v="18"/>
    <s v="CERRADO GTSP"/>
    <s v="GESTIÓN CULMINADA"/>
    <s v="TRAMITE CONSULTA"/>
    <s v="ART 10° DEC. 554 DE 2003 ESCRITURACIÓN"/>
    <m/>
    <m/>
    <m/>
  </r>
  <r>
    <s v="244446"/>
    <x v="18"/>
    <s v="CERRADO GTSP"/>
    <s v="GESTIÓN CULMINADA"/>
    <s v="TRAMITE CONSULTA"/>
    <s v="ART 2° LEY 1001 DE 2005 TITULACIÓN"/>
    <m/>
    <m/>
    <m/>
  </r>
  <r>
    <s v="244451"/>
    <x v="18"/>
    <s v="CERRADO GTSP"/>
    <s v="GESTIÓN CULMINADA"/>
    <s v="TRAMITE CONSULTA"/>
    <s v="ART 2° LEY 1001 DE 2005 TITULACIÓN"/>
    <m/>
    <m/>
    <m/>
  </r>
  <r>
    <s v="244452"/>
    <x v="18"/>
    <s v="CERRADO GTSP"/>
    <s v="GESTIÓN CULMINADA"/>
    <s v="TRAMITE CONSULTA"/>
    <s v="ART 2° LEY 1001 DE 2005 TITULACIÓN"/>
    <m/>
    <m/>
    <m/>
  </r>
  <r>
    <s v="244453"/>
    <x v="18"/>
    <s v="CERRADO GTSP"/>
    <s v="GESTIÓN CULMINADA"/>
    <s v="TRAMITE CONSULTA"/>
    <s v="ART 2° LEY 1001 DE 2005 TITULACIÓN"/>
    <m/>
    <m/>
    <m/>
  </r>
  <r>
    <s v="244456"/>
    <x v="18"/>
    <s v="CERRADO GTSP"/>
    <s v="GESTIÓN CULMINADA"/>
    <s v="TRAMITE CONSULTA"/>
    <s v="ART 10° DEC. 554 DE 2003 ESCRITURACIÓN"/>
    <m/>
    <m/>
    <m/>
  </r>
  <r>
    <s v="244457"/>
    <x v="18"/>
    <s v="CERRADO GTSP"/>
    <s v="GESTIÓN CULMINADA"/>
    <s v="TRAMITE CONSULTA"/>
    <s v="ART 2° LEY 1001 DE 2005 TITULACIÓN"/>
    <m/>
    <m/>
    <m/>
  </r>
  <r>
    <s v="244460"/>
    <x v="18"/>
    <s v="CERRADO GTSP"/>
    <s v="GESTIÓN CULMINADA"/>
    <s v="TRAMITE CONSULTA"/>
    <s v="ART 2° LEY 1001 DE 2005 TITULACIÓN"/>
    <m/>
    <m/>
    <m/>
  </r>
  <r>
    <s v="244461"/>
    <x v="18"/>
    <s v="CERRADO GTSP"/>
    <s v="GESTIÓN CULMINADA"/>
    <s v="TRAMITE CONSULTA"/>
    <s v="ART 2° LEY 1001 DE 2005 TITULACIÓN"/>
    <m/>
    <m/>
    <m/>
  </r>
  <r>
    <s v="244462"/>
    <x v="18"/>
    <s v="CERRADO GTSP"/>
    <s v="GESTIÓN CULMINADA"/>
    <s v="TRAMITE CONSULTA"/>
    <s v="Art 277 de la Ley 1955 de 2019"/>
    <m/>
    <m/>
    <m/>
  </r>
  <r>
    <s v="244463"/>
    <x v="18"/>
    <s v="CERRADO GTSP"/>
    <s v="GESTIÓN CULMINADA"/>
    <s v="TRAMITE CONSULTA"/>
    <s v="ART 2° LEY 1001 DE 2005 TITULACIÓN"/>
    <m/>
    <m/>
    <m/>
  </r>
  <r>
    <s v="244464"/>
    <x v="18"/>
    <s v="CERRADO GTSP"/>
    <s v="GESTIÓN CULMINADA"/>
    <s v="TRAMITE CONSULTA"/>
    <s v="ART 2° LEY 1001 DE 2005 TITULACIÓN"/>
    <m/>
    <m/>
    <m/>
  </r>
  <r>
    <s v="244465"/>
    <x v="18"/>
    <s v="CERRADO GTSP"/>
    <s v="GESTIÓN CULMINADA"/>
    <s v="TRAMITE CONSULTA"/>
    <s v="ART 2° LEY 1001 DE 2005 TITULACIÓN"/>
    <m/>
    <m/>
    <m/>
  </r>
  <r>
    <s v="244466"/>
    <x v="18"/>
    <s v="CERRADO GTSP"/>
    <s v="GESTIÓN CULMINADA"/>
    <s v="TRAMITE CONSULTA"/>
    <s v="ART 2° LEY 1001 DE 2005 TITULACIÓN"/>
    <m/>
    <m/>
    <m/>
  </r>
  <r>
    <s v="244467"/>
    <x v="18"/>
    <s v="CERRADO GTSP"/>
    <s v="GESTIÓN CULMINADA"/>
    <s v="TRAMITE CONSULTA"/>
    <s v="ART 10° DEC. 554 DE 2003 ESCRITURACIÓN"/>
    <m/>
    <m/>
    <m/>
  </r>
  <r>
    <s v="244470"/>
    <x v="18"/>
    <s v="CERRADO GTSP"/>
    <s v="GESTIÓN CULMINADA"/>
    <s v="TRAMITE CONSULTA"/>
    <s v="ART 2° LEY 1001 DE 2005 TITULACIÓN"/>
    <m/>
    <m/>
    <m/>
  </r>
  <r>
    <s v="244473"/>
    <x v="18"/>
    <s v="CERRADO GTSP"/>
    <s v="GESTIÓN CULMINADA"/>
    <s v="TRAMITE CONSULTA"/>
    <s v="Art 277 de la Ley 1955 de 2019"/>
    <m/>
    <m/>
    <m/>
  </r>
  <r>
    <s v="244477"/>
    <x v="18"/>
    <s v="CERRADO GTSP"/>
    <s v="GESTIÓN CULMINADA"/>
    <s v="TRAMITE CONSULTA"/>
    <s v="ART 2° LEY 1001 DE 2005 TITULACIÓN"/>
    <m/>
    <m/>
    <m/>
  </r>
  <r>
    <s v="244478"/>
    <x v="18"/>
    <s v="CERRADO GTSP"/>
    <s v="GESTIÓN CULMINADA"/>
    <s v="TRAMITE CONSULTA"/>
    <s v="Art 277 de la Ley 1955 de 2019"/>
    <m/>
    <m/>
    <m/>
  </r>
  <r>
    <s v="244479"/>
    <x v="18"/>
    <s v="CERRADO GTSP"/>
    <s v="GESTIÓN CULMINADA"/>
    <s v="TRAMITE CONSULTA"/>
    <s v="ART 10° DEC. 554 DE 2003 ESCRITURACIÓN"/>
    <m/>
    <m/>
    <m/>
  </r>
  <r>
    <s v="244480"/>
    <x v="18"/>
    <s v="CERRADO GTSP"/>
    <s v="GESTIÓN CULMINADA"/>
    <s v="TRAMITE CONSULTA"/>
    <s v="ART 2° LEY 1001 DE 2005 TITULACIÓN"/>
    <m/>
    <m/>
    <m/>
  </r>
  <r>
    <s v="244482"/>
    <x v="18"/>
    <s v="CERRADO GTSP"/>
    <s v="GESTIÓN CULMINADA"/>
    <s v="TRAMITE CONSULTA"/>
    <s v="ART 2° LEY 1001 DE 2005 TITULACIÓN"/>
    <m/>
    <m/>
    <m/>
  </r>
  <r>
    <s v="244483"/>
    <x v="18"/>
    <s v="CERRADO GTSP"/>
    <s v="GESTIÓN CULMINADA"/>
    <s v="TRAMITE CONSULTA"/>
    <s v="ART 10° DEC. 554 DE 2003 ESCRITURACIÓN"/>
    <m/>
    <m/>
    <m/>
  </r>
  <r>
    <s v="244484"/>
    <x v="18"/>
    <s v="CERRADO GTSP"/>
    <s v="GESTIÓN CULMINADA"/>
    <s v="TRAMITE CONSULTA"/>
    <s v="ART 2° LEY 1001 DE 2005 TITULACIÓN"/>
    <m/>
    <m/>
    <m/>
  </r>
  <r>
    <s v="244486"/>
    <x v="18"/>
    <s v="CERRADO GTSP"/>
    <s v="GESTIÓN CULMINADA"/>
    <s v="TRAMITE CONSULTA"/>
    <s v="ART 10° DEC. 554 DE 2003 ESCRITURACIÓN"/>
    <m/>
    <m/>
    <m/>
  </r>
  <r>
    <s v="244487"/>
    <x v="18"/>
    <s v="CERRADO GTSP"/>
    <s v="GESTIÓN CULMINADA"/>
    <s v="TRAMITE CONSULTA"/>
    <s v="ART 10° DEC. 554 DE 2003 ESCRITURACIÓN"/>
    <m/>
    <m/>
    <m/>
  </r>
  <r>
    <s v="244489"/>
    <x v="18"/>
    <s v="CERRADO GTSP"/>
    <s v="GESTIÓN CULMINADA"/>
    <s v="TRAMITE CONSULTA"/>
    <s v="ART 2° LEY 1001 DE 2005 TITULACIÓN"/>
    <m/>
    <m/>
    <m/>
  </r>
  <r>
    <s v="244490"/>
    <x v="18"/>
    <s v="CERRADO GTSP"/>
    <s v="GESTIÓN CULMINADA"/>
    <s v="TRAMITE CONSULTA"/>
    <s v="ART 2° LEY 1001 DE 2005 TITULACIÓN"/>
    <m/>
    <m/>
    <m/>
  </r>
  <r>
    <s v="244491"/>
    <x v="18"/>
    <s v="CERRADO GTSP"/>
    <s v="GESTIÓN CULMINADA"/>
    <s v="TRAMITE CONSULTA"/>
    <s v="ART 2° LEY 1001 DE 2005 TITULACIÓN"/>
    <m/>
    <m/>
    <m/>
  </r>
  <r>
    <s v="244495"/>
    <x v="18"/>
    <s v="CERRADO GTSP"/>
    <s v="GESTIÓN CULMINADA"/>
    <s v="TRAMITE CONSULTA"/>
    <s v="ART 2° LEY 1001 DE 2005 TITULACIÓN"/>
    <m/>
    <m/>
    <m/>
  </r>
  <r>
    <s v="244497"/>
    <x v="18"/>
    <s v="CERRADO GTSP"/>
    <s v="GESTIÓN CULMINADA"/>
    <s v="TRAMITE CONSULTA"/>
    <s v="ART 2° LEY 1001 DE 2005 TITULACIÓN"/>
    <m/>
    <m/>
    <m/>
  </r>
  <r>
    <s v="244498"/>
    <x v="18"/>
    <s v="CERRADO GTSP"/>
    <s v="GESTIÓN CULMINADA"/>
    <s v="TRAMITE CONSULTA"/>
    <s v="ART 2° LEY 1001 DE 2005 TITULACIÓN"/>
    <m/>
    <m/>
    <m/>
  </r>
  <r>
    <s v="244500"/>
    <x v="18"/>
    <s v="CERRADO GTSP"/>
    <s v="GESTIÓN CULMINADA"/>
    <s v="TRAMITE CONSULTA"/>
    <s v="ART 2° LEY 1001 DE 2005 TITULACIÓN"/>
    <m/>
    <m/>
    <m/>
  </r>
  <r>
    <s v="244501"/>
    <x v="18"/>
    <s v="CERRADO GTSP"/>
    <s v="GESTIÓN CULMINADA"/>
    <s v="TRAMITE CONSULTA"/>
    <s v="ART 2° LEY 1001 DE 2005 TITULACIÓN"/>
    <m/>
    <m/>
    <m/>
  </r>
  <r>
    <s v="244505"/>
    <x v="18"/>
    <s v="CERRADO GTSP"/>
    <s v="GESTIÓN CULMINADA"/>
    <s v="TRAMITE CONSULTA"/>
    <s v="ART 2° LEY 1001 DE 2005 TITULACIÓN"/>
    <m/>
    <m/>
    <m/>
  </r>
  <r>
    <s v="244508"/>
    <x v="18"/>
    <s v="CERRADO GTSP"/>
    <s v="GESTIÓN CULMINADA"/>
    <s v="TRAMITE CONSULTA"/>
    <s v="ART 2° LEY 1001 DE 2005 TITULACIÓN"/>
    <m/>
    <m/>
    <m/>
  </r>
  <r>
    <s v="244510"/>
    <x v="18"/>
    <s v="CERRADO GTSP"/>
    <s v="GESTIÓN CULMINADA"/>
    <s v="TRAMITE CONSULTA"/>
    <s v="ART 2° LEY 1001 DE 2005 TITULACIÓN"/>
    <m/>
    <m/>
    <m/>
  </r>
  <r>
    <s v="244514"/>
    <x v="18"/>
    <s v="CERRADO GTSP"/>
    <s v="SIN ACTUACIÓN"/>
    <s v="TRAMITE CONSULTA"/>
    <s v="ART 10° DEC. 554 DE 2003 ESCRITURACIÓN"/>
    <m/>
    <m/>
    <m/>
  </r>
  <r>
    <s v="244519"/>
    <x v="18"/>
    <s v="CERRADO GTSP"/>
    <s v="GESTIÓN CULMINADA"/>
    <s v="TRAMITE CONSULTA"/>
    <s v="ART 2° LEY 1001 DE 2005 TITULACIÓN"/>
    <m/>
    <m/>
    <m/>
  </r>
  <r>
    <s v="244520"/>
    <x v="18"/>
    <s v="CERRADO GTSP"/>
    <s v="GESTIÓN CULMINADA"/>
    <s v="TRAMITE CONSULTA"/>
    <s v="ART 2° LEY 1001 DE 2005 TITULACIÓN"/>
    <m/>
    <m/>
    <m/>
  </r>
  <r>
    <s v="244522"/>
    <x v="18"/>
    <s v="CERRADO GTSP"/>
    <s v="GESTIÓN CULMINADA"/>
    <s v="TRAMITE CONSULTA"/>
    <s v="ART 10° DEC. 554 DE 2003 ESCRITURACIÓN"/>
    <m/>
    <m/>
    <m/>
  </r>
  <r>
    <s v="244523"/>
    <x v="18"/>
    <s v="CERRADO GTSP"/>
    <s v="GESTIÓN CULMINADA"/>
    <s v="TRAMITE CONSULTA"/>
    <s v="ART 2° LEY 1001 DE 2005 TITULACIÓN"/>
    <m/>
    <m/>
    <m/>
  </r>
  <r>
    <s v="244525"/>
    <x v="18"/>
    <s v="CERRADO GTSP"/>
    <s v="GESTIÓN CULMINADA"/>
    <s v="TRAMITE CONSULTA"/>
    <s v="ART 2° LEY 1001 DE 2005 TITULACIÓN"/>
    <m/>
    <m/>
    <m/>
  </r>
  <r>
    <s v="244527"/>
    <x v="18"/>
    <s v="CERRADO GTSP"/>
    <s v="GESTIÓN CULMINADA"/>
    <s v="TRAMITE CONSULTA"/>
    <s v="ART 2° LEY 1001 DE 2005 TITULACIÓN"/>
    <m/>
    <m/>
    <m/>
  </r>
  <r>
    <s v="244530"/>
    <x v="18"/>
    <s v="CERRADO GTSP"/>
    <s v="GESTIÓN CULMINADA"/>
    <s v="TRAMITE CONSULTA"/>
    <s v="ART 10° DEC. 554 DE 2003 ESCRITURACIÓN"/>
    <m/>
    <m/>
    <m/>
  </r>
  <r>
    <s v="244537"/>
    <x v="18"/>
    <s v="CERRADO GTSP"/>
    <s v="GESTIÓN CULMINADA"/>
    <s v="TRAMITE CONSULTA"/>
    <s v="ART 2° LEY 1001 DE 2005 TITULACIÓN"/>
    <m/>
    <m/>
    <m/>
  </r>
  <r>
    <s v="244539"/>
    <x v="18"/>
    <s v="CERRADO GTSP"/>
    <s v="GESTIÓN CULMINADA"/>
    <s v="TRAMITE CONSULTA"/>
    <s v="ART 2° LEY 1001 DE 2005 TITULACIÓN"/>
    <m/>
    <m/>
    <m/>
  </r>
  <r>
    <s v="244540"/>
    <x v="18"/>
    <s v="CERRADO GTSP"/>
    <s v="GESTIÓN CULMINADA"/>
    <s v="TRAMITE CONSULTA"/>
    <s v="ART 2° LEY 1001 DE 2005 TITULACIÓN"/>
    <m/>
    <m/>
    <m/>
  </r>
  <r>
    <s v="244541"/>
    <x v="18"/>
    <s v="CERRADO GTSP"/>
    <s v="GESTIÓN CULMINADA"/>
    <s v="TRAMITE CONSULTA"/>
    <s v="ART 2° LEY 1001 DE 2005 TITULACIÓN"/>
    <m/>
    <m/>
    <m/>
  </r>
  <r>
    <s v="244542"/>
    <x v="18"/>
    <s v="CERRADO GTSP"/>
    <s v="GESTIÓN CULMINADA"/>
    <s v="TRAMITE CONSULTA"/>
    <s v="ART 10° DEC. 554 DE 2003 ESCRITURACIÓN"/>
    <m/>
    <m/>
    <m/>
  </r>
  <r>
    <s v="244544"/>
    <x v="18"/>
    <s v="CERRADO GTSP"/>
    <s v="GESTIÓN CULMINADA"/>
    <s v="TRAMITE CONSULTA"/>
    <s v="ART 10° DEC. 554 DE 2003 ESCRITURACIÓN"/>
    <m/>
    <m/>
    <m/>
  </r>
  <r>
    <s v="244545"/>
    <x v="18"/>
    <s v="CERRADO GTSP"/>
    <s v="GESTIÓN CULMINADA"/>
    <s v="TRAMITE CONSULTA"/>
    <s v="ART 10° DEC. 554 DE 2003 ESCRITURACIÓN"/>
    <m/>
    <m/>
    <m/>
  </r>
  <r>
    <s v="244546"/>
    <x v="18"/>
    <s v="CERRADO GTSP"/>
    <s v="GESTIÓN CULMINADA"/>
    <s v="TRAMITE CONSULTA"/>
    <s v="ART 10° DEC. 554 DE 2003 ESCRITURACIÓN"/>
    <m/>
    <m/>
    <m/>
  </r>
  <r>
    <s v="244550"/>
    <x v="18"/>
    <s v="CERRADO GTSP"/>
    <s v="GESTIÓN CULMINADA"/>
    <s v="TRAMITE CONSULTA"/>
    <s v="ART 2° LEY 1001 DE 2005 TITULACIÓN"/>
    <m/>
    <m/>
    <m/>
  </r>
  <r>
    <s v="244551"/>
    <x v="18"/>
    <s v="CERRADO GTSP"/>
    <s v="GESTIÓN CULMINADA"/>
    <s v="TRAMITE CONSULTA"/>
    <s v="ART 10° DEC. 554 DE 2003 ESCRITURACIÓN"/>
    <m/>
    <m/>
    <m/>
  </r>
  <r>
    <s v="244553"/>
    <x v="18"/>
    <s v="CERRADO GTSP"/>
    <s v="GESTIÓN CULMINADA"/>
    <s v="TRAMITE CONSULTA"/>
    <s v="ART 10° DEC. 554 DE 2003 ESCRITURACIÓN"/>
    <m/>
    <m/>
    <m/>
  </r>
  <r>
    <s v="244554"/>
    <x v="18"/>
    <s v="CERRADO GTSP"/>
    <s v="GESTIÓN CULMINADA"/>
    <s v="TRAMITE CONSULTA"/>
    <s v="ART 2° LEY 1001 DE 2005 TITULACIÓN"/>
    <m/>
    <m/>
    <m/>
  </r>
  <r>
    <s v="244557"/>
    <x v="18"/>
    <s v="CERRADO GTSP"/>
    <s v="GESTIÓN CULMINADA"/>
    <s v="TRAMITE CONSULTA"/>
    <s v="ART 2° LEY 1001 DE 2005 TITULACIÓN"/>
    <m/>
    <m/>
    <m/>
  </r>
  <r>
    <s v="244558"/>
    <x v="18"/>
    <s v="CERRADO GTSP"/>
    <s v="GESTIÓN CULMINADA"/>
    <s v="TRAMITE CONSULTA"/>
    <s v="ART 2° LEY 1001 DE 2005 TITULACIÓN"/>
    <m/>
    <m/>
    <m/>
  </r>
  <r>
    <s v="244559"/>
    <x v="18"/>
    <s v="CERRADO GTSP"/>
    <s v="GESTIÓN CULMINADA"/>
    <s v="TRAMITE CONSULTA"/>
    <s v="ART 2° LEY 1001 DE 2005 TITULACIÓN"/>
    <m/>
    <m/>
    <m/>
  </r>
  <r>
    <s v="244560"/>
    <x v="18"/>
    <s v="CERRADO GTSP"/>
    <s v="GESTIÓN CULMINADA"/>
    <s v="TRAMITE CONSULTA"/>
    <s v="ART 2° LEY 1001 DE 2005 TITULACIÓN"/>
    <m/>
    <m/>
    <m/>
  </r>
  <r>
    <s v="244561"/>
    <x v="18"/>
    <s v="CERRADO GTSP"/>
    <s v="GESTIÓN CULMINADA"/>
    <s v="TRAMITE CONSULTA"/>
    <s v="ART 10° DEC. 554 DE 2003 ESCRITURACIÓN"/>
    <m/>
    <m/>
    <m/>
  </r>
  <r>
    <s v="244563"/>
    <x v="18"/>
    <s v="CERRADO GTSP"/>
    <s v="GESTIÓN CULMINADA"/>
    <s v="TRAMITE CONSULTA"/>
    <s v="ART 2° LEY 1001 DE 2005 TITULACIÓN"/>
    <m/>
    <m/>
    <m/>
  </r>
  <r>
    <s v="244566"/>
    <x v="18"/>
    <s v="CERRADO GTSP"/>
    <s v="GESTIÓN CULMINADA"/>
    <s v="TRAMITE CONSULTA"/>
    <s v="ART 2° LEY 1001 DE 2005 TITULACIÓN"/>
    <m/>
    <m/>
    <m/>
  </r>
  <r>
    <s v="244567"/>
    <x v="18"/>
    <s v="CERRADO GTSP"/>
    <s v="GESTIÓN CULMINADA"/>
    <s v="TRAMITE CONSULTA"/>
    <s v="ART 2° LEY 1001 DE 2005 TITULACIÓN"/>
    <m/>
    <m/>
    <m/>
  </r>
  <r>
    <s v="244568"/>
    <x v="18"/>
    <s v="CERRADO GTSP"/>
    <s v="GESTIÓN CULMINADA"/>
    <s v="TRAMITE CONSULTA"/>
    <s v="ART 2° LEY 1001 DE 2005 TITULACIÓN"/>
    <m/>
    <m/>
    <m/>
  </r>
  <r>
    <s v="244572"/>
    <x v="18"/>
    <s v="CERRADO GTSP"/>
    <s v="GESTIÓN CULMINADA"/>
    <s v="TRAMITE CONSULTA"/>
    <s v="ART 10° DEC. 554 DE 2003 ESCRITURACIÓN"/>
    <m/>
    <m/>
    <m/>
  </r>
  <r>
    <s v="244574"/>
    <x v="18"/>
    <s v="CERRADO GTSP"/>
    <s v="GESTIÓN CULMINADA"/>
    <s v="TRAMITE CONSULTA"/>
    <s v="ART 2° LEY 1001 DE 2005 TITULACIÓN"/>
    <m/>
    <m/>
    <m/>
  </r>
  <r>
    <s v="244575"/>
    <x v="18"/>
    <s v="CERRADO GTSP"/>
    <s v="GESTIÓN CULMINADA"/>
    <s v="TRAMITE CONSULTA"/>
    <s v="ART 2° LEY 1001 DE 2005 TITULACIÓN"/>
    <m/>
    <m/>
    <m/>
  </r>
  <r>
    <s v="244579"/>
    <x v="18"/>
    <s v="CERRADO GTSP"/>
    <s v="GESTIÓN CULMINADA"/>
    <s v="TRAMITE CONSULTA"/>
    <s v="ART 10° DEC. 554 DE 2003 ESCRITURACIÓN"/>
    <m/>
    <m/>
    <m/>
  </r>
  <r>
    <s v="244580"/>
    <x v="18"/>
    <s v="CERRADO GTSP"/>
    <s v="GESTIÓN CULMINADA"/>
    <s v="TRAMITE CONSULTA"/>
    <s v="ART 2° LEY 1001 DE 2005 TITULACIÓN"/>
    <m/>
    <m/>
    <m/>
  </r>
  <r>
    <s v="244584"/>
    <x v="18"/>
    <s v="CERRADO GTSP"/>
    <s v="GESTIÓN CULMINADA"/>
    <s v="TRAMITE CONSULTA"/>
    <s v="Art 277 de la Ley 1955 de 2019"/>
    <m/>
    <m/>
    <m/>
  </r>
  <r>
    <s v="244587"/>
    <x v="18"/>
    <s v="CERRADO GTSP"/>
    <s v="GESTIÓN CULMINADA"/>
    <s v="TRAMITE CONSULTA"/>
    <s v="ART 10° DEC. 554 DE 2003 ESCRITURACIÓN"/>
    <m/>
    <m/>
    <m/>
  </r>
  <r>
    <s v="244590"/>
    <x v="18"/>
    <s v="CERRADO GTSP"/>
    <s v="GESTIÓN CULMINADA"/>
    <s v="TRAMITE CONSULTA"/>
    <s v="ART 10° DEC. 554 DE 2003 ESCRITURACIÓN"/>
    <m/>
    <m/>
    <m/>
  </r>
  <r>
    <s v="244592"/>
    <x v="18"/>
    <s v="CERRADO GTSP"/>
    <s v="GESTIÓN CULMINADA"/>
    <s v="TRAMITE CONSULTA"/>
    <s v="ART 2° LEY 1001 DE 2005 TITULACIÓN"/>
    <m/>
    <m/>
    <m/>
  </r>
  <r>
    <s v="244593"/>
    <x v="18"/>
    <s v="CERRADO GTSP"/>
    <s v="GESTIÓN CULMINADA"/>
    <s v="TRAMITE CONSULTA"/>
    <s v="ART 2° LEY 1001 DE 2005 TITULACIÓN"/>
    <m/>
    <m/>
    <m/>
  </r>
  <r>
    <s v="244594"/>
    <x v="18"/>
    <s v="CERRADO GTSP"/>
    <s v="GESTIÓN CULMINADA"/>
    <s v="TRAMITE CONSULTA"/>
    <s v="ART 10° DEC. 554 DE 2003 ESCRITURACIÓN"/>
    <m/>
    <m/>
    <m/>
  </r>
  <r>
    <s v="244595"/>
    <x v="18"/>
    <s v="CERRADO GTSP"/>
    <s v="GESTIÓN CULMINADA"/>
    <s v="TRAMITE CONSULTA"/>
    <s v="ART 10° DEC. 554 DE 2003 ESCRITURACIÓN"/>
    <m/>
    <m/>
    <m/>
  </r>
  <r>
    <s v="244596"/>
    <x v="18"/>
    <s v="CERRADO GTSP"/>
    <s v="GESTIÓN CULMINADA"/>
    <s v="TRAMITE CONSULTA"/>
    <s v="ART 10° DEC. 554 DE 2003 ESCRITURACIÓN"/>
    <m/>
    <m/>
    <m/>
  </r>
  <r>
    <s v="244597"/>
    <x v="18"/>
    <s v="CERRADO GTSP"/>
    <s v="GESTIÓN CULMINADA"/>
    <s v="TRAMITE CONSULTA"/>
    <s v="ART 2° LEY 1001 DE 2005 TITULACIÓN"/>
    <m/>
    <m/>
    <m/>
  </r>
  <r>
    <s v="244600"/>
    <x v="18"/>
    <s v="CERRADO GTSP"/>
    <s v="GESTIÓN CULMINADA"/>
    <s v="TRAMITE CONSULTA"/>
    <s v="ART 2° LEY 1001 DE 2005 TITULACIÓN"/>
    <m/>
    <m/>
    <m/>
  </r>
  <r>
    <s v="244601"/>
    <x v="18"/>
    <s v="CERRADO GTSP"/>
    <s v="GESTIÓN CULMINADA"/>
    <s v="TRAMITE CONSULTA"/>
    <s v="ART 2° LEY 1001 DE 2005 TITULACIÓN"/>
    <m/>
    <m/>
    <m/>
  </r>
  <r>
    <s v="244605"/>
    <x v="18"/>
    <s v="CERRADO GTSP"/>
    <s v="GESTIÓN CULMINADA"/>
    <s v="TRAMITE CONSULTA"/>
    <s v="ART 2° LEY 1001 DE 2005 TITULACIÓN"/>
    <m/>
    <m/>
    <m/>
  </r>
  <r>
    <s v="244606"/>
    <x v="18"/>
    <s v="CERRADO GTSP"/>
    <s v="GESTIÓN CULMINADA"/>
    <s v="TRAMITE CONSULTA"/>
    <s v="ART 2° LEY 1001 DE 2005 TITULACIÓN"/>
    <m/>
    <m/>
    <m/>
  </r>
  <r>
    <s v="244607"/>
    <x v="18"/>
    <s v="CERRADO GTSP"/>
    <s v="GESTIÓN CULMINADA"/>
    <s v="TRAMITE CONSULTA"/>
    <s v="ART 2° LEY 1001 DE 2005 TITULACIÓN"/>
    <m/>
    <m/>
    <m/>
  </r>
  <r>
    <s v="244609"/>
    <x v="18"/>
    <s v="CERRADO GTSP"/>
    <s v="GESTIÓN CULMINADA"/>
    <s v="TRAMITE CONSULTA"/>
    <s v="ART 2° LEY 1001 DE 2005 TITULACIÓN"/>
    <m/>
    <m/>
    <m/>
  </r>
  <r>
    <s v="244610"/>
    <x v="18"/>
    <s v="CERRADO GTSP"/>
    <s v="GESTIÓN CULMINADA"/>
    <s v="TRAMITE CONSULTA"/>
    <s v="ART 2° LEY 1001 DE 2005 TITULACIÓN"/>
    <m/>
    <m/>
    <m/>
  </r>
  <r>
    <s v="244613"/>
    <x v="18"/>
    <s v="CERRADO GTSP"/>
    <s v="GESTIÓN CULMINADA"/>
    <s v="TRAMITE CONSULTA"/>
    <s v="ART 2° LEY 1001 DE 2005 TITULACIÓN"/>
    <m/>
    <m/>
    <m/>
  </r>
  <r>
    <s v="244614"/>
    <x v="18"/>
    <s v="CERRADO GTSP"/>
    <s v="GESTIÓN CULMINADA"/>
    <s v="TRAMITE CONSULTA"/>
    <s v="ART 2° LEY 1001 DE 2005 TITULACIÓN"/>
    <m/>
    <m/>
    <m/>
  </r>
  <r>
    <s v="244615"/>
    <x v="18"/>
    <s v="CERRADO GTSP"/>
    <s v="GESTIÓN CULMINADA"/>
    <s v="TRAMITE CONSULTA"/>
    <s v="ART 2° LEY 1001 DE 2005 TITULACIÓN"/>
    <m/>
    <m/>
    <m/>
  </r>
  <r>
    <s v="244616"/>
    <x v="18"/>
    <s v="CERRADO GTSP"/>
    <s v="GESTIÓN CULMINADA"/>
    <s v="TRAMITE CONSULTA"/>
    <s v="ART 2° LEY 1001 DE 2005 TITULACIÓN"/>
    <m/>
    <m/>
    <m/>
  </r>
  <r>
    <s v="244619"/>
    <x v="18"/>
    <s v="CERRADO GTSP"/>
    <s v="GESTIÓN CULMINADA"/>
    <s v="TRAMITE CONSULTA"/>
    <s v="ART 2° LEY 1001 DE 2005 TITULACIÓN"/>
    <m/>
    <m/>
    <m/>
  </r>
  <r>
    <s v="244620"/>
    <x v="18"/>
    <s v="CERRADO GTSP"/>
    <s v="GESTIÓN CULMINADA"/>
    <s v="TRAMITE CONSULTA"/>
    <s v="ART 2° LEY 1001 DE 2005 TITULACIÓN"/>
    <m/>
    <m/>
    <m/>
  </r>
  <r>
    <s v="244621"/>
    <x v="18"/>
    <s v="CERRADO GTSP"/>
    <s v="GESTIÓN CULMINADA"/>
    <s v="TRAMITE CONSULTA"/>
    <s v="Art 277 de la Ley 1955 de 2019"/>
    <m/>
    <m/>
    <m/>
  </r>
  <r>
    <s v="244625"/>
    <x v="18"/>
    <s v="CERRADO GTSP"/>
    <s v="GESTIÓN CULMINADA"/>
    <s v="TRAMITE CONSULTA"/>
    <s v="Art 277 de la Ley 1955 de 2019"/>
    <m/>
    <m/>
    <m/>
  </r>
  <r>
    <s v="244626"/>
    <x v="18"/>
    <s v="CERRADO GTSP"/>
    <s v="GESTIÓN CULMINADA"/>
    <s v="TRAMITE CONSULTA"/>
    <s v="ART 2° LEY 1001 DE 2005 TITULACIÓN"/>
    <m/>
    <m/>
    <m/>
  </r>
  <r>
    <s v="244627"/>
    <x v="18"/>
    <s v="CERRADO GTSP"/>
    <s v="GESTIÓN CULMINADA"/>
    <s v="TRAMITE CONSULTA"/>
    <s v="ART 2° LEY 1001 DE 2005 TITULACIÓN"/>
    <m/>
    <m/>
    <m/>
  </r>
  <r>
    <s v="244628"/>
    <x v="18"/>
    <s v="CERRADO GTSP"/>
    <s v="GESTIÓN CULMINADA"/>
    <s v="TRAMITE CONSULTA"/>
    <s v="ART 2° LEY 1001 DE 2005 TITULACIÓN"/>
    <m/>
    <m/>
    <m/>
  </r>
  <r>
    <s v="244630"/>
    <x v="18"/>
    <s v="CERRADO GTSP"/>
    <s v="GESTIÓN CULMINADA"/>
    <s v="TRAMITE CONSULTA"/>
    <s v="ART 2° LEY 1001 DE 2005 TITULACIÓN"/>
    <m/>
    <m/>
    <m/>
  </r>
  <r>
    <s v="244631"/>
    <x v="18"/>
    <s v="CERRADO GTSP"/>
    <s v="GESTIÓN CULMINADA"/>
    <s v="TRAMITE CONSULTA"/>
    <s v="ART 2° LEY 1001 DE 2005 TITULACIÓN"/>
    <m/>
    <m/>
    <m/>
  </r>
  <r>
    <s v="244632"/>
    <x v="18"/>
    <s v="CERRADO GTSP"/>
    <s v="GESTIÓN CULMINADA"/>
    <s v="TRAMITE CONSULTA"/>
    <s v="ART 2° LEY 1001 DE 2005 TITULACIÓN"/>
    <m/>
    <m/>
    <m/>
  </r>
  <r>
    <s v="244633"/>
    <x v="18"/>
    <s v="CERRADO GTSP"/>
    <s v="GESTIÓN CULMINADA"/>
    <s v="TRAMITE CONSULTA"/>
    <s v="ART 2° LEY 1001 DE 2005 TITULACIÓN"/>
    <m/>
    <m/>
    <m/>
  </r>
  <r>
    <s v="244634"/>
    <x v="18"/>
    <s v="CERRADO GTSP"/>
    <s v="GESTIÓN CULMINADA"/>
    <s v="TRAMITE CONSULTA"/>
    <s v="ART 2° LEY 1001 DE 2005 TITULACIÓN"/>
    <m/>
    <m/>
    <m/>
  </r>
  <r>
    <s v="244635"/>
    <x v="18"/>
    <s v="CERRADO GTSP"/>
    <s v="GESTIÓN CULMINADA"/>
    <s v="TRAMITE CONSULTA"/>
    <s v="ART 2° LEY 1001 DE 2005 TITULACIÓN"/>
    <m/>
    <m/>
    <m/>
  </r>
  <r>
    <s v="244637"/>
    <x v="18"/>
    <s v="CERRADO GTSP"/>
    <s v="GESTIÓN CULMINADA"/>
    <s v="TRAMITE CONSULTA"/>
    <s v="ART 10° DEC. 554 DE 2003 ESCRITURACIÓN"/>
    <m/>
    <m/>
    <m/>
  </r>
  <r>
    <s v="244638"/>
    <x v="18"/>
    <s v="CERRADO GTSP"/>
    <s v="GESTIÓN CULMINADA"/>
    <s v="TRAMITE CONSULTA"/>
    <s v="ART 10° DEC. 554 DE 2003 ESCRITURACIÓN"/>
    <m/>
    <m/>
    <m/>
  </r>
  <r>
    <s v="244639"/>
    <x v="18"/>
    <s v="CERRADO GTSP"/>
    <s v="GESTIÓN CULMINADA"/>
    <s v="TRAMITE CONSULTA"/>
    <s v="ART 2° LEY 1001 DE 2005 TITULACIÓN"/>
    <m/>
    <m/>
    <m/>
  </r>
  <r>
    <s v="244646"/>
    <x v="18"/>
    <s v="CERRADO GTSP"/>
    <s v="GESTIÓN CULMINADA"/>
    <s v="TRAMITE CONSULTA"/>
    <s v="ART 2° LEY 1001 DE 2005 TITULACIÓN"/>
    <m/>
    <m/>
    <m/>
  </r>
  <r>
    <s v="244648"/>
    <x v="18"/>
    <s v="CERRADO GTSP"/>
    <s v="GESTIÓN CULMINADA"/>
    <s v="TRAMITE CONSULTA"/>
    <s v="ART 2° LEY 1001 DE 2005 TITULACIÓN"/>
    <m/>
    <m/>
    <m/>
  </r>
  <r>
    <s v="244649"/>
    <x v="18"/>
    <s v="CERRADO GTSP"/>
    <s v="GESTIÓN CULMINADA"/>
    <s v="TRAMITE CONSULTA"/>
    <s v="ART 2° LEY 1001 DE 2005 TITULACIÓN"/>
    <m/>
    <m/>
    <m/>
  </r>
  <r>
    <s v="244650"/>
    <x v="18"/>
    <s v="CERRADO GTSP"/>
    <s v="GESTIÓN CULMINADA"/>
    <s v="TRAMITE CONSULTA"/>
    <s v="ART 2° LEY 1001 DE 2005 TITULACIÓN"/>
    <m/>
    <m/>
    <m/>
  </r>
  <r>
    <s v="244653"/>
    <x v="18"/>
    <s v="CERRADO GTSP"/>
    <s v="GESTIÓN CULMINADA"/>
    <s v="TRAMITE CONSULTA"/>
    <s v="ART 2° LEY 1001 DE 2005 TITULACIÓN"/>
    <m/>
    <m/>
    <m/>
  </r>
  <r>
    <s v="244654"/>
    <x v="18"/>
    <s v="CERRADO GTSP"/>
    <s v="GESTIÓN CULMINADA"/>
    <s v="TRAMITE CONSULTA"/>
    <s v="ART 2° LEY 1001 DE 2005 TITULACIÓN"/>
    <m/>
    <m/>
    <m/>
  </r>
  <r>
    <s v="244655"/>
    <x v="18"/>
    <s v="CERRADO GTSP"/>
    <s v="GESTIÓN CULMINADA"/>
    <s v="TRAMITE CONSULTA"/>
    <s v="ART 2° LEY 1001 DE 2005 TITULACIÓN"/>
    <m/>
    <m/>
    <m/>
  </r>
  <r>
    <s v="244656"/>
    <x v="18"/>
    <s v="CERRADO GTSP"/>
    <s v="GESTIÓN CULMINADA"/>
    <s v="TRAMITE CONSULTA"/>
    <s v="ART 2° LEY 1001 DE 2005 TITULACIÓN"/>
    <m/>
    <m/>
    <m/>
  </r>
  <r>
    <s v="244657"/>
    <x v="18"/>
    <s v="CERRADO GTSP"/>
    <s v="GESTIÓN CULMINADA"/>
    <s v="TRAMITE CONSULTA"/>
    <s v="ART 2° LEY 1001 DE 2005 TITULACIÓN"/>
    <m/>
    <m/>
    <m/>
  </r>
  <r>
    <s v="244660"/>
    <x v="18"/>
    <s v="CERRADO GTSP"/>
    <s v="GESTIÓN CULMINADA"/>
    <s v="TRAMITE CONSULTA"/>
    <s v="ART 2° LEY 1001 DE 2005 TITULACIÓN"/>
    <m/>
    <m/>
    <m/>
  </r>
  <r>
    <s v="244661"/>
    <x v="18"/>
    <s v="CERRADO GTSP"/>
    <s v="GESTIÓN CULMINADA"/>
    <s v="TRAMITE CONSULTA"/>
    <s v="ART 2° LEY 1001 DE 2005 TITULACIÓN"/>
    <m/>
    <m/>
    <m/>
  </r>
  <r>
    <s v="244662"/>
    <x v="18"/>
    <s v="CERRADO GTSP"/>
    <s v="GESTIÓN CULMINADA"/>
    <s v="TRAMITE CONSULTA"/>
    <s v="ART 2° LEY 1001 DE 2005 TITULACIÓN"/>
    <m/>
    <m/>
    <m/>
  </r>
  <r>
    <s v="244664"/>
    <x v="18"/>
    <s v="CERRADO GTSP"/>
    <s v="GESTIÓN CULMINADA"/>
    <s v="TRAMITE CONSULTA"/>
    <s v="ART 2° LEY 1001 DE 2005 TITULACIÓN"/>
    <m/>
    <m/>
    <m/>
  </r>
  <r>
    <s v="244665"/>
    <x v="18"/>
    <s v="CERRADO GTSP"/>
    <s v="GESTIÓN CULMINADA"/>
    <s v="TRAMITE CONSULTA"/>
    <s v="ART 2° LEY 1001 DE 2005 TITULACIÓN"/>
    <m/>
    <m/>
    <m/>
  </r>
  <r>
    <s v="244667"/>
    <x v="18"/>
    <s v="CERRADO GTSP"/>
    <s v="GESTIÓN CULMINADA"/>
    <s v="TRAMITE CONSULTA"/>
    <s v="ART 2° LEY 1001 DE 2005 TITULACIÓN"/>
    <m/>
    <m/>
    <m/>
  </r>
  <r>
    <s v="244668"/>
    <x v="18"/>
    <s v="CERRADO GTSP"/>
    <s v="GESTIÓN CULMINADA"/>
    <s v="TRAMITE CONSULTA"/>
    <s v="ART 2° LEY 1001 DE 2005 TITULACIÓN"/>
    <m/>
    <m/>
    <m/>
  </r>
  <r>
    <s v="244669"/>
    <x v="18"/>
    <s v="CERRADO GTSP"/>
    <s v="GESTIÓN CULMINADA"/>
    <s v="TRAMITE CONSULTA"/>
    <s v="ART 2° LEY 1001 DE 2005 TITULACIÓN"/>
    <m/>
    <m/>
    <m/>
  </r>
  <r>
    <s v="244670"/>
    <x v="18"/>
    <s v="CERRADO GTSP"/>
    <s v="GESTIÓN CULMINADA"/>
    <s v="TRAMITE CONSULTA"/>
    <s v="ART 2° LEY 1001 DE 2005 TITULACIÓN"/>
    <m/>
    <m/>
    <m/>
  </r>
  <r>
    <s v="244674"/>
    <x v="18"/>
    <s v="CERRADO GTSP"/>
    <s v="GESTIÓN CULMINADA"/>
    <s v="TRAMITE CONSULTA"/>
    <s v="ART 2° LEY 1001 DE 2005 TITULACIÓN"/>
    <m/>
    <m/>
    <m/>
  </r>
  <r>
    <s v="244676"/>
    <x v="18"/>
    <s v="CERRADO GTSP"/>
    <s v="GESTIÓN CULMINADA"/>
    <s v="TRAMITE CONSULTA"/>
    <s v="ART 2° LEY 1001 DE 2005 TITULACIÓN"/>
    <m/>
    <m/>
    <m/>
  </r>
  <r>
    <s v="244677"/>
    <x v="18"/>
    <s v="CERRADO GTSP"/>
    <s v="GESTIÓN CULMINADA"/>
    <s v="TRAMITE CONSULTA"/>
    <s v="ART 2° LEY 1001 DE 2005 TITULACIÓN"/>
    <m/>
    <m/>
    <m/>
  </r>
  <r>
    <s v="244679"/>
    <x v="18"/>
    <s v="CERRADO GTSP"/>
    <s v="GESTIÓN CULMINADA"/>
    <s v="TRAMITE CONSULTA"/>
    <s v="ART 2° LEY 1001 DE 2005 TITULACIÓN"/>
    <m/>
    <m/>
    <m/>
  </r>
  <r>
    <s v="244680"/>
    <x v="18"/>
    <s v="CERRADO GTSP"/>
    <s v="GESTIÓN CULMINADA"/>
    <s v="TRAMITE CONSULTA"/>
    <s v="ART 2° LEY 1001 DE 2005 TITULACIÓN"/>
    <m/>
    <m/>
    <m/>
  </r>
  <r>
    <s v="244681"/>
    <x v="18"/>
    <s v="CERRADO GTSP"/>
    <s v="GESTIÓN CULMINADA"/>
    <s v="TRAMITE CONSULTA"/>
    <s v="ART 2° LEY 1001 DE 2005 TITULACIÓN"/>
    <m/>
    <m/>
    <m/>
  </r>
  <r>
    <s v="244685"/>
    <x v="18"/>
    <s v="CERRADO GTSP"/>
    <s v="GESTIÓN CULMINADA"/>
    <s v="TRAMITE CONSULTA"/>
    <s v="ART 2° LEY 1001 DE 2005 TITULACIÓN"/>
    <m/>
    <m/>
    <m/>
  </r>
  <r>
    <s v="244686"/>
    <x v="18"/>
    <s v="CERRADO GTSP"/>
    <s v="GESTIÓN CULMINADA"/>
    <s v="TRAMITE CONSULTA"/>
    <s v="ART 2° LEY 1001 DE 2005 TITULACIÓN"/>
    <m/>
    <m/>
    <m/>
  </r>
  <r>
    <s v="244689"/>
    <x v="18"/>
    <s v="CERRADO GTSP"/>
    <s v="GESTIÓN CULMINADA"/>
    <s v="TRAMITE CONSULTA"/>
    <s v="ART 10° DEC. 554 DE 2003 ESCRITURACIÓN"/>
    <m/>
    <m/>
    <m/>
  </r>
  <r>
    <s v="244690"/>
    <x v="18"/>
    <s v="CERRADO GTSP"/>
    <s v="GESTIÓN CULMINADA"/>
    <s v="TRAMITE CONSULTA"/>
    <s v="ART 2° LEY 1001 DE 2005 TITULACIÓN"/>
    <m/>
    <m/>
    <m/>
  </r>
  <r>
    <s v="244691"/>
    <x v="18"/>
    <s v="CERRADO GTSP"/>
    <s v="GESTIÓN CULMINADA"/>
    <s v="TRAMITE CONSULTA"/>
    <s v="ART 2° LEY 1001 DE 2005 TITULACIÓN"/>
    <m/>
    <m/>
    <m/>
  </r>
  <r>
    <s v="244692"/>
    <x v="18"/>
    <s v="CERRADO GTSP"/>
    <s v="GESTIÓN CULMINADA"/>
    <s v="TRAMITE CONSULTA"/>
    <s v="ART 2° LEY 1001 DE 2005 TITULACIÓN"/>
    <m/>
    <m/>
    <m/>
  </r>
  <r>
    <s v="244693"/>
    <x v="18"/>
    <s v="CERRADO GTSP"/>
    <s v="GESTIÓN CULMINADA"/>
    <s v="TRAMITE CONSULTA"/>
    <s v="ART 2° LEY 1001 DE 2005 TITULACIÓN"/>
    <m/>
    <m/>
    <m/>
  </r>
  <r>
    <s v="244694"/>
    <x v="18"/>
    <s v="CERRADO GTSP"/>
    <s v="GESTIÓN CULMINADA"/>
    <s v="TRAMITE CONSULTA"/>
    <s v="ART 2° LEY 1001 DE 2005 TITULACIÓN"/>
    <m/>
    <m/>
    <m/>
  </r>
  <r>
    <s v="244697"/>
    <x v="18"/>
    <s v="CERRADO GTSP"/>
    <s v="GESTIÓN CULMINADA"/>
    <s v="TRAMITE CONSULTA"/>
    <s v="ART 2° LEY 1001 DE 2005 TITULACIÓN"/>
    <m/>
    <m/>
    <m/>
  </r>
  <r>
    <s v="244698"/>
    <x v="18"/>
    <s v="CERRADO GTSP"/>
    <s v="GESTIÓN CULMINADA"/>
    <s v="TRAMITE CONSULTA"/>
    <s v="ART 2° LEY 1001 DE 2005 TITULACIÓN"/>
    <m/>
    <m/>
    <m/>
  </r>
  <r>
    <s v="244700"/>
    <x v="18"/>
    <s v="CERRADO GTSP"/>
    <s v="GESTIÓN CULMINADA"/>
    <s v="TRAMITE CONSULTA"/>
    <s v="ART 2° LEY 1001 DE 2005 TITULACIÓN"/>
    <m/>
    <m/>
    <m/>
  </r>
  <r>
    <s v="244701"/>
    <x v="18"/>
    <s v="CERRADO GTSP"/>
    <s v="GESTIÓN CULMINADA"/>
    <s v="TRAMITE CONSULTA"/>
    <s v="ART 2° LEY 1001 DE 2005 TITULACIÓN"/>
    <m/>
    <m/>
    <m/>
  </r>
  <r>
    <s v="244702"/>
    <x v="18"/>
    <s v="CERRADO GTSP"/>
    <s v="GESTIÓN CULMINADA"/>
    <s v="TRAMITE CONSULTA"/>
    <s v="ART 2° LEY 1001 DE 2005 TITULACIÓN"/>
    <m/>
    <m/>
    <m/>
  </r>
  <r>
    <s v="244703"/>
    <x v="18"/>
    <s v="CERRADO GTSP"/>
    <s v="GESTIÓN CULMINADA"/>
    <s v="TRAMITE CONSULTA"/>
    <s v="ART 2° LEY 1001 DE 2005 TITULACIÓN"/>
    <m/>
    <m/>
    <m/>
  </r>
  <r>
    <s v="244704"/>
    <x v="18"/>
    <s v="CERRADO GTSP"/>
    <s v="GESTIÓN CULMINADA"/>
    <s v="TRAMITE CONSULTA"/>
    <s v="ART 10° DEC. 554 DE 2003 ESCRITURACIÓN"/>
    <m/>
    <m/>
    <m/>
  </r>
  <r>
    <s v="244720"/>
    <x v="18"/>
    <s v="CERRADO GTSP"/>
    <s v="GESTIÓN CULMINADA"/>
    <s v="TRAMITE CONSULTA"/>
    <s v="ART 10° DEC. 554 DE 2003 ESCRITURACIÓN"/>
    <m/>
    <m/>
    <m/>
  </r>
  <r>
    <s v="244723"/>
    <x v="18"/>
    <s v="CERRADO GTSP"/>
    <s v="GESTIÓN CULMINADA"/>
    <s v="TRAMITE CONSULTA"/>
    <s v="ART 2° LEY 1001 DE 2005 TITULACIÓN"/>
    <m/>
    <m/>
    <m/>
  </r>
  <r>
    <s v="244724"/>
    <x v="18"/>
    <s v="CERRADO GTSP"/>
    <s v="GESTIÓN CULMINADA"/>
    <s v="TRAMITE CONSULTA"/>
    <s v="ART 10° DEC. 554 DE 2003 ESCRITURACIÓN"/>
    <m/>
    <m/>
    <m/>
  </r>
  <r>
    <s v="244725"/>
    <x v="18"/>
    <s v="CERRADO GTSP"/>
    <s v="GESTIÓN CULMINADA"/>
    <s v="TRAMITE CONSULTA"/>
    <s v="ART 10° DEC. 554 DE 2003 ESCRITURACIÓN"/>
    <m/>
    <m/>
    <m/>
  </r>
  <r>
    <s v="244726"/>
    <x v="18"/>
    <s v="CERRADO GTSP"/>
    <s v="GESTIÓN CULMINADA"/>
    <s v="TRAMITE CONSULTA"/>
    <s v="ART 10° DEC. 554 DE 2003 ESCRITURACIÓN"/>
    <m/>
    <m/>
    <m/>
  </r>
  <r>
    <s v="244727"/>
    <x v="18"/>
    <s v="CERRADO GTSP"/>
    <s v="SIN ACTUACIÓN"/>
    <s v="TRAMITE CONSULTA"/>
    <s v="ART 10° DEC. 554 DE 2003 ESCRITURACIÓN"/>
    <m/>
    <m/>
    <m/>
  </r>
  <r>
    <s v="244729"/>
    <x v="18"/>
    <s v="CERRADO GTSP"/>
    <s v="GESTIÓN CULMINADA"/>
    <s v="TRAMITE CONSULTA"/>
    <s v="Art 277 de la Ley 1955 de 2019"/>
    <m/>
    <m/>
    <m/>
  </r>
  <r>
    <s v="244743"/>
    <x v="18"/>
    <s v="CERRADO GTSP"/>
    <s v="GESTIÓN CULMINADA"/>
    <s v="TRAMITE CONSULTA"/>
    <s v="Art 277 de la Ley 1955 de 2019"/>
    <m/>
    <m/>
    <m/>
  </r>
  <r>
    <s v="244745"/>
    <x v="18"/>
    <s v="CERRADO GTSP"/>
    <s v="GESTIÓN CULMINADA"/>
    <s v="TRAMITE CONSULTA"/>
    <s v="ART 2° LEY 1001 DE 2005 TITULACIÓN"/>
    <m/>
    <m/>
    <m/>
  </r>
  <r>
    <s v="244746"/>
    <x v="18"/>
    <s v="CERRADO GTSP"/>
    <s v="GESTIÓN CULMINADA"/>
    <s v="TRAMITE CONSULTA"/>
    <s v="ART 2° LEY 1001 DE 2005 TITULACIÓN"/>
    <m/>
    <m/>
    <m/>
  </r>
  <r>
    <s v="244748"/>
    <x v="18"/>
    <s v="CERRADO GTSP"/>
    <s v="GESTIÓN CULMINADA"/>
    <s v="TRAMITE CONSULTA"/>
    <s v="ART 2° LEY 1001 DE 2005 TITULACIÓN"/>
    <m/>
    <m/>
    <m/>
  </r>
  <r>
    <s v="244749"/>
    <x v="18"/>
    <s v="CERRADO GTSP"/>
    <s v="GESTIÓN CULMINADA"/>
    <s v="TRAMITE CONSULTA"/>
    <s v="ART 2° LEY 1001 DE 2005 TITULACIÓN"/>
    <m/>
    <m/>
    <m/>
  </r>
  <r>
    <s v="244750"/>
    <x v="18"/>
    <s v="CERRADO GTSP"/>
    <s v="GESTIÓN CULMINADA"/>
    <s v="TRAMITE CONSULTA"/>
    <s v="ART 2° LEY 1001 DE 2005 TITULACIÓN"/>
    <m/>
    <m/>
    <m/>
  </r>
  <r>
    <s v="310148"/>
    <x v="18"/>
    <s v="CERRADO GTSP"/>
    <s v="GESTIÓN CULMINADA"/>
    <s v="TRAMITE CONSULTA"/>
    <s v="ART 2° LEY 1001 DE 2005 TITULACIÓN"/>
    <m/>
    <m/>
    <m/>
  </r>
  <r>
    <s v="310149"/>
    <x v="18"/>
    <s v="CERRADO GTSP"/>
    <s v="GESTIÓN CULMINADA"/>
    <s v="TRAMITE CONSULTA"/>
    <s v="ART 2° LEY 1001 DE 2005 TITULACIÓN"/>
    <m/>
    <m/>
    <m/>
  </r>
  <r>
    <s v="310151"/>
    <x v="18"/>
    <s v="CERRADO GTSP"/>
    <s v="GESTIÓN CULMINADA"/>
    <s v="TRAMITE CONSULTA"/>
    <s v="ART 7° LEY 1001 DE 2005 GRAVÁMENES"/>
    <m/>
    <m/>
    <m/>
  </r>
  <r>
    <s v="310152"/>
    <x v="18"/>
    <s v="CERRADO GTSP"/>
    <s v="EN ESTUDIO"/>
    <s v="TRAMITE CONSULTA"/>
    <s v="ART 7° LEY 1001 DE 2005 GRAVÁMENES"/>
    <m/>
    <m/>
    <m/>
  </r>
  <r>
    <s v="310154"/>
    <x v="18"/>
    <s v="CERRADO GTSP"/>
    <s v="GESTIÓN CULMINADA"/>
    <s v="TRAMITE CONSULTA"/>
    <s v="ART 2° LEY 1001 DE 2005 TITULACIÓN"/>
    <m/>
    <m/>
    <m/>
  </r>
  <r>
    <s v="310155"/>
    <x v="18"/>
    <s v="CERRADO GTSP"/>
    <s v="GESTIÓN CULMINADA"/>
    <s v="TRAMITE CONSULTA"/>
    <s v="ART 7° LEY 1001 DE 2005 GRAVÁMENES"/>
    <m/>
    <m/>
    <m/>
  </r>
  <r>
    <s v="310156"/>
    <x v="18"/>
    <s v="CERRADO GTSP"/>
    <s v="GESTIÓN CULMINADA"/>
    <s v="TRAMITE CONSULTA"/>
    <s v="ART 2° LEY 1001 DE 2005 TITULACIÓN"/>
    <m/>
    <m/>
    <m/>
  </r>
  <r>
    <s v="310157"/>
    <x v="18"/>
    <s v="CERRADO GTSP"/>
    <s v="EN ESTUDIO"/>
    <s v="TRAMITE CONSULTA"/>
    <s v="ART 7° LEY 1001 DE 2005 GRAVÁMENES"/>
    <m/>
    <m/>
    <m/>
  </r>
  <r>
    <s v="310161"/>
    <x v="18"/>
    <s v="CERRADO GTSP"/>
    <s v="GESTIÓN CULMINADA"/>
    <s v="TRAMITE CONSULTA"/>
    <s v="ART 2° LEY 1001 DE 2005 TITULACIÓN"/>
    <m/>
    <m/>
    <m/>
  </r>
  <r>
    <s v="310162"/>
    <x v="18"/>
    <s v="CERRADO GTSP"/>
    <s v="GESTIÓN CULMINADA"/>
    <s v="TRAMITE CONSULTA"/>
    <s v="ART 7° LEY 1001 DE 2005 GRAVÁMENES"/>
    <m/>
    <m/>
    <m/>
  </r>
  <r>
    <s v="310163"/>
    <x v="18"/>
    <s v="CERRADO GTSP"/>
    <s v="GESTIÓN CULMINADA"/>
    <s v="TRAMITE CONSULTA"/>
    <s v="ART 7° LEY 1001 DE 2005 GRAVÁMENES"/>
    <m/>
    <m/>
    <m/>
  </r>
  <r>
    <s v="310164"/>
    <x v="18"/>
    <s v="CERRADO GTSP"/>
    <s v="GESTIÓN CULMINADA"/>
    <s v="TRAMITE CONSULTA"/>
    <s v="ART 7° LEY 1001 DE 2005 GRAVÁMENES"/>
    <m/>
    <m/>
    <m/>
  </r>
  <r>
    <s v="310165"/>
    <x v="18"/>
    <s v="CERRADO GTSP"/>
    <s v="GESTIÓN CULMINADA"/>
    <s v="TRAMITE CONSULTA"/>
    <s v="ART 2° LEY 1001 DE 2005 TITULACIÓN"/>
    <m/>
    <m/>
    <m/>
  </r>
  <r>
    <s v="310166"/>
    <x v="18"/>
    <s v="CERRADO GTSP"/>
    <s v="GESTIÓN CULMINADA"/>
    <s v="TRAMITE CONSULTA"/>
    <s v="ART 7° LEY 1001 DE 2005 GRAVÁMENES"/>
    <m/>
    <m/>
    <m/>
  </r>
  <r>
    <s v="310170"/>
    <x v="18"/>
    <s v="CERRADO GTSP"/>
    <s v="GESTIÓN CULMINADA"/>
    <s v="TRAMITE CONSULTA"/>
    <s v="ART 7° LEY 1001 DE 2005 GRAVÁMENES"/>
    <m/>
    <m/>
    <m/>
  </r>
  <r>
    <s v="310175"/>
    <x v="18"/>
    <s v="CERRADO GTSP"/>
    <s v="EN ESTUDIO"/>
    <s v="TRAMITE CONSULTA"/>
    <s v="ART 7° LEY 1001 DE 2005 GRAVÁMENES"/>
    <m/>
    <m/>
    <m/>
  </r>
  <r>
    <s v="310176"/>
    <x v="18"/>
    <s v="CERRADO GTSP"/>
    <s v="GESTIÓN CULMINADA"/>
    <s v="TRAMITE CONSULTA"/>
    <s v="ART 7° LEY 1001 DE 2005 GRAVÁMENES"/>
    <m/>
    <m/>
    <m/>
  </r>
  <r>
    <s v="310177"/>
    <x v="18"/>
    <s v="CERRADO GTSP"/>
    <s v="EN ESTUDIO"/>
    <s v="TRAMITE CONSULTA"/>
    <s v="ART 7° LEY 1001 DE 2005 GRAVÁMENES"/>
    <m/>
    <m/>
    <m/>
  </r>
  <r>
    <s v="310179"/>
    <x v="18"/>
    <s v="CERRADO GTSP"/>
    <s v="GESTIÓN CULMINADA"/>
    <s v="TRAMITE CONSULTA"/>
    <s v="ART 2° LEY 1001 DE 2005 TITULACIÓN"/>
    <m/>
    <m/>
    <m/>
  </r>
  <r>
    <s v="310180"/>
    <x v="18"/>
    <s v="CERRADO GTSP"/>
    <s v="GESTIÓN CULMINADA"/>
    <s v="TRAMITE CONSULTA"/>
    <s v="ART 7° LEY 1001 DE 2005 GRAVÁMENES"/>
    <m/>
    <m/>
    <m/>
  </r>
  <r>
    <s v="310182"/>
    <x v="18"/>
    <s v="CERRADO GTSP"/>
    <s v="GESTIÓN CULMINADA"/>
    <s v="TRAMITE CONSULTA"/>
    <s v="ART 2° LEY 1001 DE 2005 TITULACIÓN"/>
    <m/>
    <m/>
    <m/>
  </r>
  <r>
    <s v="310184"/>
    <x v="18"/>
    <s v="CERRADO GTSP"/>
    <s v="EN ESTUDIO"/>
    <s v="TRAMITE CONSULTA"/>
    <s v="ART 7° LEY 1001 DE 2005 GRAVÁMENES"/>
    <m/>
    <m/>
    <m/>
  </r>
  <r>
    <s v="310185"/>
    <x v="18"/>
    <s v="CERRADO GTSP"/>
    <s v="EN ESTUDIO"/>
    <s v="TRAMITE CONSULTA"/>
    <s v="ART 7° LEY 1001 DE 2005 GRAVÁMENES"/>
    <m/>
    <m/>
    <m/>
  </r>
  <r>
    <s v="310187"/>
    <x v="18"/>
    <s v="CERRADO GTSP"/>
    <s v="GESTIÓN CULMINADA"/>
    <s v="TRAMITE CONSULTA"/>
    <s v="ART 2° LEY 1001 DE 2005 TITULACIÓN"/>
    <m/>
    <m/>
    <m/>
  </r>
  <r>
    <s v="310188"/>
    <x v="18"/>
    <s v="CERRADO GTSP"/>
    <s v="TRANSFERIDOS"/>
    <s v="TRAMITE CONSULTA"/>
    <s v="ART 2° LEY 1001 DE 2005 TITULACIÓN"/>
    <m/>
    <m/>
    <m/>
  </r>
  <r>
    <s v="310192"/>
    <x v="18"/>
    <s v="CERRADO GTSP"/>
    <s v="EN ESTUDIO"/>
    <s v="TRAMITE CONSULTA"/>
    <s v="ART 7° LEY 1001 DE 2005 GRAVÁMENES"/>
    <m/>
    <m/>
    <m/>
  </r>
  <r>
    <s v="310197"/>
    <x v="18"/>
    <s v="CERRADO GTSP"/>
    <s v="GESTIÓN CULMINADA"/>
    <s v="TRAMITE CONSULTA"/>
    <s v="ART 7° LEY 1001 DE 2005 GRAVÁMENES"/>
    <m/>
    <m/>
    <m/>
  </r>
  <r>
    <s v="310200"/>
    <x v="18"/>
    <s v="CERRADO GTSP"/>
    <s v="GESTIÓN CULMINADA"/>
    <s v="TRAMITE CONSULTA"/>
    <s v="ART 7° LEY 1001 DE 2005 GRAVÁMENES"/>
    <m/>
    <m/>
    <m/>
  </r>
  <r>
    <s v="310202"/>
    <x v="18"/>
    <s v="CERRADO GTSP"/>
    <s v="GESTIÓN CULMINADA"/>
    <s v="TRAMITE CONSULTA"/>
    <s v="ART 7° LEY 1001 DE 2005 GRAVÁMENES"/>
    <m/>
    <m/>
    <m/>
  </r>
  <r>
    <s v="310204"/>
    <x v="18"/>
    <s v="CERRADO GTSP"/>
    <s v="GESTIÓN CULMINADA"/>
    <s v="TRAMITE CONSULTA"/>
    <s v="ART 7° LEY 1001 DE 2005 GRAVÁMENES"/>
    <m/>
    <m/>
    <m/>
  </r>
  <r>
    <s v="310207"/>
    <x v="18"/>
    <s v="CERRADO GTSP"/>
    <s v="GESTIÓN CULMINADA"/>
    <s v="TRAMITE CONSULTA"/>
    <s v="ART 7° LEY 1001 DE 2005 GRAVÁMENES"/>
    <m/>
    <m/>
    <m/>
  </r>
  <r>
    <s v="310208"/>
    <x v="18"/>
    <s v="CERRADO GTSP"/>
    <s v="EN REVISION"/>
    <s v="TRAMITE CONSULTA"/>
    <s v="ART 2° LEY 1001 DE 2005 TITULACIÓN"/>
    <m/>
    <m/>
    <m/>
  </r>
  <r>
    <s v="310209"/>
    <x v="18"/>
    <s v="CERRADO GTSP"/>
    <s v="GESTIÓN CULMINADA"/>
    <s v="TRAMITE CONSULTA"/>
    <s v="ART 2° LEY 1001 DE 2005 TITULACIÓN"/>
    <m/>
    <m/>
    <m/>
  </r>
  <r>
    <s v="310210"/>
    <x v="18"/>
    <s v="CERRADO GTSP"/>
    <s v="GESTIÓN CULMINADA"/>
    <s v="TRAMITE CONSULTA"/>
    <s v="ART 7° LEY 1001 DE 2005 GRAVÁMENES"/>
    <m/>
    <m/>
    <m/>
  </r>
  <r>
    <s v="310211"/>
    <x v="18"/>
    <s v="CERRADO GTSP"/>
    <s v="GESTIÓN CULMINADA"/>
    <s v="TRAMITE CONSULTA"/>
    <s v="ART 2° LEY 1001 DE 2005 TITULACIÓN"/>
    <m/>
    <m/>
    <m/>
  </r>
  <r>
    <s v="310215"/>
    <x v="18"/>
    <s v="CERRADO GTSP"/>
    <s v="GESTIÓN CULMINADA"/>
    <s v="TRAMITE CONSULTA"/>
    <s v="ART 7° LEY 1001 DE 2005 GRAVÁMENES"/>
    <m/>
    <m/>
    <m/>
  </r>
  <r>
    <s v="310218"/>
    <x v="18"/>
    <s v="CERRADO GTSP"/>
    <s v="GESTIÓN CULMINADA"/>
    <s v="TRAMITE CONSULTA"/>
    <s v="ART 2° LEY 1001 DE 2005 TITULACIÓN"/>
    <m/>
    <m/>
    <m/>
  </r>
  <r>
    <s v="310219"/>
    <x v="18"/>
    <s v="CERRADO GTSP"/>
    <s v="GESTIÓN CULMINADA"/>
    <s v="TRAMITE CONSULTA"/>
    <s v="ART 2° LEY 1001 DE 2005 TITULACIÓN"/>
    <m/>
    <m/>
    <m/>
  </r>
  <r>
    <s v="310220"/>
    <x v="18"/>
    <s v="CERRADO GTSP"/>
    <s v="GESTIÓN CULMINADA"/>
    <s v="TRAMITE CONSULTA"/>
    <s v="ART 2° LEY 1001 DE 2005 TITULACIÓN"/>
    <m/>
    <m/>
    <m/>
  </r>
  <r>
    <s v="310222"/>
    <x v="18"/>
    <s v="CERRADO GTSP"/>
    <s v="GESTIÓN CULMINADA"/>
    <s v="TRAMITE CONSULTA"/>
    <s v="ART 7° LEY 1001 DE 2005 GRAVÁMENES"/>
    <m/>
    <m/>
    <m/>
  </r>
  <r>
    <s v="310224"/>
    <x v="18"/>
    <s v="CERRADO GTSP"/>
    <s v="GESTIÓN CULMINADA"/>
    <s v="TRAMITE CONSULTA"/>
    <s v="ART 7° LEY 1001 DE 2005 GRAVÁMENES"/>
    <m/>
    <m/>
    <m/>
  </r>
  <r>
    <s v="310225"/>
    <x v="18"/>
    <s v="CERRADO GTSP"/>
    <s v="GESTIÓN CULMINADA"/>
    <s v="TRAMITE CONSULTA"/>
    <s v="ART 7° LEY 1001 DE 2005 GRAVÁMENES"/>
    <m/>
    <m/>
    <m/>
  </r>
  <r>
    <s v="310226"/>
    <x v="18"/>
    <s v="CERRADO GTSP"/>
    <s v="GESTIÓN CULMINADA"/>
    <s v="TRAMITE CONSULTA"/>
    <s v="ART 7° LEY 1001 DE 2005 GRAVÁMENES"/>
    <m/>
    <m/>
    <m/>
  </r>
  <r>
    <s v="310227"/>
    <x v="18"/>
    <s v="CERRADO GTSP"/>
    <s v="GESTIÓN CULMINADA"/>
    <s v="TRAMITE CONSULTA"/>
    <s v="ART 7° LEY 1001 DE 2005 GRAVÁMENES"/>
    <m/>
    <m/>
    <m/>
  </r>
  <r>
    <s v="310230"/>
    <x v="18"/>
    <s v="CERRADO GTSP"/>
    <s v="GESTIÓN CULMINADA"/>
    <s v="TRAMITE CONSULTA"/>
    <s v="ART 7° LEY 1001 DE 2005 GRAVÁMENES"/>
    <m/>
    <m/>
    <m/>
  </r>
  <r>
    <s v="310231"/>
    <x v="18"/>
    <s v="CERRADO GTSP"/>
    <s v="EN ESTUDIO"/>
    <s v="TRAMITE CONSULTA"/>
    <s v="ART 7° LEY 1001 DE 2005 GRAVÁMENES"/>
    <m/>
    <m/>
    <m/>
  </r>
  <r>
    <s v="310232"/>
    <x v="18"/>
    <s v="CERRADO GTSP"/>
    <s v="GESTIÓN CULMINADA"/>
    <s v="TRAMITE CONSULTA"/>
    <s v="ART 7° LEY 1001 DE 2005 GRAVÁMENES"/>
    <m/>
    <m/>
    <m/>
  </r>
  <r>
    <s v="310233"/>
    <x v="18"/>
    <s v="CERRADO GTSP"/>
    <s v="GESTIÓN CULMINADA"/>
    <s v="TRAMITE CONSULTA"/>
    <s v="ART 7° LEY 1001 DE 2005 GRAVÁMENES"/>
    <m/>
    <m/>
    <m/>
  </r>
  <r>
    <s v="310243"/>
    <x v="18"/>
    <s v="CERRADO GTSP"/>
    <s v="GESTIÓN CULMINADA"/>
    <s v="TRAMITE CONSULTA"/>
    <s v="ART 2° LEY 1001 DE 2005 TITULACIÓN"/>
    <m/>
    <m/>
    <m/>
  </r>
  <r>
    <s v="310244"/>
    <x v="18"/>
    <s v="CERRADO GTSP"/>
    <s v="GESTIÓN CULMINADA"/>
    <s v="TRAMITE CONSULTA"/>
    <s v="ART 2° LEY 1001 DE 2005 TITULACIÓN"/>
    <m/>
    <m/>
    <m/>
  </r>
  <r>
    <s v="310245"/>
    <x v="18"/>
    <s v="CERRADO GTSP"/>
    <s v="EN ESTUDIO"/>
    <s v="TRAMITE CONSULTA"/>
    <s v="ART 7° LEY 1001 DE 2005 GRAVÁMENES"/>
    <m/>
    <m/>
    <m/>
  </r>
  <r>
    <s v="310248"/>
    <x v="18"/>
    <s v="CERRADO GTSP"/>
    <s v="EN ESTUDIO"/>
    <s v="TRAMITE CONSULTA"/>
    <s v="ART 7° LEY 1001 DE 2005 GRAVÁMENES"/>
    <m/>
    <m/>
    <m/>
  </r>
  <r>
    <s v="310249"/>
    <x v="18"/>
    <s v="CERRADO GTSP"/>
    <s v="GESTIÓN CULMINADA"/>
    <s v="TRAMITE CONSULTA"/>
    <s v="ART 2° LEY 1001 DE 2005 TITULACIÓN"/>
    <m/>
    <m/>
    <m/>
  </r>
  <r>
    <s v="310251"/>
    <x v="18"/>
    <s v="CERRADO GTSP"/>
    <s v="GESTIÓN CULMINADA"/>
    <s v="TRAMITE CONSULTA"/>
    <s v="ART 2° LEY 1001 DE 2005 TITULACIÓN"/>
    <m/>
    <m/>
    <m/>
  </r>
  <r>
    <s v="310252"/>
    <x v="18"/>
    <s v="CERRADO GTSP"/>
    <s v="GESTIÓN CULMINADA"/>
    <s v="TRAMITE CONSULTA"/>
    <s v="ART 7° LEY 1001 DE 2005 GRAVÁMENES"/>
    <m/>
    <m/>
    <m/>
  </r>
  <r>
    <s v="310258"/>
    <x v="18"/>
    <s v="CERRADO GTSP"/>
    <s v="GESTIÓN CULMINADA"/>
    <s v="TRAMITE CONSULTA"/>
    <s v="ART 2° LEY 1001 DE 2005 TITULACIÓN"/>
    <m/>
    <m/>
    <m/>
  </r>
  <r>
    <s v="310261"/>
    <x v="18"/>
    <s v="CERRADO GTSP"/>
    <s v="SIN ACTUACIÓN"/>
    <s v="TRAMITE CONSULTA"/>
    <s v="ART 2° LEY 1001 DE 2005 TITULACIÓN"/>
    <m/>
    <m/>
    <m/>
  </r>
  <r>
    <s v="310263"/>
    <x v="18"/>
    <s v="CERRADO GTSP"/>
    <s v="GESTIÓN CULMINADA"/>
    <s v="TRAMITE CONSULTA"/>
    <s v="ART 2° LEY 1001 DE 2005 TITULACIÓN"/>
    <m/>
    <m/>
    <m/>
  </r>
  <r>
    <s v="310267"/>
    <x v="18"/>
    <s v="CERRADO GTSP"/>
    <s v="GESTIÓN CULMINADA"/>
    <s v="TRAMITE CONSULTA"/>
    <s v="ART 7° LEY 1001 DE 2005 GRAVÁMENES"/>
    <m/>
    <m/>
    <m/>
  </r>
  <r>
    <s v="310269"/>
    <x v="18"/>
    <s v="CERRADO GTSP"/>
    <s v="EN ESTUDIO"/>
    <s v="TRAMITE CONSULTA"/>
    <s v="ART 7° LEY 1001 DE 2005 GRAVÁMENES"/>
    <m/>
    <m/>
    <m/>
  </r>
  <r>
    <s v="310272"/>
    <x v="18"/>
    <s v="CERRADO GTSP"/>
    <s v="GESTIÓN CULMINADA"/>
    <s v="TRAMITE CONSULTA"/>
    <s v="ART 2° LEY 1001 DE 2005 TITULACIÓN"/>
    <m/>
    <m/>
    <m/>
  </r>
  <r>
    <s v="310273"/>
    <x v="18"/>
    <s v="CERRADO GTSP"/>
    <s v="EN ESTUDIO"/>
    <s v="TRAMITE CONSULTA"/>
    <s v="ART 7° LEY 1001 DE 2005 GRAVÁMENES"/>
    <m/>
    <m/>
    <m/>
  </r>
  <r>
    <s v="310275"/>
    <x v="18"/>
    <s v="CERRADO GTSP"/>
    <s v="GESTIÓN CULMINADA"/>
    <s v="TRAMITE CONSULTA"/>
    <s v="ART 7° LEY 1001 DE 2005 GRAVÁMENES"/>
    <m/>
    <m/>
    <m/>
  </r>
  <r>
    <s v="310277"/>
    <x v="18"/>
    <s v="CERRADO GTSP"/>
    <s v="GESTIÓN CULMINADA"/>
    <s v="TRAMITE CONSULTA"/>
    <s v="ART 2° LEY 1001 DE 2005 TITULACIÓN"/>
    <m/>
    <m/>
    <m/>
  </r>
  <r>
    <s v="310280"/>
    <x v="18"/>
    <s v="CERRADO GTSP"/>
    <s v="TRANSFERIDOS"/>
    <s v="TRAMITE CONSULTA"/>
    <s v="ART 2° LEY 1001 DE 2005 TITULACIÓN"/>
    <m/>
    <m/>
    <m/>
  </r>
  <r>
    <s v="310286"/>
    <x v="18"/>
    <s v="CERRADO GTSP"/>
    <s v="EN ESTUDIO"/>
    <s v="TRAMITE CONSULTA"/>
    <s v="ART 7° LEY 1001 DE 2005 GRAVÁMENES"/>
    <m/>
    <m/>
    <m/>
  </r>
  <r>
    <s v="310288"/>
    <x v="18"/>
    <s v="CERRADO GTSP"/>
    <s v="GESTIÓN CULMINADA"/>
    <s v="TRAMITE CONSULTA"/>
    <s v="ART 7° LEY 1001 DE 2005 GRAVÁMENES"/>
    <m/>
    <m/>
    <m/>
  </r>
  <r>
    <s v="310289"/>
    <x v="18"/>
    <s v="CERRADO GTSP"/>
    <s v="EN ESTUDIO"/>
    <s v="TRAMITE CONSULTA"/>
    <s v="ART 7° LEY 1001 DE 2005 GRAVÁMENES"/>
    <m/>
    <m/>
    <m/>
  </r>
  <r>
    <s v="310290"/>
    <x v="18"/>
    <s v="CERRADO GTSP"/>
    <s v="GESTIÓN CULMINADA"/>
    <s v="TRAMITE CONSULTA"/>
    <s v="ART 7° LEY 1001 DE 2005 GRAVÁMENES"/>
    <m/>
    <m/>
    <m/>
  </r>
  <r>
    <s v="310299"/>
    <x v="18"/>
    <s v="CERRADO GTSP"/>
    <s v="EN ESTUDIO"/>
    <s v="TRAMITE CONSULTA"/>
    <s v="ART 7° LEY 1001 DE 2005 GRAVÁMENES"/>
    <m/>
    <m/>
    <m/>
  </r>
  <r>
    <s v="310316"/>
    <x v="18"/>
    <s v="CERRADO GTSP"/>
    <s v="GESTIÓN CULMINADA"/>
    <s v="TRAMITE CONSULTA"/>
    <s v="ART 2° LEY 1001 DE 2005 TITULACIÓN"/>
    <m/>
    <m/>
    <m/>
  </r>
  <r>
    <s v="310341"/>
    <x v="18"/>
    <s v="CERRADO GTSP"/>
    <s v="EN ESTUDIO"/>
    <s v="TRAMITE CONSULTA"/>
    <s v="ART 7° LEY 1001 DE 2005 GRAVÁMENES"/>
    <m/>
    <m/>
    <m/>
  </r>
  <r>
    <s v="310354"/>
    <x v="18"/>
    <s v="CERRADO GTSP"/>
    <s v="TRANSFERIDOS"/>
    <s v="TRAMITE CONSULTA"/>
    <s v="ART 2° LEY 1001 DE 2005 TITULACIÓN"/>
    <m/>
    <m/>
    <m/>
  </r>
  <r>
    <s v="310377"/>
    <x v="18"/>
    <s v="CERRADO GTSP"/>
    <s v="GESTIÓN CULMINADA"/>
    <s v="TRAMITE CONSULTA"/>
    <s v="ART 7° LEY 1001 DE 2005 GRAVÁMENES"/>
    <m/>
    <m/>
    <m/>
  </r>
  <r>
    <s v="310390"/>
    <x v="18"/>
    <s v="CERRADO GTSP"/>
    <s v="GESTIÓN CULMINADA"/>
    <s v="TRAMITE CONSULTA"/>
    <s v="ART 7° LEY 1001 DE 2005 GRAVÁMENES"/>
    <m/>
    <m/>
    <m/>
  </r>
  <r>
    <s v="310399"/>
    <x v="18"/>
    <s v="CERRADO GTSP"/>
    <s v="GESTIÓN CULMINADA"/>
    <s v="TRAMITE CONSULTA"/>
    <s v="ART 7° LEY 1001 DE 2005 GRAVÁMENES"/>
    <m/>
    <m/>
    <m/>
  </r>
  <r>
    <s v="310407"/>
    <x v="18"/>
    <s v="CERRADO GTSP"/>
    <s v="GESTIÓN CULMINADA"/>
    <s v="TRAMITE CONSULTA"/>
    <s v="ART 7° LEY 1001 DE 2005 GRAVÁMENES"/>
    <m/>
    <m/>
    <m/>
  </r>
  <r>
    <s v="310416"/>
    <x v="18"/>
    <s v="CERRADO GTSP"/>
    <s v="EN REVISION"/>
    <s v="TRAMITE CONSULTA"/>
    <s v="ART 2° LEY 1001 DE 2005 TITULACIÓN"/>
    <m/>
    <m/>
    <m/>
  </r>
  <r>
    <s v="310432"/>
    <x v="18"/>
    <s v="CERRADO GTSP"/>
    <s v="GESTIÓN CULMINADA"/>
    <s v="TRAMITE CONSULTA"/>
    <s v="ART 7° LEY 1001 DE 2005 GRAVÁMENES"/>
    <m/>
    <m/>
    <m/>
  </r>
  <r>
    <s v="310448"/>
    <x v="18"/>
    <s v="CERRADO GTSP"/>
    <s v="EN ESTUDIO"/>
    <s v="TRAMITE CONSULTA"/>
    <s v="ART 7° LEY 1001 DE 2005 GRAVÁMENES"/>
    <m/>
    <m/>
    <m/>
  </r>
  <r>
    <s v="310466"/>
    <x v="18"/>
    <s v="CERRADO GTSP"/>
    <s v="TRANSFERIDOS"/>
    <s v="TRAMITE CONSULTA"/>
    <s v="ART 2° LEY 1001 DE 2005 TITULACIÓN"/>
    <m/>
    <m/>
    <m/>
  </r>
  <r>
    <s v="310487"/>
    <x v="18"/>
    <s v="CERRADO GTSP"/>
    <s v="GESTIÓN CULMINADA"/>
    <s v="TRAMITE CONSULTA"/>
    <s v="ART 7° LEY 1001 DE 2005 GRAVÁMENES"/>
    <m/>
    <m/>
    <m/>
  </r>
  <r>
    <s v="310489"/>
    <x v="18"/>
    <s v="CERRADO GTSP"/>
    <s v="EN TRAMITE ACTUACIÓN ADMINISTRATIVA"/>
    <s v="TRAMITE CONSULTA"/>
    <s v="ART 2° LEY 1001 DE 2005 TITULACIÓN"/>
    <m/>
    <m/>
    <m/>
  </r>
  <r>
    <s v="310515"/>
    <x v="18"/>
    <s v="CERRADO GTSP"/>
    <s v="GESTIÓN CULMINADA"/>
    <s v="TRAMITE CONSULTA"/>
    <s v="ART 7° LEY 1001 DE 2005 GRAVÁMENES"/>
    <m/>
    <m/>
    <m/>
  </r>
  <r>
    <s v="310519"/>
    <x v="18"/>
    <s v="CERRADO GTSP"/>
    <s v="GESTIÓN CULMINADA"/>
    <s v="TRAMITE CONSULTA"/>
    <s v="ART 7° LEY 1001 DE 2005 GRAVÁMENES"/>
    <m/>
    <m/>
    <m/>
  </r>
  <r>
    <s v="310545"/>
    <x v="18"/>
    <s v="CERRADO GTSP"/>
    <s v="GESTIÓN CULMINADA"/>
    <s v="TRAMITE CONSULTA"/>
    <s v="ART 7° LEY 1001 DE 2005 GRAVÁMENES"/>
    <m/>
    <m/>
    <m/>
  </r>
  <r>
    <s v="310550"/>
    <x v="18"/>
    <s v="CERRADO GTSP"/>
    <s v="GESTIÓN CULMINADA"/>
    <s v="TRAMITE CONSULTA"/>
    <s v="ART 7° LEY 1001 DE 2005 GRAVÁMENES"/>
    <m/>
    <m/>
    <m/>
  </r>
  <r>
    <s v="310552"/>
    <x v="18"/>
    <s v="CERRADO GTSP"/>
    <s v="GESTIÓN CULMINADA"/>
    <s v="TRAMITE CONSULTA"/>
    <s v="ART 2° LEY 1001 DE 2005 TITULACIÓN"/>
    <m/>
    <m/>
    <m/>
  </r>
  <r>
    <s v="310555"/>
    <x v="18"/>
    <s v="CERRADO GTSP"/>
    <s v="GESTIÓN CULMINADA"/>
    <s v="TRAMITE CONSULTA"/>
    <s v="ART 7° LEY 1001 DE 2005 GRAVÁMENES"/>
    <m/>
    <m/>
    <m/>
  </r>
  <r>
    <s v="310556"/>
    <x v="18"/>
    <s v="CERRADO GTSP"/>
    <s v="TRANSFERIDOS"/>
    <s v="TRAMITE CONSULTA"/>
    <s v="ART 2° LEY 1001 DE 2005 TITULACIÓN"/>
    <m/>
    <m/>
    <m/>
  </r>
  <r>
    <s v="310561"/>
    <x v="18"/>
    <s v="CERRADO GTSP"/>
    <s v="GESTIÓN CULMINADA"/>
    <s v="TRAMITE CONSULTA"/>
    <s v="ART 2° LEY 1001 DE 2005 TITULACIÓN"/>
    <m/>
    <m/>
    <m/>
  </r>
  <r>
    <s v="310565"/>
    <x v="18"/>
    <s v="CERRADO GTSP"/>
    <s v="GESTIÓN CULMINADA"/>
    <s v="TRAMITE CONSULTA"/>
    <s v="ART 7° LEY 1001 DE 2005 GRAVÁMENES"/>
    <m/>
    <m/>
    <m/>
  </r>
  <r>
    <s v="310583"/>
    <x v="18"/>
    <s v="CERRADO GTSP"/>
    <s v="TRANSFERIDOS"/>
    <s v="TRAMITE CONSULTA"/>
    <s v="ART 2° LEY 1001 DE 2005 TITULACIÓN"/>
    <m/>
    <m/>
    <m/>
  </r>
  <r>
    <s v="310592"/>
    <x v="18"/>
    <s v="CERRADO GTSP"/>
    <s v="GESTIÓN CULMINADA"/>
    <s v="TRAMITE CONSULTA"/>
    <s v="ART 7° LEY 1001 DE 2005 GRAVÁMENES"/>
    <m/>
    <m/>
    <m/>
  </r>
  <r>
    <s v="310611"/>
    <x v="18"/>
    <s v="CERRADO GTSP"/>
    <s v="GESTIÓN CULMINADA"/>
    <s v="TRAMITE CONSULTA"/>
    <s v="ART 7° LEY 1001 DE 2005 GRAVÁMENES"/>
    <m/>
    <m/>
    <m/>
  </r>
  <r>
    <s v="310614"/>
    <x v="18"/>
    <s v="CERRADO GTSP"/>
    <s v="TRANSFERIDOS"/>
    <s v="TRAMITE CONSULTA"/>
    <s v="ART 2° LEY 1001 DE 2005 TITULACIÓN"/>
    <m/>
    <m/>
    <m/>
  </r>
  <r>
    <s v="310615"/>
    <x v="18"/>
    <s v="CERRADO GTSP"/>
    <s v="GESTIÓN CULMINADA"/>
    <s v="TRAMITE CONSULTA"/>
    <s v="ART 7° LEY 1001 DE 2005 GRAVÁMENES"/>
    <m/>
    <m/>
    <m/>
  </r>
  <r>
    <s v="310634"/>
    <x v="18"/>
    <s v="CERRADO GTSP"/>
    <s v="GESTIÓN CULMINADA"/>
    <s v="TRAMITE CONSULTA"/>
    <s v="ART 7° LEY 1001 DE 2005 GRAVÁMENES"/>
    <m/>
    <m/>
    <m/>
  </r>
  <r>
    <s v="310636"/>
    <x v="18"/>
    <s v="CERRADO GTSP"/>
    <s v="GESTIÓN CULMINADA"/>
    <s v="TRAMITE CONSULTA"/>
    <s v="ART 2° LEY 1001 DE 2005 TITULACIÓN"/>
    <m/>
    <m/>
    <m/>
  </r>
  <r>
    <s v="310639"/>
    <x v="18"/>
    <s v="CERRADO GTSP"/>
    <s v="TRANSFERIDOS"/>
    <s v="TRAMITE CONSULTA"/>
    <s v="ART 2° LEY 1001 DE 2005 TITULACIÓN"/>
    <m/>
    <m/>
    <m/>
  </r>
  <r>
    <s v="310671"/>
    <x v="18"/>
    <s v="CERRADO GTSP"/>
    <s v="TRANSFERIDOS"/>
    <s v="TRAMITE CONSULTA"/>
    <s v="ART 2° LEY 1001 DE 2005 TITULACIÓN"/>
    <m/>
    <m/>
    <m/>
  </r>
  <r>
    <s v="310694"/>
    <x v="18"/>
    <s v="CERRADO GTSP"/>
    <s v="GESTIÓN CULMINADA"/>
    <s v="TRAMITE CONSULTA"/>
    <s v="ART 7° LEY 1001 DE 2005 GRAVÁMENES"/>
    <m/>
    <m/>
    <m/>
  </r>
  <r>
    <s v="310695"/>
    <x v="18"/>
    <s v="CERRADO GTSP"/>
    <s v="GESTIÓN CULMINADA"/>
    <s v="TRAMITE CONSULTA"/>
    <s v="ART 2° LEY 1001 DE 2005 TITULACIÓN"/>
    <m/>
    <m/>
    <m/>
  </r>
  <r>
    <s v="310707"/>
    <x v="18"/>
    <s v="CERRADO GTSP"/>
    <s v="GESTIÓN CULMINADA"/>
    <s v="TRAMITE CONSULTA"/>
    <s v="ART 2° LEY 1001 DE 2005 TITULACIÓN"/>
    <m/>
    <m/>
    <m/>
  </r>
  <r>
    <s v="310723"/>
    <x v="18"/>
    <s v="CERRADO GTSP"/>
    <s v="GESTIÓN CULMINADA"/>
    <s v="TRAMITE CONSULTA"/>
    <s v="ART 7° LEY 1001 DE 2005 GRAVÁMENES"/>
    <m/>
    <m/>
    <m/>
  </r>
  <r>
    <s v="310733"/>
    <x v="18"/>
    <s v="CERRADO GTSP"/>
    <s v="TRANSFERIDOS"/>
    <s v="TRAMITE CONSULTA"/>
    <s v="ART 2° LEY 1001 DE 2005 TITULACIÓN"/>
    <m/>
    <m/>
    <m/>
  </r>
  <r>
    <s v="310736"/>
    <x v="18"/>
    <s v="CERRADO GTSP"/>
    <s v="GESTIÓN CULMINADA"/>
    <s v="TRAMITE CONSULTA"/>
    <s v="ART 2° LEY 1001 DE 2005 TITULACIÓN"/>
    <m/>
    <m/>
    <m/>
  </r>
  <r>
    <s v="310765"/>
    <x v="18"/>
    <s v="CERRADO GTSP"/>
    <s v="GESTIÓN CULMINADA"/>
    <s v="TRAMITE CONSULTA"/>
    <s v="ART 2° LEY 1001 DE 2005 TITULACIÓN"/>
    <m/>
    <m/>
    <m/>
  </r>
  <r>
    <s v="310766"/>
    <x v="18"/>
    <s v="CERRADO GTSP"/>
    <s v="EN ESTUDIO"/>
    <s v="TRAMITE CONSULTA"/>
    <s v="ART 7° LEY 1001 DE 2005 GRAVÁMENES"/>
    <m/>
    <m/>
    <m/>
  </r>
  <r>
    <s v="310767"/>
    <x v="18"/>
    <s v="CERRADO GTSP"/>
    <s v="EN ESTUDIO"/>
    <s v="TRAMITE CONSULTA"/>
    <s v="ART 7° LEY 1001 DE 2005 GRAVÁMENES"/>
    <m/>
    <m/>
    <m/>
  </r>
  <r>
    <s v="310768"/>
    <x v="18"/>
    <s v="CERRADO GTSP"/>
    <s v="EN TRAMITE ACTUACIÓN ADMINISTRATIVA"/>
    <s v="TRAMITE CONSULTA"/>
    <s v="ART 7° LEY 1001 DE 2005 GRAVÁMENES"/>
    <m/>
    <m/>
    <m/>
  </r>
  <r>
    <s v="310774"/>
    <x v="18"/>
    <s v="CERRADO GTSP"/>
    <s v="GESTIÓN CULMINADA"/>
    <s v="TRAMITE CONSULTA"/>
    <s v="ART 7° LEY 1001 DE 2005 GRAVÁMENES"/>
    <m/>
    <m/>
    <m/>
  </r>
  <r>
    <s v="310778"/>
    <x v="18"/>
    <s v="CERRADO GTSP"/>
    <s v="GESTIÓN CULMINADA"/>
    <s v="TRAMITE CONSULTA"/>
    <s v="ART 7° LEY 1001 DE 2005 GRAVÁMENES"/>
    <m/>
    <m/>
    <m/>
  </r>
  <r>
    <s v="310779"/>
    <x v="18"/>
    <s v="CERRADO GTSP"/>
    <s v="GESTIÓN CULMINADA"/>
    <s v="TRAMITE CONSULTA"/>
    <s v="ART 7° LEY 1001 DE 2005 GRAVÁMENES"/>
    <m/>
    <m/>
    <m/>
  </r>
  <r>
    <s v="310781"/>
    <x v="18"/>
    <s v="CERRADO GTSP"/>
    <s v="TERMINACIÓN ACTUACIÓN ADMINISTRATIVA"/>
    <s v="TRAMITE CONSULTA"/>
    <s v="ART 2° LEY 1001 DE 2005 TITULACIÓN"/>
    <m/>
    <m/>
    <m/>
  </r>
  <r>
    <s v="403016"/>
    <x v="18"/>
    <s v="CERRADO GTSP"/>
    <s v="SIN ACTUACION"/>
    <s v="TRAMITE CONSULTA"/>
    <s v="ART 7° LEY 1001 DE 2005 GRAVÁMENES"/>
    <m/>
    <m/>
    <m/>
  </r>
  <r>
    <s v="403018"/>
    <x v="18"/>
    <s v="CERRADO GTSP"/>
    <s v="GRAVAMEN CANCELADO"/>
    <s v="TRAMITE CONSULTA"/>
    <s v="ART 7° LEY 1001 DE 2005 GRAVÁMENES"/>
    <m/>
    <m/>
    <m/>
  </r>
  <r>
    <s v="403027"/>
    <x v="18"/>
    <s v="CERRADO GTSP"/>
    <s v="SIN ACTUACION"/>
    <s v="TRAMITE CONSULTA"/>
    <s v="ART 7° LEY 1001 DE 2005 GRAVÁMENES"/>
    <m/>
    <m/>
    <m/>
  </r>
  <r>
    <s v="403040"/>
    <x v="18"/>
    <s v="CERRADO GTSP"/>
    <s v="ENTREGADO AL USUARIO PARA REGISTRO"/>
    <s v="TRAMITE CONSULTA"/>
    <s v="ART 7° LEY 1001 DE 2005 GRAVÁMENES"/>
    <m/>
    <m/>
    <m/>
  </r>
  <r>
    <s v="403042"/>
    <x v="18"/>
    <s v="CERRADO GTSP"/>
    <s v="PROYECTADO ACTO ADMINISTRATIVO PARA ENTREGAR AL USUARIO"/>
    <s v="TRAMITE CONSULTA"/>
    <s v="ART 7° LEY 1001 DE 2005 GRAVÁMENES"/>
    <m/>
    <m/>
    <m/>
  </r>
  <r>
    <s v="403048"/>
    <x v="18"/>
    <s v="CERRADO GTSP"/>
    <s v="GESTIÓN CULMINADA"/>
    <s v="TRAMITE CONSULTA"/>
    <s v="ART 7° LEY 1001 DE 2005 GRAVÁMENES"/>
    <m/>
    <m/>
    <m/>
  </r>
  <r>
    <s v="403051"/>
    <x v="18"/>
    <s v="CERRADO GTSP"/>
    <s v="GRAVAMEN CANCELADO"/>
    <s v="TRAMITE CONSULTA"/>
    <s v="ART 7° LEY 1001 DE 2005 GRAVÁMENES"/>
    <m/>
    <m/>
    <m/>
  </r>
  <r>
    <s v="428368"/>
    <x v="18"/>
    <s v="CERRADO GTSP"/>
    <s v="SIN ACTUACIÓN"/>
    <s v="TRAMITE CONSULTA"/>
    <s v="ART 7° LEY 1001 DE 2005 GRAVÁMENES"/>
    <m/>
    <m/>
    <m/>
  </r>
  <r>
    <s v="428408"/>
    <x v="18"/>
    <s v="CERRADO GTSP"/>
    <s v="PROCESO TERMINADO EN LA LIQUIDACION"/>
    <s v="TRAMITE CONSULTA"/>
    <s v="Equipo Técnico GTSP"/>
    <m/>
    <m/>
    <m/>
  </r>
  <r>
    <s v="428747"/>
    <x v="18"/>
    <s v="CERRADO GTSP"/>
    <s v="PROCESO TERMINADO EN LA LIQUIDACION"/>
    <s v="TRAMITE CONSULTA"/>
    <s v="Equipo Técnico GTSP"/>
    <m/>
    <m/>
    <m/>
  </r>
  <r>
    <s v="429631"/>
    <x v="18"/>
    <s v="CERRADO GTSP"/>
    <s v="EN TRAMITE ACTUACIÓN ADMINISTRATIVA"/>
    <s v="TRAMITE CONSULTA"/>
    <s v="ART 7° LEY 1001 DE 2005 GRAVÁMENES"/>
    <m/>
    <m/>
    <m/>
  </r>
  <r>
    <s v="429754"/>
    <x v="18"/>
    <s v="CERRADO GTSP"/>
    <s v="PROCESO TERMINADO EN LA LIQUIDACION"/>
    <s v="TRAMITE CONSULTA"/>
    <s v="Equipo Técnico GTSP"/>
    <m/>
    <m/>
    <m/>
  </r>
  <r>
    <s v="431245"/>
    <x v="18"/>
    <s v="CERRADO GTSP"/>
    <s v="PROCESO TERMINADO EN LA LIQUIDACION"/>
    <s v="TRAMITE CONSULTA"/>
    <s v="Equipo Técnico GTSP"/>
    <m/>
    <m/>
    <m/>
  </r>
  <r>
    <s v="432155"/>
    <x v="18"/>
    <s v="CERRADO GTSP"/>
    <s v="PROYECTADO ACTO ADMINISTRATIVO PARA ENTREGAR AL USUARIO"/>
    <s v="TRAMITE CONSULTA"/>
    <s v="ART 7° LEY 1001 DE 2005 GRAVÁMENES"/>
    <m/>
    <m/>
    <m/>
  </r>
  <r>
    <s v="432156"/>
    <x v="18"/>
    <s v="CERRADO GTSP"/>
    <s v="GRAVAMEN CANCELADO"/>
    <s v="TRAMITE CONSULTA"/>
    <s v="ART 7° LEY 1001 DE 2005 GRAVÁMENES"/>
    <m/>
    <m/>
    <m/>
  </r>
  <r>
    <s v="435820"/>
    <x v="18"/>
    <s v="CERRADO GTSP"/>
    <s v="GESTIÓN CULMINADA"/>
    <s v="TRAMITE CONSULTA"/>
    <s v="ART 7° LEY 1001 DE 2005 GRAVÁMENES"/>
    <m/>
    <m/>
    <m/>
  </r>
  <r>
    <s v="435821"/>
    <x v="18"/>
    <s v="CERRADO GTSP"/>
    <s v="GESTIÓN CULMINADA"/>
    <s v="TRAMITE CONSULTA"/>
    <s v="ART 7° LEY 1001 DE 2005 GRAVÁMENES"/>
    <m/>
    <m/>
    <m/>
  </r>
  <r>
    <s v="435823"/>
    <x v="18"/>
    <s v="CERRADO GTSP"/>
    <s v="EN ESTUDIO"/>
    <s v="TRAMITE CONSULTA"/>
    <s v="ART 7° LEY 1001 DE 2005 GRAVÁMENES"/>
    <m/>
    <m/>
    <m/>
  </r>
  <r>
    <s v="435824"/>
    <x v="18"/>
    <s v="CERRADO GTSP"/>
    <s v="EN ESTUDIO"/>
    <s v="TRAMITE CONSULTA"/>
    <s v="ART 7° LEY 1001 DE 2005 GRAVÁMENES"/>
    <m/>
    <m/>
    <m/>
  </r>
  <r>
    <s v="435826"/>
    <x v="18"/>
    <s v="CERRADO GTSP"/>
    <s v="GESTIÓN CULMINADA"/>
    <s v="TRAMITE CONSULTA"/>
    <s v="ART 7° LEY 1001 DE 2005 GRAVÁMENES"/>
    <m/>
    <m/>
    <m/>
  </r>
  <r>
    <s v="435827"/>
    <x v="18"/>
    <s v="CERRADO GTSP"/>
    <s v="GESTIÓN CULMINADA"/>
    <s v="TRAMITE CONSULTA"/>
    <s v="ART 7° LEY 1001 DE 2005 GRAVÁMENES"/>
    <m/>
    <m/>
    <m/>
  </r>
  <r>
    <s v="435828"/>
    <x v="18"/>
    <s v="CERRADO GTSP"/>
    <s v="GESTIÓN CULMINADA"/>
    <s v="TRAMITE CONSULTA"/>
    <s v="ART 7° LEY 1001 DE 2005 GRAVÁMENES"/>
    <m/>
    <m/>
    <m/>
  </r>
  <r>
    <s v="435829"/>
    <x v="18"/>
    <s v="CERRADO GTSP"/>
    <s v="GESTIÓN CULMINADA"/>
    <s v="TRAMITE CONSULTA"/>
    <s v="ART 7° LEY 1001 DE 2005 GRAVÁMENES"/>
    <m/>
    <m/>
    <m/>
  </r>
  <r>
    <s v="435830"/>
    <x v="18"/>
    <s v="CERRADO GTSP"/>
    <s v="GESTIÓN CULMINADA"/>
    <s v="TRAMITE CONSULTA"/>
    <s v="ART 7° LEY 1001 DE 2005 GRAVÁMENES"/>
    <m/>
    <m/>
    <m/>
  </r>
  <r>
    <s v="435831"/>
    <x v="18"/>
    <s v="CERRADO GTSP"/>
    <s v="GESTIÓN CULMINADA"/>
    <s v="TRAMITE CONSULTA"/>
    <s v="ART 7° LEY 1001 DE 2005 GRAVÁMENES"/>
    <m/>
    <m/>
    <m/>
  </r>
  <r>
    <s v="435832"/>
    <x v="18"/>
    <s v="CERRADO GTSP"/>
    <s v="GESTIÓN CULMINADA"/>
    <s v="TRAMITE CONSULTA"/>
    <s v="ART 7° LEY 1001 DE 2005 GRAVÁMENES"/>
    <m/>
    <m/>
    <m/>
  </r>
  <r>
    <s v="435833"/>
    <x v="18"/>
    <s v="CERRADO GTSP"/>
    <s v="GESTIÓN CULMINADA"/>
    <s v="TRAMITE CONSULTA"/>
    <s v="ART 7° LEY 1001 DE 2005 GRAVÁMENES"/>
    <m/>
    <m/>
    <m/>
  </r>
  <r>
    <s v="435834"/>
    <x v="18"/>
    <s v="CERRADO GTSP"/>
    <s v="GESTIÓN CULMINADA"/>
    <s v="TRAMITE CONSULTA"/>
    <s v="ART 7° LEY 1001 DE 2005 GRAVÁMENES"/>
    <m/>
    <m/>
    <m/>
  </r>
  <r>
    <s v="435836"/>
    <x v="18"/>
    <s v="CERRADO GTSP"/>
    <s v="EN ESTUDIO"/>
    <s v="TRAMITE CONSULTA"/>
    <s v="ART 7° LEY 1001 DE 2005 GRAVÁMENES"/>
    <m/>
    <m/>
    <m/>
  </r>
  <r>
    <s v="435837"/>
    <x v="18"/>
    <s v="CERRADO GTSP"/>
    <s v="GESTIÓN CULMINADA"/>
    <s v="TRAMITE CONSULTA"/>
    <s v="ART 7° LEY 1001 DE 2005 GRAVÁMENES"/>
    <m/>
    <m/>
    <m/>
  </r>
  <r>
    <s v="435841"/>
    <x v="18"/>
    <s v="CERRADO GTSP"/>
    <s v="GESTIÓN CULMINADA"/>
    <s v="TRAMITE CONSULTA"/>
    <s v="ART 7° LEY 1001 DE 2005 GRAVÁMENES"/>
    <m/>
    <m/>
    <m/>
  </r>
  <r>
    <s v="435843"/>
    <x v="18"/>
    <s v="CERRADO GTSP"/>
    <s v="GESTIÓN CULMINADA"/>
    <s v="TRAMITE CONSULTA"/>
    <s v="ART 7° LEY 1001 DE 2005 GRAVÁMENES"/>
    <m/>
    <m/>
    <m/>
  </r>
  <r>
    <s v="435847"/>
    <x v="18"/>
    <s v="CERRADO GTSP"/>
    <s v="GESTIÓN CULMINADA"/>
    <s v="TRAMITE CONSULTA"/>
    <s v="ART 7° LEY 1001 DE 2005 GRAVÁMENES"/>
    <m/>
    <m/>
    <m/>
  </r>
  <r>
    <s v="435848"/>
    <x v="18"/>
    <s v="CERRADO GTSP"/>
    <s v="GESTIÓN CULMINADA"/>
    <s v="TRAMITE CONSULTA"/>
    <s v="ART 7° LEY 1001 DE 2005 GRAVÁMENES"/>
    <m/>
    <m/>
    <m/>
  </r>
  <r>
    <s v="435850"/>
    <x v="18"/>
    <s v="CERRADO GTSP"/>
    <s v="GESTIÓN CULMINADA"/>
    <s v="TRAMITE CONSULTA"/>
    <s v="ART 7° LEY 1001 DE 2005 GRAVÁMENES"/>
    <m/>
    <m/>
    <m/>
  </r>
  <r>
    <s v="435854"/>
    <x v="18"/>
    <s v="CERRADO GTSP"/>
    <s v="GESTIÓN CULMINADA"/>
    <s v="TRAMITE CONSULTA"/>
    <s v="ART 7° LEY 1001 DE 2005 GRAVÁMENES"/>
    <m/>
    <m/>
    <m/>
  </r>
  <r>
    <s v="435855"/>
    <x v="18"/>
    <s v="CERRADO GTSP"/>
    <s v="EN ESTUDIO"/>
    <s v="TRAMITE CONSULTA"/>
    <s v="ART 7° LEY 1001 DE 2005 GRAVÁMENES"/>
    <m/>
    <m/>
    <m/>
  </r>
  <r>
    <s v="435856"/>
    <x v="18"/>
    <s v="CERRADO GTSP"/>
    <s v="EN TRAMITE ACTUACIÓN ADMINISTRATIVA"/>
    <s v="TRAMITE CONSULTA"/>
    <s v="ART 7° LEY 1001 DE 2005 GRAVÁMENES"/>
    <m/>
    <m/>
    <m/>
  </r>
  <r>
    <s v="435857"/>
    <x v="18"/>
    <s v="CERRADO GTSP"/>
    <s v="EN ESTUDIO"/>
    <s v="TRAMITE CONSULTA"/>
    <s v="ART 7° LEY 1001 DE 2005 GRAVÁMENES"/>
    <m/>
    <m/>
    <m/>
  </r>
  <r>
    <s v="435858"/>
    <x v="18"/>
    <s v="CERRADO GTSP"/>
    <s v="EN TRAMITE ACTUACIÓN ADMINISTRATIVA"/>
    <s v="TRAMITE CONSULTA"/>
    <s v="ART 7° LEY 1001 DE 2005 GRAVÁMENES"/>
    <m/>
    <m/>
    <m/>
  </r>
  <r>
    <s v="435859"/>
    <x v="18"/>
    <s v="CERRADO GTSP"/>
    <s v="GESTIÓN CULMINADA"/>
    <s v="TRAMITE CONSULTA"/>
    <s v="ART 7° LEY 1001 DE 2005 GRAVÁMENES"/>
    <m/>
    <m/>
    <m/>
  </r>
  <r>
    <s v="435867"/>
    <x v="18"/>
    <s v="CERRADO GTSP"/>
    <s v="EN TRAMITE ACTUACIÓN ADMINISTRATIVA"/>
    <s v="TRAMITE CONSULTA"/>
    <s v="ART 7° LEY 1001 DE 2005 GRAVÁMENES"/>
    <m/>
    <m/>
    <m/>
  </r>
  <r>
    <s v="435871"/>
    <x v="18"/>
    <s v="CERRADO GTSP"/>
    <s v="GESTIÓN CULMINADA"/>
    <s v="TRAMITE CONSULTA"/>
    <s v="ART 7° LEY 1001 DE 2005 GRAVÁMENES"/>
    <m/>
    <m/>
    <m/>
  </r>
  <r>
    <s v="435872"/>
    <x v="18"/>
    <s v="CERRADO GTSP"/>
    <s v="EN ESTUDIO"/>
    <s v="TRAMITE CONSULTA"/>
    <s v="ART 7° LEY 1001 DE 2005 GRAVÁMENES"/>
    <m/>
    <m/>
    <m/>
  </r>
  <r>
    <s v="435873"/>
    <x v="18"/>
    <s v="CERRADO GTSP"/>
    <s v="GESTIÓN CULMINADA"/>
    <s v="TRAMITE CONSULTA"/>
    <s v="ART 7° LEY 1001 DE 2005 GRAVÁMENES"/>
    <m/>
    <m/>
    <m/>
  </r>
  <r>
    <s v="435875"/>
    <x v="18"/>
    <s v="CERRADO GTSP"/>
    <s v="GESTIÓN CULMINADA"/>
    <s v="TRAMITE CONSULTA"/>
    <s v="ART 7° LEY 1001 DE 2005 GRAVÁMENES"/>
    <m/>
    <m/>
    <m/>
  </r>
  <r>
    <s v="435876"/>
    <x v="18"/>
    <s v="CERRADO GTSP"/>
    <s v="GESTIÓN CULMINADA"/>
    <s v="TRAMITE CONSULTA"/>
    <s v="ART 7° LEY 1001 DE 2005 GRAVÁMENES"/>
    <m/>
    <m/>
    <m/>
  </r>
  <r>
    <s v="435877"/>
    <x v="18"/>
    <s v="CERRADO GTSP"/>
    <s v="GESTIÓN CULMINADA"/>
    <s v="TRAMITE CONSULTA"/>
    <s v="ART 7° LEY 1001 DE 2005 GRAVÁMENES"/>
    <m/>
    <m/>
    <m/>
  </r>
  <r>
    <s v="435878"/>
    <x v="18"/>
    <s v="CERRADO GTSP"/>
    <s v="GESTIÓN CULMINADA"/>
    <s v="TRAMITE CONSULTA"/>
    <s v="ART 7° LEY 1001 DE 2005 GRAVÁMENES"/>
    <m/>
    <m/>
    <m/>
  </r>
  <r>
    <s v="435880"/>
    <x v="18"/>
    <s v="CERRADO GTSP"/>
    <s v="GESTIÓN CULMINADA"/>
    <s v="TRAMITE CONSULTA"/>
    <s v="ART 7° LEY 1001 DE 2005 GRAVÁMENES"/>
    <m/>
    <m/>
    <m/>
  </r>
  <r>
    <s v="435882"/>
    <x v="18"/>
    <s v="CERRADO GTSP"/>
    <s v="GESTIÓN CULMINADA"/>
    <s v="TRAMITE CONSULTA"/>
    <s v="ART 7° LEY 1001 DE 2005 GRAVÁMENES"/>
    <m/>
    <m/>
    <m/>
  </r>
  <r>
    <s v="435884"/>
    <x v="18"/>
    <s v="CERRADO GTSP"/>
    <s v="GESTIÓN CULMINADA"/>
    <s v="TRAMITE CONSULTA"/>
    <s v="ART 7° LEY 1001 DE 2005 GRAVÁMENES"/>
    <m/>
    <m/>
    <m/>
  </r>
  <r>
    <s v="435886"/>
    <x v="18"/>
    <s v="CERRADO GTSP"/>
    <s v="EN ESTUDIO"/>
    <s v="TRAMITE CONSULTA"/>
    <s v="ART 7° LEY 1001 DE 2005 GRAVÁMENES"/>
    <m/>
    <m/>
    <m/>
  </r>
  <r>
    <s v="435888"/>
    <x v="18"/>
    <s v="CERRADO GTSP"/>
    <s v="GESTIÓN CULMINADA"/>
    <s v="TRAMITE CONSULTA"/>
    <s v="ART 7° LEY 1001 DE 2005 GRAVÁMENES"/>
    <m/>
    <m/>
    <m/>
  </r>
  <r>
    <s v="435890"/>
    <x v="18"/>
    <s v="CERRADO GTSP"/>
    <s v="GESTIÓN CULMINADA"/>
    <s v="TRAMITE CONSULTA"/>
    <s v="ART 7° LEY 1001 DE 2005 GRAVÁMENES"/>
    <m/>
    <m/>
    <m/>
  </r>
  <r>
    <s v="435891"/>
    <x v="18"/>
    <s v="CERRADO GTSP"/>
    <s v="GESTIÓN CULMINADA"/>
    <s v="TRAMITE CONSULTA"/>
    <s v="ART 7° LEY 1001 DE 2005 GRAVÁMENES"/>
    <m/>
    <m/>
    <m/>
  </r>
  <r>
    <s v="435892"/>
    <x v="18"/>
    <s v="CERRADO GTSP"/>
    <s v="GESTIÓN CULMINADA"/>
    <s v="TRAMITE CONSULTA"/>
    <s v="ART 7° LEY 1001 DE 2005 GRAVÁMENES"/>
    <m/>
    <m/>
    <m/>
  </r>
  <r>
    <s v="435894"/>
    <x v="18"/>
    <s v="CERRADO GTSP"/>
    <s v="GESTIÓN CULMINADA"/>
    <s v="TRAMITE CONSULTA"/>
    <s v="ART 7° LEY 1001 DE 2005 GRAVÁMENES"/>
    <m/>
    <m/>
    <m/>
  </r>
  <r>
    <s v="435895"/>
    <x v="18"/>
    <s v="CERRADO GTSP"/>
    <s v="GESTIÓN CULMINADA"/>
    <s v="TRAMITE CONSULTA"/>
    <s v="ART 7° LEY 1001 DE 2005 GRAVÁMENES"/>
    <m/>
    <m/>
    <m/>
  </r>
  <r>
    <s v="435896"/>
    <x v="18"/>
    <s v="CERRADO GTSP"/>
    <s v="GESTIÓN CULMINADA"/>
    <s v="TRAMITE CONSULTA"/>
    <s v="ART 7° LEY 1001 DE 2005 GRAVÁMENES"/>
    <m/>
    <m/>
    <m/>
  </r>
  <r>
    <s v="435897"/>
    <x v="18"/>
    <s v="CERRADO GTSP"/>
    <s v="GESTIÓN CULMINADA"/>
    <s v="TRAMITE CONSULTA"/>
    <s v="ART 7° LEY 1001 DE 2005 GRAVÁMENES"/>
    <m/>
    <m/>
    <m/>
  </r>
  <r>
    <s v="435898"/>
    <x v="18"/>
    <s v="CERRADO GTSP"/>
    <s v="GESTIÓN CULMINADA"/>
    <s v="TRAMITE CONSULTA"/>
    <s v="ART 7° LEY 1001 DE 2005 GRAVÁMENES"/>
    <m/>
    <m/>
    <m/>
  </r>
  <r>
    <s v="435899"/>
    <x v="18"/>
    <s v="CERRADO GTSP"/>
    <s v="GESTIÓN CULMINADA"/>
    <s v="TRAMITE CONSULTA"/>
    <s v="ART 7° LEY 1001 DE 2005 GRAVÁMENES"/>
    <m/>
    <m/>
    <m/>
  </r>
  <r>
    <s v="435900"/>
    <x v="18"/>
    <s v="CERRADO GTSP"/>
    <s v="EN ESTUDIO"/>
    <s v="TRAMITE CONSULTA"/>
    <s v="ART 7° LEY 1001 DE 2005 GRAVÁMENES"/>
    <m/>
    <m/>
    <m/>
  </r>
  <r>
    <s v="435902"/>
    <x v="18"/>
    <s v="CERRADO GTSP"/>
    <s v="GESTIÓN CULMINADA"/>
    <s v="TRAMITE CONSULTA"/>
    <s v="ART 7° LEY 1001 DE 2005 GRAVÁMENES"/>
    <m/>
    <m/>
    <m/>
  </r>
  <r>
    <s v="435904"/>
    <x v="18"/>
    <s v="CERRADO GTSP"/>
    <s v="GESTIÓN CULMINADA"/>
    <s v="TRAMITE CONSULTA"/>
    <s v="ART 7° LEY 1001 DE 2005 GRAVÁMENES"/>
    <m/>
    <m/>
    <m/>
  </r>
  <r>
    <s v="435906"/>
    <x v="18"/>
    <s v="CERRADO GTSP"/>
    <s v="EN ESTUDIO"/>
    <s v="TRAMITE CONSULTA"/>
    <s v="ART 7° LEY 1001 DE 2005 GRAVÁMENES"/>
    <m/>
    <m/>
    <m/>
  </r>
  <r>
    <s v="435907"/>
    <x v="18"/>
    <s v="CERRADO GTSP"/>
    <s v="EN TRAMITE ACTUACIÓN ADMINISTRATIVA"/>
    <s v="TRAMITE CONSULTA"/>
    <s v="ART 7° LEY 1001 DE 2005 GRAVÁMENES"/>
    <m/>
    <m/>
    <m/>
  </r>
  <r>
    <s v="435908"/>
    <x v="18"/>
    <s v="CERRADO GTSP"/>
    <s v="GESTIÓN CULMINADA"/>
    <s v="TRAMITE CONSULTA"/>
    <s v="ART 7° LEY 1001 DE 2005 GRAVÁMENES"/>
    <m/>
    <m/>
    <m/>
  </r>
  <r>
    <s v="435909"/>
    <x v="18"/>
    <s v="CERRADO GTSP"/>
    <s v="GESTIÓN CULMINADA"/>
    <s v="TRAMITE CONSULTA"/>
    <s v="ART 7° LEY 1001 DE 2005 GRAVÁMENES"/>
    <m/>
    <m/>
    <m/>
  </r>
  <r>
    <s v="435910"/>
    <x v="18"/>
    <s v="CERRADO GTSP"/>
    <s v="GESTIÓN CULMINADA"/>
    <s v="TRAMITE CONSULTA"/>
    <s v="ART 7° LEY 1001 DE 2005 GRAVÁMENES"/>
    <m/>
    <m/>
    <m/>
  </r>
  <r>
    <s v="435911"/>
    <x v="18"/>
    <s v="CERRADO GTSP"/>
    <s v="EN ESTUDIO"/>
    <s v="TRAMITE CONSULTA"/>
    <s v="ART 7° LEY 1001 DE 2005 GRAVÁMENES"/>
    <m/>
    <m/>
    <m/>
  </r>
  <r>
    <s v="435912"/>
    <x v="18"/>
    <s v="CERRADO GTSP"/>
    <s v="GESTIÓN CULMINADA"/>
    <s v="TRAMITE CONSULTA"/>
    <s v="ART 7° LEY 1001 DE 2005 GRAVÁMENES"/>
    <m/>
    <m/>
    <m/>
  </r>
  <r>
    <s v="435913"/>
    <x v="18"/>
    <s v="CERRADO GTSP"/>
    <s v="GESTIÓN CULMINADA"/>
    <s v="TRAMITE CONSULTA"/>
    <s v="ART 7° LEY 1001 DE 2005 GRAVÁMENES"/>
    <m/>
    <m/>
    <m/>
  </r>
  <r>
    <s v="435914"/>
    <x v="18"/>
    <s v="CERRADO GTSP"/>
    <s v="GESTIÓN CULMINADA"/>
    <s v="TRAMITE CONSULTA"/>
    <s v="ART 7° LEY 1001 DE 2005 GRAVÁMENES"/>
    <m/>
    <m/>
    <m/>
  </r>
  <r>
    <s v="435916"/>
    <x v="18"/>
    <s v="CERRADO GTSP"/>
    <s v="GESTIÓN CULMINADA"/>
    <s v="TRAMITE CONSULTA"/>
    <s v="ART 7° LEY 1001 DE 2005 GRAVÁMENES"/>
    <m/>
    <m/>
    <m/>
  </r>
  <r>
    <s v="435918"/>
    <x v="18"/>
    <s v="CERRADO GTSP"/>
    <s v="GESTIÓN CULMINADA"/>
    <s v="TRAMITE CONSULTA"/>
    <s v="ART 7° LEY 1001 DE 2005 GRAVÁMENES"/>
    <m/>
    <m/>
    <m/>
  </r>
  <r>
    <s v="435919"/>
    <x v="18"/>
    <s v="CERRADO GTSP"/>
    <s v="GESTIÓN CULMINADA"/>
    <s v="TRAMITE CONSULTA"/>
    <s v="ART 7° LEY 1001 DE 2005 GRAVÁMENES"/>
    <m/>
    <m/>
    <m/>
  </r>
  <r>
    <s v="435920"/>
    <x v="18"/>
    <s v="CERRADO GTSP"/>
    <s v="GESTIÓN CULMINADA"/>
    <s v="TRAMITE CONSULTA"/>
    <s v="ART 7° LEY 1001 DE 2005 GRAVÁMENES"/>
    <m/>
    <m/>
    <m/>
  </r>
  <r>
    <s v="435921"/>
    <x v="18"/>
    <s v="CERRADO GTSP"/>
    <s v="GESTIÓN CULMINADA"/>
    <s v="TRAMITE CONSULTA"/>
    <s v="ART 7° LEY 1001 DE 2005 GRAVÁMENES"/>
    <m/>
    <m/>
    <m/>
  </r>
  <r>
    <s v="435922"/>
    <x v="18"/>
    <s v="CERRADO GTSP"/>
    <s v="EN TRAMITE ACTUACIÓN ADMINISTRATIVA"/>
    <s v="TRAMITE CONSULTA"/>
    <s v="ART 7° LEY 1001 DE 2005 GRAVÁMENES"/>
    <m/>
    <m/>
    <m/>
  </r>
  <r>
    <s v="435923"/>
    <x v="18"/>
    <s v="CERRADO GTSP"/>
    <s v="GESTIÓN CULMINADA"/>
    <s v="TRAMITE CONSULTA"/>
    <s v="ART 7° LEY 1001 DE 2005 GRAVÁMENES"/>
    <m/>
    <m/>
    <m/>
  </r>
  <r>
    <s v="435924"/>
    <x v="18"/>
    <s v="CERRADO GTSP"/>
    <s v="GESTIÓN CULMINADA"/>
    <s v="TRAMITE CONSULTA"/>
    <s v="ART 7° LEY 1001 DE 2005 GRAVÁMENES"/>
    <m/>
    <m/>
    <m/>
  </r>
  <r>
    <s v="435925"/>
    <x v="18"/>
    <s v="CERRADO GTSP"/>
    <s v="GESTIÓN CULMINADA"/>
    <s v="TRAMITE CONSULTA"/>
    <s v="ART 7° LEY 1001 DE 2005 GRAVÁMENES"/>
    <m/>
    <m/>
    <m/>
  </r>
  <r>
    <s v="435926"/>
    <x v="18"/>
    <s v="CERRADO GTSP"/>
    <s v="GESTIÓN CULMINADA"/>
    <s v="TRAMITE CONSULTA"/>
    <s v="ART 7° LEY 1001 DE 2005 GRAVÁMENES"/>
    <m/>
    <m/>
    <m/>
  </r>
  <r>
    <s v="435929"/>
    <x v="18"/>
    <s v="CERRADO GTSP"/>
    <s v="GESTIÓN CULMINADA"/>
    <s v="TRAMITE CONSULTA"/>
    <s v="ART 7° LEY 1001 DE 2005 GRAVÁMENES"/>
    <m/>
    <m/>
    <m/>
  </r>
  <r>
    <s v="435930"/>
    <x v="18"/>
    <s v="CERRADO GTSP"/>
    <s v="GESTIÓN CULMINADA"/>
    <s v="TRAMITE CONSULTA"/>
    <s v="ART 7° LEY 1001 DE 2005 GRAVÁMENES"/>
    <m/>
    <m/>
    <m/>
  </r>
  <r>
    <s v="435931"/>
    <x v="18"/>
    <s v="CERRADO GTSP"/>
    <s v="GESTIÓN CULMINADA"/>
    <s v="TRAMITE CONSULTA"/>
    <s v="ART 7° LEY 1001 DE 2005 GRAVÁMENES"/>
    <m/>
    <m/>
    <m/>
  </r>
  <r>
    <s v="435932"/>
    <x v="18"/>
    <s v="CERRADO GTSP"/>
    <s v="GESTIÓN CULMINADA"/>
    <s v="TRAMITE CONSULTA"/>
    <s v="ART 7° LEY 1001 DE 2005 GRAVÁMENES"/>
    <m/>
    <m/>
    <m/>
  </r>
  <r>
    <s v="435934"/>
    <x v="18"/>
    <s v="CERRADO GTSP"/>
    <s v="GESTIÓN CULMINADA"/>
    <s v="TRAMITE CONSULTA"/>
    <s v="ART 7° LEY 1001 DE 2005 GRAVÁMENES"/>
    <m/>
    <m/>
    <m/>
  </r>
  <r>
    <s v="435936"/>
    <x v="18"/>
    <s v="CERRADO GTSP"/>
    <s v="GESTIÓN CULMINADA"/>
    <s v="TRAMITE CONSULTA"/>
    <s v="ART 7° LEY 1001 DE 2005 GRAVÁMENES"/>
    <m/>
    <m/>
    <m/>
  </r>
  <r>
    <s v="435939"/>
    <x v="18"/>
    <s v="CERRADO GTSP"/>
    <s v="GESTIÓN CULMINADA"/>
    <s v="TRAMITE CONSULTA"/>
    <s v="ART 7° LEY 1001 DE 2005 GRAVÁMENES"/>
    <m/>
    <m/>
    <m/>
  </r>
  <r>
    <s v="435940"/>
    <x v="18"/>
    <s v="CERRADO GTSP"/>
    <s v="GESTIÓN CULMINADA"/>
    <s v="TRAMITE CONSULTA"/>
    <s v="ART 7° LEY 1001 DE 2005 GRAVÁMENES"/>
    <m/>
    <m/>
    <m/>
  </r>
  <r>
    <s v="435941"/>
    <x v="18"/>
    <s v="CERRADO GTSP"/>
    <s v="EN TRAMITE ACTUACIÓN ADMINISTRATIVA"/>
    <s v="TRAMITE CONSULTA"/>
    <s v="ART 7° LEY 1001 DE 2005 GRAVÁMENES"/>
    <m/>
    <m/>
    <m/>
  </r>
  <r>
    <s v="435942"/>
    <x v="18"/>
    <s v="CERRADO GTSP"/>
    <s v="GESTIÓN CULMINADA"/>
    <s v="TRAMITE CONSULTA"/>
    <s v="ART 7° LEY 1001 DE 2005 GRAVÁMENES"/>
    <m/>
    <m/>
    <m/>
  </r>
  <r>
    <s v="435944"/>
    <x v="18"/>
    <s v="CERRADO GTSP"/>
    <s v="GESTIÓN CULMINADA"/>
    <s v="TRAMITE CONSULTA"/>
    <s v="ART 7° LEY 1001 DE 2005 GRAVÁMENES"/>
    <m/>
    <m/>
    <m/>
  </r>
  <r>
    <s v="435947"/>
    <x v="18"/>
    <s v="CERRADO GTSP"/>
    <s v="GESTIÓN CULMINADA"/>
    <s v="TRAMITE CONSULTA"/>
    <s v="ART 7° LEY 1001 DE 2005 GRAVÁMENES"/>
    <m/>
    <m/>
    <m/>
  </r>
  <r>
    <s v="435948"/>
    <x v="18"/>
    <s v="CERRADO GTSP"/>
    <s v="EN ESTUDIO"/>
    <s v="TRAMITE CONSULTA"/>
    <s v="ART 7° LEY 1001 DE 2005 GRAVÁMENES"/>
    <m/>
    <m/>
    <m/>
  </r>
  <r>
    <s v="435949"/>
    <x v="18"/>
    <s v="CERRADO GTSP"/>
    <s v="GESTIÓN CULMINADA"/>
    <s v="TRAMITE CONSULTA"/>
    <s v="ART 7° LEY 1001 DE 2005 GRAVÁMENES"/>
    <m/>
    <m/>
    <m/>
  </r>
  <r>
    <s v="435950"/>
    <x v="18"/>
    <s v="CERRADO GTSP"/>
    <s v="GESTIÓN CULMINADA"/>
    <s v="TRAMITE CONSULTA"/>
    <s v="ART 7° LEY 1001 DE 2005 GRAVÁMENES"/>
    <m/>
    <m/>
    <m/>
  </r>
  <r>
    <s v="435951"/>
    <x v="18"/>
    <s v="CERRADO GTSP"/>
    <s v="GESTIÓN CULMINADA"/>
    <s v="TRAMITE CONSULTA"/>
    <s v="ART 7° LEY 1001 DE 2005 GRAVÁMENES"/>
    <m/>
    <m/>
    <m/>
  </r>
  <r>
    <s v="435953"/>
    <x v="18"/>
    <s v="CERRADO GTSP"/>
    <s v="GESTIÓN CULMINADA"/>
    <s v="TRAMITE CONSULTA"/>
    <s v="ART 7° LEY 1001 DE 2005 GRAVÁMENES"/>
    <m/>
    <m/>
    <m/>
  </r>
  <r>
    <s v="435954"/>
    <x v="18"/>
    <s v="CERRADO GTSP"/>
    <s v="GESTIÓN CULMINADA"/>
    <s v="TRAMITE CONSULTA"/>
    <s v="ART 7° LEY 1001 DE 2005 GRAVÁMENES"/>
    <m/>
    <m/>
    <m/>
  </r>
  <r>
    <s v="435955"/>
    <x v="18"/>
    <s v="CERRADO GTSP"/>
    <s v="GESTIÓN CULMINADA"/>
    <s v="TRAMITE CONSULTA"/>
    <s v="ART 7° LEY 1001 DE 2005 GRAVÁMENES"/>
    <m/>
    <m/>
    <m/>
  </r>
  <r>
    <s v="435957"/>
    <x v="18"/>
    <s v="CERRADO GTSP"/>
    <s v="GESTIÓN CULMINADA"/>
    <s v="TRAMITE CONSULTA"/>
    <s v="ART 7° LEY 1001 DE 2005 GRAVÁMENES"/>
    <m/>
    <m/>
    <m/>
  </r>
  <r>
    <s v="435958"/>
    <x v="18"/>
    <s v="CERRADO GTSP"/>
    <s v="GESTIÓN CULMINADA"/>
    <s v="TRAMITE CONSULTA"/>
    <s v="ART 7° LEY 1001 DE 2005 GRAVÁMENES"/>
    <m/>
    <m/>
    <m/>
  </r>
  <r>
    <s v="435960"/>
    <x v="18"/>
    <s v="CERRADO GTSP"/>
    <s v="GESTIÓN CULMINADA"/>
    <s v="TRAMITE CONSULTA"/>
    <s v="ART 7° LEY 1001 DE 2005 GRAVÁMENES"/>
    <m/>
    <m/>
    <m/>
  </r>
  <r>
    <s v="435961"/>
    <x v="18"/>
    <s v="CERRADO GTSP"/>
    <s v="GESTIÓN CULMINADA"/>
    <s v="TRAMITE CONSULTA"/>
    <s v="ART 7° LEY 1001 DE 2005 GRAVÁMENES"/>
    <m/>
    <m/>
    <m/>
  </r>
  <r>
    <s v="435962"/>
    <x v="18"/>
    <s v="CERRADO GTSP"/>
    <s v="GESTIÓN CULMINADA"/>
    <s v="TRAMITE CONSULTA"/>
    <s v="ART 7° LEY 1001 DE 2005 GRAVÁMENES"/>
    <m/>
    <m/>
    <m/>
  </r>
  <r>
    <s v="436285"/>
    <x v="18"/>
    <s v="CERRADO GTSP"/>
    <s v="SIN ACTUACION"/>
    <s v="TRAMITE CONSULTA"/>
    <s v="ART 7° LEY 1001 DE 2005 GRAVÁMENES"/>
    <m/>
    <m/>
    <m/>
  </r>
  <r>
    <s v="436776"/>
    <x v="18"/>
    <s v="CERRADO GTSP"/>
    <s v="SIN ACTUACION"/>
    <s v="TRAMITE CONSULTA"/>
    <s v="ART 7° LEY 1001 DE 2005 GRAVÁMENES"/>
    <m/>
    <m/>
    <m/>
  </r>
  <r>
    <s v="436778"/>
    <x v="18"/>
    <s v="CERRADO GTSP"/>
    <s v="GESTIÓN CULMINADA"/>
    <s v="TRAMITE CONSULTA"/>
    <s v="ART 7° LEY 1001 DE 2005 GRAVÁMENES"/>
    <m/>
    <m/>
    <m/>
  </r>
  <r>
    <s v="436779"/>
    <x v="18"/>
    <s v="CERRADO GTSP"/>
    <s v="ENTREGADO AL USUARIO PARA REGISTRO"/>
    <s v="TRAMITE CONSULTA"/>
    <s v="ART 7° LEY 1001 DE 2005 GRAVÁMENES"/>
    <m/>
    <m/>
    <m/>
  </r>
  <r>
    <s v="436780"/>
    <x v="18"/>
    <s v="CERRADO GTSP"/>
    <s v="GESTIÓN CULMINADA"/>
    <s v="TRAMITE CONSULTA"/>
    <s v="ART 7° LEY 1001 DE 2005 GRAVÁMENES"/>
    <m/>
    <m/>
    <m/>
  </r>
  <r>
    <s v="436781"/>
    <x v="18"/>
    <s v="CERRADO GTSP"/>
    <s v="EN TRAMITE ACTUACIÓN ADMINISTRATIVA"/>
    <s v="TRAMITE CONSULTA"/>
    <s v="ART 7° LEY 1001 DE 2005 GRAVÁMENES"/>
    <m/>
    <m/>
    <m/>
  </r>
  <r>
    <s v="436782"/>
    <x v="18"/>
    <s v="CERRADO GTSP"/>
    <s v="ENTREGADO AL USUARIO PARA REGISTRO"/>
    <s v="TRAMITE CONSULTA"/>
    <s v="ART 7° LEY 1001 DE 2005 GRAVÁMENES"/>
    <m/>
    <m/>
    <m/>
  </r>
  <r>
    <s v="436784"/>
    <x v="18"/>
    <s v="CERRADO GTSP"/>
    <s v="PROYECTADO ACTO ADMINISTRATIVO PARA ENTREGAR AL USUARIO"/>
    <s v="TRAMITE CONSULTA"/>
    <s v="ART 7° LEY 1001 DE 2005 GRAVÁMENES"/>
    <m/>
    <m/>
    <m/>
  </r>
  <r>
    <s v="436786"/>
    <x v="18"/>
    <s v="CERRADO GTSP"/>
    <s v="GRAVAMEN CANCELADO"/>
    <s v="TRAMITE CONSULTA"/>
    <s v="ART 7° LEY 1001 DE 2005 GRAVÁMENES"/>
    <m/>
    <m/>
    <m/>
  </r>
  <r>
    <s v="436787"/>
    <x v="18"/>
    <s v="CERRADO GTSP"/>
    <s v="PROYECTADO ACTO ADMINISTRATIVO PARA ENTREGAR AL USUARIO"/>
    <s v="TRAMITE CONSULTA"/>
    <s v="ART 7° LEY 1001 DE 2005 GRAVÁMENES"/>
    <m/>
    <m/>
    <m/>
  </r>
  <r>
    <s v="436790"/>
    <x v="18"/>
    <s v="CERRADO GTSP"/>
    <s v="GRAVAMEN CANCELADO"/>
    <s v="TRAMITE CONSULTA"/>
    <s v="ART 7° LEY 1001 DE 2005 GRAVÁMENES"/>
    <m/>
    <m/>
    <m/>
  </r>
  <r>
    <s v="436794"/>
    <x v="18"/>
    <s v="CERRADO GTSP"/>
    <s v="PROYECTADO ACTO ADMINISTRATIVO PARA ENTREGAR AL USUARIO"/>
    <s v="TRAMITE CONSULTA"/>
    <s v="ART 7° LEY 1001 DE 2005 GRAVÁMENES"/>
    <m/>
    <m/>
    <m/>
  </r>
  <r>
    <s v="436795"/>
    <x v="18"/>
    <s v="CERRADO GTSP"/>
    <s v="GRAVAMEN CANCELADO"/>
    <s v="TRAMITE CONSULTA"/>
    <s v="ART 7° LEY 1001 DE 2005 GRAVÁMENES"/>
    <m/>
    <m/>
    <m/>
  </r>
  <r>
    <s v="440178"/>
    <x v="18"/>
    <s v="CERRADO GTSP"/>
    <s v="PROYECTADO ACTO ADMINISTRATIVO PARA ENTREGAR AL USUARIO"/>
    <s v="TRAMITE CONSULTA"/>
    <s v="ART 7° LEY 1001 DE 2005 GRAVÁMENES"/>
    <m/>
    <m/>
    <m/>
  </r>
  <r>
    <s v="440185"/>
    <x v="18"/>
    <s v="CERRADO GTSP"/>
    <s v="GRAVAMEN CANCELADO"/>
    <s v="TRAMITE CONSULTA"/>
    <s v="ART 7° LEY 1001 DE 2005 GRAVÁMENES"/>
    <m/>
    <m/>
    <m/>
  </r>
  <r>
    <s v="440193"/>
    <x v="18"/>
    <s v="CERRADO GTSP"/>
    <s v="PROCESO TERMINADO EN LA LIQUIDACION"/>
    <s v="TRAMITE CONSULTA"/>
    <s v="Equipo Técnico GTSP"/>
    <m/>
    <m/>
    <m/>
  </r>
  <r>
    <s v="440195"/>
    <x v="18"/>
    <s v="CERRADO GTSP"/>
    <s v="GRAVAMEN CANCELADO"/>
    <s v="TRAMITE CONSULTA"/>
    <s v="ART 7° LEY 1001 DE 2005 GRAVÁMENES"/>
    <m/>
    <m/>
    <m/>
  </r>
  <r>
    <s v="440200"/>
    <x v="18"/>
    <s v="CERRADO GTSP"/>
    <s v="PROYECTADO ACTO ADMINISTRATIVO PARA ENTREGAR AL USUARIO"/>
    <s v="TRAMITE CONSULTA"/>
    <s v="ART 7° LEY 1001 DE 2005 GRAVÁMENES"/>
    <m/>
    <m/>
    <m/>
  </r>
  <r>
    <s v="440201"/>
    <x v="18"/>
    <s v="CERRADO GTSP"/>
    <s v="GRAVAMEN CANCELADO"/>
    <s v="TRAMITE CONSULTA"/>
    <s v="ART 7° LEY 1001 DE 2005 GRAVÁMENES"/>
    <m/>
    <m/>
    <m/>
  </r>
  <r>
    <s v="440204"/>
    <x v="18"/>
    <s v="CERRADO GTSP"/>
    <s v="GRAVAMEN CANCELADO"/>
    <s v="TRAMITE CONSULTA"/>
    <s v="ART 7° LEY 1001 DE 2005 GRAVÁMENES"/>
    <m/>
    <m/>
    <m/>
  </r>
  <r>
    <s v="440214"/>
    <x v="18"/>
    <s v="CERRADO GTSP"/>
    <s v="PROCESO TERMINADO EN LA LIQUIDACION"/>
    <s v="TRAMITE CONSULTA"/>
    <s v="Equipo Técnico GTSP"/>
    <m/>
    <m/>
    <m/>
  </r>
  <r>
    <s v="440218"/>
    <x v="18"/>
    <s v="CERRADO GTSP"/>
    <s v="GRAVAMEN CANCELADO"/>
    <s v="TRAMITE CONSULTA"/>
    <s v="ART 7° LEY 1001 DE 2005 GRAVÁMENES"/>
    <m/>
    <m/>
    <m/>
  </r>
  <r>
    <s v="440220"/>
    <x v="18"/>
    <s v="CERRADO GTSP"/>
    <s v="PROYECTADO ACTO ADMINISTRATIVO PARA ENTREGAR AL USUARIO"/>
    <s v="TRAMITE CONSULTA"/>
    <s v="ART 7° LEY 1001 DE 2005 GRAVÁMENES"/>
    <m/>
    <m/>
    <m/>
  </r>
  <r>
    <s v="440222"/>
    <x v="18"/>
    <s v="CERRADO GTSP"/>
    <s v="ENTREGADO AL USUARIO PARA REGISTRO"/>
    <s v="TRAMITE CONSULTA"/>
    <s v="ART 7° LEY 1001 DE 2005 GRAVÁMENES"/>
    <m/>
    <m/>
    <m/>
  </r>
  <r>
    <s v="440223"/>
    <x v="18"/>
    <s v="CERRADO GTSP"/>
    <s v="EN TRAMITE ACTUACIÓN ADMINISTRATIVA"/>
    <s v="TRAMITE CONSULTA"/>
    <s v="ART 7° LEY 1001 DE 2005 GRAVÁMENES"/>
    <m/>
    <m/>
    <m/>
  </r>
  <r>
    <s v="440226"/>
    <x v="18"/>
    <s v="CERRADO GTSP"/>
    <s v="SUSTANCIAR ACTO ADMINISTRATIVO"/>
    <s v="TRAMITE CONSULTA"/>
    <s v="ART 7° LEY 1001 DE 2005 GRAVÁMENES"/>
    <m/>
    <m/>
    <m/>
  </r>
  <r>
    <s v="440227"/>
    <x v="18"/>
    <s v="CERRADO GTSP"/>
    <s v="GRAVAMEN CANCELADO"/>
    <s v="TRAMITE CONSULTA"/>
    <s v="ART 7° LEY 1001 DE 2005 GRAVÁMENES"/>
    <m/>
    <m/>
    <m/>
  </r>
  <r>
    <s v="440229"/>
    <x v="18"/>
    <s v="CERRADO GTSP"/>
    <s v="PROYECTADO ACTO ADMINISTRATIVO PARA ENTREGAR AL USUARIO"/>
    <s v="TRAMITE CONSULTA"/>
    <s v="ART 7° LEY 1001 DE 2005 GRAVÁMENES"/>
    <m/>
    <m/>
    <m/>
  </r>
  <r>
    <s v="440231"/>
    <x v="18"/>
    <s v="CERRADO GTSP"/>
    <s v="PROCESO TERMINADO EN LA LIQUIDACION"/>
    <s v="TRAMITE CONSULTA"/>
    <s v="Equipo Técnico GTSP"/>
    <m/>
    <m/>
    <m/>
  </r>
  <r>
    <s v="440236"/>
    <x v="18"/>
    <s v="CERRADO GTSP"/>
    <s v="SUSTANCIAR ACTO ADMINISTRATIVO"/>
    <s v="TRAMITE CONSULTA"/>
    <s v="ART 7° LEY 1001 DE 2005 GRAVÁMENES"/>
    <m/>
    <m/>
    <m/>
  </r>
  <r>
    <s v="440242"/>
    <x v="18"/>
    <s v="CERRADO GTSP"/>
    <s v="GRAVAMEN CANCELADO"/>
    <s v="TRAMITE CONSULTA"/>
    <s v="ART 7° LEY 1001 DE 2005 GRAVÁMENES"/>
    <m/>
    <m/>
    <m/>
  </r>
  <r>
    <s v="440244"/>
    <x v="18"/>
    <s v="CERRADO GTSP"/>
    <s v="GRAVAMEN CANCELADO"/>
    <s v="TRAMITE CONSULTA"/>
    <s v="ART 7° LEY 1001 DE 2005 GRAVÁMENES"/>
    <m/>
    <m/>
    <m/>
  </r>
  <r>
    <s v="440369"/>
    <x v="18"/>
    <s v="CERRADO GTSP"/>
    <s v="GRAVAMEN CANCELADO"/>
    <s v="TRAMITE CONSULTA"/>
    <s v="ART 7° LEY 1001 DE 2005 GRAVÁMENES"/>
    <m/>
    <m/>
    <m/>
  </r>
  <r>
    <s v="440650"/>
    <x v="18"/>
    <s v="CERRADO GTSP"/>
    <s v="EN ESTUDIO"/>
    <s v="TRAMITE CONSULTA"/>
    <s v="ART 7° LEY 1001 DE 2005 GRAVÁMENES"/>
    <m/>
    <m/>
    <m/>
  </r>
  <r>
    <s v="440704"/>
    <x v="18"/>
    <s v="CERRADO GTSP"/>
    <s v="PROCESO TERMINADO EN LA LIQUIDACION"/>
    <s v="TRAMITE CONSULTA"/>
    <s v="Equipo Técnico GTSP"/>
    <m/>
    <m/>
    <m/>
  </r>
  <r>
    <s v="440705"/>
    <x v="18"/>
    <s v="CERRADO GTSP"/>
    <s v="PROYECTADO ACTO ADMINISTRATIVO PARA ENTREGAR AL USUARIO"/>
    <s v="TRAMITE CONSULTA"/>
    <s v="ART 7° LEY 1001 DE 2005 GRAVÁMENES"/>
    <m/>
    <m/>
    <m/>
  </r>
  <r>
    <s v="440706"/>
    <x v="18"/>
    <s v="CERRADO GTSP"/>
    <s v="PROCESO TERMINADO EN LA LIQUIDACION"/>
    <s v="TRAMITE CONSULTA"/>
    <s v="Equipo Técnico GTSP"/>
    <m/>
    <m/>
    <m/>
  </r>
  <r>
    <s v="440707"/>
    <x v="18"/>
    <s v="CERRADO GTSP"/>
    <s v="SUSTANCIAR ACTO ADMINISTRATIVO"/>
    <s v="TRAMITE CONSULTA"/>
    <s v="ART 7° LEY 1001 DE 2005 GRAVÁMENES"/>
    <m/>
    <m/>
    <m/>
  </r>
  <r>
    <s v="440710"/>
    <x v="18"/>
    <s v="CERRADO GTSP"/>
    <s v="PROCESO TERMINADO EN LA LIQUIDACION"/>
    <s v="TRAMITE CONSULTA"/>
    <s v="Equipo Técnico GTSP"/>
    <m/>
    <m/>
    <m/>
  </r>
  <r>
    <s v="440711"/>
    <x v="18"/>
    <s v="CERRADO GTSP"/>
    <s v="PROCESO TERMINADO EN LA LIQUIDACION"/>
    <s v="TRAMITE CONSULTA"/>
    <s v="Equipo Técnico GTSP"/>
    <m/>
    <m/>
    <m/>
  </r>
  <r>
    <s v="440712"/>
    <x v="18"/>
    <s v="CERRADO GTSP"/>
    <s v="PROYECTADO ACTO ADMINISTRATIVO PARA ENTREGAR AL USUARIO"/>
    <s v="TRAMITE CONSULTA"/>
    <s v="ART 7° LEY 1001 DE 2005 GRAVÁMENES"/>
    <m/>
    <m/>
    <m/>
  </r>
  <r>
    <s v="440714"/>
    <x v="18"/>
    <s v="CERRADO GTSP"/>
    <s v="PROCESO TERMINADO EN LA LIQUIDACION"/>
    <s v="TRAMITE CONSULTA"/>
    <s v="Equipo Técnico GTSP"/>
    <m/>
    <m/>
    <m/>
  </r>
  <r>
    <s v="440715"/>
    <x v="18"/>
    <s v="CERRADO GTSP"/>
    <s v="PROCESO TERMINADO EN LA LIQUIDACION"/>
    <s v="TRAMITE CONSULTA"/>
    <s v="Equipo Técnico GTSP"/>
    <m/>
    <m/>
    <m/>
  </r>
  <r>
    <s v="440716"/>
    <x v="18"/>
    <s v="CERRADO GTSP"/>
    <s v="PROCESO TERMINADO EN LA LIQUIDACION"/>
    <s v="TRAMITE CONSULTA"/>
    <s v="Equipo Técnico GTSP"/>
    <m/>
    <m/>
    <m/>
  </r>
  <r>
    <s v="440717"/>
    <x v="18"/>
    <s v="CERRADO GTSP"/>
    <s v="PROCESO TERMINADO EN LA LIQUIDACION"/>
    <s v="TRAMITE CONSULTA"/>
    <s v="Equipo Técnico GTSP"/>
    <m/>
    <m/>
    <m/>
  </r>
  <r>
    <s v="440720"/>
    <x v="18"/>
    <s v="CERRADO GTSP"/>
    <s v="PROYECTADO ACTO ADMINISTRATIVO PARA ENTREGAR AL USUARIO"/>
    <s v="TRAMITE CONSULTA"/>
    <s v="ART 7° LEY 1001 DE 2005 GRAVÁMENES"/>
    <m/>
    <m/>
    <m/>
  </r>
  <r>
    <s v="440739"/>
    <x v="18"/>
    <s v="CERRADO GTSP"/>
    <s v="PROCESO TERMINADO EN LA LIQUIDACION"/>
    <s v="TRAMITE CONSULTA"/>
    <s v="Equipo Técnico GTSP"/>
    <m/>
    <m/>
    <m/>
  </r>
  <r>
    <s v="441637"/>
    <x v="18"/>
    <s v="CERRADO GTSP"/>
    <s v="PROCESO TERMINADO EN LA LIQUIDACION"/>
    <s v="TRAMITE CONSULTA"/>
    <s v="Equipo Técnico GTSP"/>
    <m/>
    <m/>
    <m/>
  </r>
  <r>
    <s v="441646"/>
    <x v="18"/>
    <s v="CERRADO GTSP"/>
    <s v="PROYECTADO ACTO ADMINISTRATIVO PARA ENTREGAR AL USUARIO"/>
    <s v="TRAMITE CONSULTA"/>
    <s v="ART 7° LEY 1001 DE 2005 GRAVÁMENES"/>
    <m/>
    <m/>
    <m/>
  </r>
  <r>
    <s v="441667"/>
    <x v="18"/>
    <s v="CERRADO GTSP"/>
    <s v="GRAVAMEN CANCELADO"/>
    <s v="TRAMITE CONSULTA"/>
    <s v="ART 7° LEY 1001 DE 2005 GRAVÁMENES"/>
    <m/>
    <m/>
    <m/>
  </r>
  <r>
    <s v="444976"/>
    <x v="18"/>
    <s v="CERRADO GTSP"/>
    <s v="ENTREGADO AL USUARIO PARA REGISTRO"/>
    <s v="TRAMITE CONSULTA"/>
    <s v="ART 7° LEY 1001 DE 2005 GRAVÁMENES"/>
    <m/>
    <m/>
    <m/>
  </r>
  <r>
    <s v="444977"/>
    <x v="18"/>
    <s v="CERRADO GTSP"/>
    <s v="ENTREGADO AL USUARIO PARA REGISTRO"/>
    <s v="TRAMITE CONSULTA"/>
    <s v="ART 7° LEY 1001 DE 2005 GRAVÁMENES"/>
    <m/>
    <m/>
    <m/>
  </r>
  <r>
    <s v="465503"/>
    <x v="18"/>
    <s v="CERRADO GTSP"/>
    <s v="PROCESO TERMINADO EN LA LIQUIDACION"/>
    <s v="TRAMITE CONSULTA"/>
    <s v="Equipo Técnico GTSP"/>
    <m/>
    <m/>
    <m/>
  </r>
  <r>
    <s v="466082"/>
    <x v="18"/>
    <s v="CERRADO GTSP"/>
    <s v="SIN ACTUACION"/>
    <s v="TRAMITE CONSULTA"/>
    <s v="ART 7° LEY 1001 DE 2005 GRAVÁMENES"/>
    <m/>
    <m/>
    <m/>
  </r>
  <r>
    <s v="466083"/>
    <x v="18"/>
    <s v="CERRADO GTSP"/>
    <s v="PROCESO TERMINADO EN LA LIQUIDACION"/>
    <s v="TRAMITE CONSULTA"/>
    <s v="Equipo Técnico GTSP"/>
    <m/>
    <m/>
    <m/>
  </r>
  <r>
    <s v="466085"/>
    <x v="18"/>
    <s v="CERRADO GTSP"/>
    <s v="SIN ACTUACION"/>
    <s v="TRAMITE CONSULTA"/>
    <s v="ART 7° LEY 1001 DE 2005 GRAVÁMENES"/>
    <m/>
    <m/>
    <m/>
  </r>
  <r>
    <s v="466086"/>
    <x v="18"/>
    <s v="CERRADO GTSP"/>
    <s v="SIN ACTUACION"/>
    <s v="TRAMITE CONSULTA"/>
    <s v="ART 7° LEY 1001 DE 2005 GRAVÁMENES"/>
    <m/>
    <m/>
    <m/>
  </r>
  <r>
    <s v="466087"/>
    <x v="18"/>
    <s v="CERRADO GTSP"/>
    <s v="SIN ACTUACION"/>
    <s v="TRAMITE CONSULTA"/>
    <s v="ART 7° LEY 1001 DE 2005 GRAVÁMENES"/>
    <m/>
    <m/>
    <m/>
  </r>
  <r>
    <s v="466089"/>
    <x v="18"/>
    <s v="CERRADO GTSP"/>
    <s v="PROYECTADO ACTO ADMINISTRATIVO PARA ENTREGAR AL USUARIO"/>
    <s v="TRAMITE CONSULTA"/>
    <s v="ART 7° LEY 1001 DE 2005 GRAVÁMENES"/>
    <m/>
    <m/>
    <m/>
  </r>
  <r>
    <s v="466090"/>
    <x v="18"/>
    <s v="CERRADO GTSP"/>
    <s v="PROYECTADO ACTO ADMINISTRATIVO PARA ENTREGAR AL USUARIO"/>
    <s v="TRAMITE CONSULTA"/>
    <s v="ART 7° LEY 1001 DE 2005 GRAVÁMENES"/>
    <m/>
    <m/>
    <m/>
  </r>
  <r>
    <s v="466091"/>
    <x v="18"/>
    <s v="CERRADO GTSP"/>
    <s v="SIN ACTUACION"/>
    <s v="TRAMITE CONSULTA"/>
    <s v="ART 7° LEY 1001 DE 2005 GRAVÁMENES"/>
    <m/>
    <m/>
    <m/>
  </r>
  <r>
    <s v="466092"/>
    <x v="18"/>
    <s v="CERRADO GTSP"/>
    <s v="PROYECTADO ACTO ADMINISTRATIVO PARA ENTREGAR AL USUARIO"/>
    <s v="TRAMITE CONSULTA"/>
    <s v="ART 7° LEY 1001 DE 2005 GRAVÁMENES"/>
    <m/>
    <m/>
    <m/>
  </r>
  <r>
    <s v="466093"/>
    <x v="18"/>
    <s v="CERRADO GTSP"/>
    <s v="SIN ACTUACION"/>
    <s v="TRAMITE CONSULTA"/>
    <s v="ART 7° LEY 1001 DE 2005 GRAVÁMENES"/>
    <m/>
    <m/>
    <m/>
  </r>
  <r>
    <s v="466094"/>
    <x v="18"/>
    <s v="CERRADO GTSP"/>
    <s v="SIN ACTUACION"/>
    <s v="TRAMITE CONSULTA"/>
    <s v="ART 7° LEY 1001 DE 2005 GRAVÁMENES"/>
    <m/>
    <m/>
    <m/>
  </r>
  <r>
    <s v="466095"/>
    <x v="18"/>
    <s v="CERRADO GTSP"/>
    <s v="SIN ACTUACION"/>
    <s v="TRAMITE CONSULTA"/>
    <s v="ART 7° LEY 1001 DE 2005 GRAVÁMENES"/>
    <m/>
    <m/>
    <m/>
  </r>
  <r>
    <s v="466098"/>
    <x v="18"/>
    <s v="CERRADO GTSP"/>
    <s v="SIN ACTUACION"/>
    <s v="TRAMITE CONSULTA"/>
    <s v="ART 7° LEY 1001 DE 2005 GRAVÁMENES"/>
    <m/>
    <m/>
    <m/>
  </r>
  <r>
    <s v="466099"/>
    <x v="18"/>
    <s v="CERRADO GTSP"/>
    <s v="SIN ACTUACION"/>
    <s v="TRAMITE CONSULTA"/>
    <s v="ART 7° LEY 1001 DE 2005 GRAVÁMENES"/>
    <m/>
    <m/>
    <m/>
  </r>
  <r>
    <s v="466100"/>
    <x v="18"/>
    <s v="CERRADO GTSP"/>
    <s v="PROYECTADO ACTO ADMINISTRATIVO PARA ENTREGAR AL USUARIO"/>
    <s v="TRAMITE CONSULTA"/>
    <s v="ART 7° LEY 1001 DE 2005 GRAVÁMENES"/>
    <m/>
    <m/>
    <m/>
  </r>
  <r>
    <s v="466101"/>
    <x v="18"/>
    <s v="CERRADO GTSP"/>
    <s v="PROYECTADO ACTO ADMINISTRATIVO PARA ENTREGAR AL USUARIO"/>
    <s v="TRAMITE CONSULTA"/>
    <s v="ART 7° LEY 1001 DE 2005 GRAVÁMENES"/>
    <m/>
    <m/>
    <m/>
  </r>
  <r>
    <s v="466102"/>
    <x v="18"/>
    <s v="CERRADO GTSP"/>
    <s v="SIN ACTUACION"/>
    <s v="TRAMITE CONSULTA"/>
    <s v="ART 7° LEY 1001 DE 2005 GRAVÁMENES"/>
    <m/>
    <m/>
    <m/>
  </r>
  <r>
    <s v="466103"/>
    <x v="18"/>
    <s v="CERRADO GTSP"/>
    <s v="PROCESO TERMINADO EN LA LIQUIDACION"/>
    <s v="TRAMITE CONSULTA"/>
    <s v="Equipo Técnico GTSP"/>
    <m/>
    <m/>
    <m/>
  </r>
  <r>
    <s v="466104"/>
    <x v="18"/>
    <s v="CERRADO GTSP"/>
    <s v="PROYECTADO ACTO ADMINISTRATIVO PARA ENTREGAR AL USUARIO"/>
    <s v="TRAMITE CONSULTA"/>
    <s v="ART 7° LEY 1001 DE 2005 GRAVÁMENES"/>
    <m/>
    <m/>
    <m/>
  </r>
  <r>
    <s v="466105"/>
    <x v="18"/>
    <s v="CERRADO GTSP"/>
    <s v="SIN ACTUACION"/>
    <s v="TRAMITE CONSULTA"/>
    <s v="ART 7° LEY 1001 DE 2005 GRAVÁMENES"/>
    <m/>
    <m/>
    <m/>
  </r>
  <r>
    <s v="466107"/>
    <x v="18"/>
    <s v="CERRADO GTSP"/>
    <s v="SIN ACTUACION"/>
    <s v="TRAMITE CONSULTA"/>
    <s v="ART 7° LEY 1001 DE 2005 GRAVÁMENES"/>
    <m/>
    <m/>
    <m/>
  </r>
  <r>
    <s v="466108"/>
    <x v="18"/>
    <s v="CERRADO GTSP"/>
    <s v="PROYECTADO ACTO ADMINISTRATIVO PARA ENTREGAR AL USUARIO"/>
    <s v="TRAMITE CONSULTA"/>
    <s v="ART 7° LEY 1001 DE 2005 GRAVÁMENES"/>
    <m/>
    <m/>
    <m/>
  </r>
  <r>
    <s v="466109"/>
    <x v="18"/>
    <s v="CERRADO GTSP"/>
    <s v="PROCESO TERMINADO EN LA LIQUIDACION"/>
    <s v="TRAMITE CONSULTA"/>
    <s v="Equipo Técnico GTSP"/>
    <m/>
    <m/>
    <m/>
  </r>
  <r>
    <s v="466111"/>
    <x v="18"/>
    <s v="CERRADO GTSP"/>
    <s v="PROYECTADO ACTO ADMINISTRATIVO PARA ENTREGAR AL USUARIO"/>
    <s v="TRAMITE CONSULTA"/>
    <s v="ART 7° LEY 1001 DE 2005 GRAVÁMENES"/>
    <m/>
    <m/>
    <m/>
  </r>
  <r>
    <s v="466112"/>
    <x v="18"/>
    <s v="CERRADO GTSP"/>
    <s v="PROCESO TERMINADO EN LA LIQUIDACION"/>
    <s v="TRAMITE CONSULTA"/>
    <s v="Equipo Técnico GTSP"/>
    <m/>
    <m/>
    <m/>
  </r>
  <r>
    <s v="466113"/>
    <x v="18"/>
    <s v="CERRADO GTSP"/>
    <s v="SIN ACTUACION"/>
    <s v="TRAMITE CONSULTA"/>
    <s v="ART 7° LEY 1001 DE 2005 GRAVÁMENES"/>
    <m/>
    <m/>
    <m/>
  </r>
  <r>
    <s v="466114"/>
    <x v="18"/>
    <s v="CERRADO GTSP"/>
    <s v="SIN ACTUACION"/>
    <s v="TRAMITE CONSULTA"/>
    <s v="ART 7° LEY 1001 DE 2005 GRAVÁMENES"/>
    <m/>
    <m/>
    <m/>
  </r>
  <r>
    <s v="466115"/>
    <x v="18"/>
    <s v="CERRADO GTSP"/>
    <s v="PROCESO TERMINADO EN LA LIQUIDACION"/>
    <s v="TRAMITE CONSULTA"/>
    <s v="Equipo Técnico GTSP"/>
    <m/>
    <m/>
    <m/>
  </r>
  <r>
    <s v="466117"/>
    <x v="18"/>
    <s v="CERRADO GTSP"/>
    <s v="PROYECTADO ACTO ADMINISTRATIVO PARA ENTREGAR AL USUARIO"/>
    <s v="TRAMITE CONSULTA"/>
    <s v="ART 7° LEY 1001 DE 2005 GRAVÁMENES"/>
    <m/>
    <m/>
    <m/>
  </r>
  <r>
    <s v="466118"/>
    <x v="18"/>
    <s v="CERRADO GTSP"/>
    <s v="PROYECTADO ACTO ADMINISTRATIVO PARA ENTREGAR AL USUARIO"/>
    <s v="TRAMITE CONSULTA"/>
    <s v="ART 7° LEY 1001 DE 2005 GRAVÁMENES"/>
    <m/>
    <m/>
    <m/>
  </r>
  <r>
    <s v="466119"/>
    <x v="18"/>
    <s v="CERRADO GTSP"/>
    <s v="PROYECTADO ACTO ADMINISTRATIVO PARA ENTREGAR AL USUARIO"/>
    <s v="TRAMITE CONSULTA"/>
    <s v="ART 7° LEY 1001 DE 2005 GRAVÁMENES"/>
    <m/>
    <m/>
    <m/>
  </r>
  <r>
    <s v="466120"/>
    <x v="18"/>
    <s v="CERRADO GTSP"/>
    <s v="PROYECTADO ACTO ADMINISTRATIVO PARA ENTREGAR AL USUARIO"/>
    <s v="TRAMITE CONSULTA"/>
    <s v="ART 7° LEY 1001 DE 2005 GRAVÁMENES"/>
    <m/>
    <m/>
    <m/>
  </r>
  <r>
    <s v="466121"/>
    <x v="18"/>
    <s v="CERRADO GTSP"/>
    <s v="PROYECTADO ACTO ADMINISTRATIVO PARA ENTREGAR AL USUARIO"/>
    <s v="TRAMITE CONSULTA"/>
    <s v="ART 7° LEY 1001 DE 2005 GRAVÁMENES"/>
    <m/>
    <m/>
    <m/>
  </r>
  <r>
    <s v="466122"/>
    <x v="18"/>
    <s v="CERRADO GTSP"/>
    <s v="SIN ACTUACION"/>
    <s v="TRAMITE CONSULTA"/>
    <s v="ART 7° LEY 1001 DE 2005 GRAVÁMENES"/>
    <m/>
    <m/>
    <m/>
  </r>
  <r>
    <s v="466124"/>
    <x v="18"/>
    <s v="CERRADO GTSP"/>
    <s v="PROCESO TERMINADO EN LA LIQUIDACION"/>
    <s v="TRAMITE CONSULTA"/>
    <s v="Equipo Técnico GTSP"/>
    <m/>
    <m/>
    <m/>
  </r>
  <r>
    <s v="466126"/>
    <x v="18"/>
    <s v="CERRADO GTSP"/>
    <s v="SIN ACTUACION"/>
    <s v="TRAMITE CONSULTA"/>
    <s v="ART 7° LEY 1001 DE 2005 GRAVÁMENES"/>
    <m/>
    <m/>
    <m/>
  </r>
  <r>
    <s v="466127"/>
    <x v="18"/>
    <s v="CERRADO GTSP"/>
    <s v="SIN ACTUACION"/>
    <s v="TRAMITE CONSULTA"/>
    <s v="ART 7° LEY 1001 DE 2005 GRAVÁMENES"/>
    <m/>
    <m/>
    <m/>
  </r>
  <r>
    <s v="466128"/>
    <x v="18"/>
    <s v="CERRADO GTSP"/>
    <s v="PROYECTADO ACTO ADMINISTRATIVO PARA ENTREGAR AL USUARIO"/>
    <s v="TRAMITE CONSULTA"/>
    <s v="ART 7° LEY 1001 DE 2005 GRAVÁMENES"/>
    <m/>
    <m/>
    <m/>
  </r>
  <r>
    <s v="466130"/>
    <x v="18"/>
    <s v="CERRADO GTSP"/>
    <s v="PROCESO TERMINADO EN LA LIQUIDACION"/>
    <s v="TRAMITE CONSULTA"/>
    <s v="Equipo Técnico GTSP"/>
    <m/>
    <m/>
    <m/>
  </r>
  <r>
    <s v="466131"/>
    <x v="18"/>
    <s v="CERRADO GTSP"/>
    <s v="SIN ACTUACION"/>
    <s v="TRAMITE CONSULTA"/>
    <s v="ART 7° LEY 1001 DE 2005 GRAVÁMENES"/>
    <m/>
    <m/>
    <m/>
  </r>
  <r>
    <s v="466132"/>
    <x v="18"/>
    <s v="CERRADO GTSP"/>
    <s v="SIN ACTUACION"/>
    <s v="TRAMITE CONSULTA"/>
    <s v="ART 7° LEY 1001 DE 2005 GRAVÁMENES"/>
    <m/>
    <m/>
    <m/>
  </r>
  <r>
    <s v="466133"/>
    <x v="18"/>
    <s v="CERRADO GTSP"/>
    <s v="PROYECTADO ACTO ADMINISTRATIVO PARA ENTREGAR AL USUARIO"/>
    <s v="TRAMITE CONSULTA"/>
    <s v="ART 7° LEY 1001 DE 2005 GRAVÁMENES"/>
    <m/>
    <m/>
    <m/>
  </r>
  <r>
    <s v="466134"/>
    <x v="18"/>
    <s v="CERRADO GTSP"/>
    <s v="SIN ACTUACION"/>
    <s v="TRAMITE CONSULTA"/>
    <s v="ART 7° LEY 1001 DE 2005 GRAVÁMENES"/>
    <m/>
    <m/>
    <m/>
  </r>
  <r>
    <s v="466135"/>
    <x v="18"/>
    <s v="CERRADO GTSP"/>
    <s v="PROYECTADO ACTO ADMINISTRATIVO PARA ENTREGAR AL USUARIO"/>
    <s v="TRAMITE CONSULTA"/>
    <s v="ART 7° LEY 1001 DE 2005 GRAVÁMENES"/>
    <m/>
    <m/>
    <m/>
  </r>
  <r>
    <s v="466137"/>
    <x v="18"/>
    <s v="CERRADO GTSP"/>
    <s v="SIN ACTUACION"/>
    <s v="TRAMITE CONSULTA"/>
    <s v="ART 7° LEY 1001 DE 2005 GRAVÁMENES"/>
    <m/>
    <m/>
    <m/>
  </r>
  <r>
    <s v="466139"/>
    <x v="18"/>
    <s v="CERRADO GTSP"/>
    <s v="PROYECTADO ACTO ADMINISTRATIVO PARA ENTREGAR AL USUARIO"/>
    <s v="TRAMITE CONSULTA"/>
    <s v="ART 7° LEY 1001 DE 2005 GRAVÁMENES"/>
    <m/>
    <m/>
    <m/>
  </r>
  <r>
    <s v="466140"/>
    <x v="18"/>
    <s v="CERRADO GTSP"/>
    <s v="PROCESO TERMINADO EN LA LIQUIDACION"/>
    <s v="TRAMITE CONSULTA"/>
    <s v="Equipo Técnico GTSP"/>
    <m/>
    <m/>
    <m/>
  </r>
  <r>
    <s v="466141"/>
    <x v="18"/>
    <s v="CERRADO GTSP"/>
    <s v="PROCESO TERMINADO EN LA LIQUIDACION"/>
    <s v="TRAMITE CONSULTA"/>
    <s v="Equipo Técnico GTSP"/>
    <m/>
    <m/>
    <m/>
  </r>
  <r>
    <s v="466142"/>
    <x v="18"/>
    <s v="CERRADO GTSP"/>
    <s v="PROYECTADO ACTO ADMINISTRATIVO PARA ENTREGAR AL USUARIO"/>
    <s v="TRAMITE CONSULTA"/>
    <s v="ART 7° LEY 1001 DE 2005 GRAVÁMENES"/>
    <m/>
    <m/>
    <m/>
  </r>
  <r>
    <s v="466143"/>
    <x v="18"/>
    <s v="CERRADO GTSP"/>
    <s v="SIN ACTUACION"/>
    <s v="TRAMITE CONSULTA"/>
    <s v="ART 7° LEY 1001 DE 2005 GRAVÁMENES"/>
    <m/>
    <m/>
    <m/>
  </r>
  <r>
    <s v="466144"/>
    <x v="18"/>
    <s v="CERRADO GTSP"/>
    <s v="SIN ACTUACION"/>
    <s v="TRAMITE CONSULTA"/>
    <s v="ART 7° LEY 1001 DE 2005 GRAVÁMENES"/>
    <m/>
    <m/>
    <m/>
  </r>
  <r>
    <s v="466145"/>
    <x v="18"/>
    <s v="CERRADO GTSP"/>
    <s v="PROYECTADO ACTO ADMINISTRATIVO PARA ENTREGAR AL USUARIO"/>
    <s v="TRAMITE CONSULTA"/>
    <s v="ART 7° LEY 1001 DE 2005 GRAVÁMENES"/>
    <m/>
    <m/>
    <m/>
  </r>
  <r>
    <s v="466146"/>
    <x v="18"/>
    <s v="CERRADO GTSP"/>
    <s v="PROYECTADO ACTO ADMINISTRATIVO PARA ENTREGAR AL USUARIO"/>
    <s v="TRAMITE CONSULTA"/>
    <s v="ART 7° LEY 1001 DE 2005 GRAVÁMENES"/>
    <m/>
    <m/>
    <m/>
  </r>
  <r>
    <s v="466147"/>
    <x v="18"/>
    <s v="CERRADO GTSP"/>
    <s v="PROCESO TERMINADO EN LA LIQUIDACION"/>
    <s v="TRAMITE CONSULTA"/>
    <s v="Equipo Técnico GTSP"/>
    <m/>
    <m/>
    <m/>
  </r>
  <r>
    <s v="466148"/>
    <x v="18"/>
    <s v="CERRADO GTSP"/>
    <s v="SIN ACTUACION"/>
    <s v="TRAMITE CONSULTA"/>
    <s v="ART 7° LEY 1001 DE 2005 GRAVÁMENES"/>
    <m/>
    <m/>
    <m/>
  </r>
  <r>
    <s v="466149"/>
    <x v="18"/>
    <s v="CERRADO GTSP"/>
    <s v="SIN ACTUACION"/>
    <s v="TRAMITE CONSULTA"/>
    <s v="ART 7° LEY 1001 DE 2005 GRAVÁMENES"/>
    <m/>
    <m/>
    <m/>
  </r>
  <r>
    <s v="466150"/>
    <x v="18"/>
    <s v="CERRADO GTSP"/>
    <s v="PROYECTADO ACTO ADMINISTRATIVO PARA ENTREGAR AL USUARIO"/>
    <s v="TRAMITE CONSULTA"/>
    <s v="ART 7° LEY 1001 DE 2005 GRAVÁMENES"/>
    <m/>
    <m/>
    <m/>
  </r>
  <r>
    <s v="466151"/>
    <x v="18"/>
    <s v="CERRADO GTSP"/>
    <s v="SIN ACTUACION"/>
    <s v="TRAMITE CONSULTA"/>
    <s v="ART 7° LEY 1001 DE 2005 GRAVÁMENES"/>
    <m/>
    <m/>
    <m/>
  </r>
  <r>
    <s v="466153"/>
    <x v="18"/>
    <s v="CERRADO GTSP"/>
    <s v="SIN ACTUACION"/>
    <s v="TRAMITE CONSULTA"/>
    <s v="ART 7° LEY 1001 DE 2005 GRAVÁMENES"/>
    <m/>
    <m/>
    <m/>
  </r>
  <r>
    <s v="466154"/>
    <x v="18"/>
    <s v="CERRADO GTSP"/>
    <s v="SIN ACTUACION"/>
    <s v="TRAMITE CONSULTA"/>
    <s v="ART 7° LEY 1001 DE 2005 GRAVÁMENES"/>
    <m/>
    <m/>
    <m/>
  </r>
  <r>
    <s v="466156"/>
    <x v="18"/>
    <s v="CERRADO GTSP"/>
    <s v="SIN ACTUACION"/>
    <s v="TRAMITE CONSULTA"/>
    <s v="ART 7° LEY 1001 DE 2005 GRAVÁMENES"/>
    <m/>
    <m/>
    <m/>
  </r>
  <r>
    <s v="466157"/>
    <x v="18"/>
    <s v="CERRADO GTSP"/>
    <s v="PROYECTADO ACTO ADMINISTRATIVO PARA ENTREGAR AL USUARIO"/>
    <s v="TRAMITE CONSULTA"/>
    <s v="ART 7° LEY 1001 DE 2005 GRAVÁMENES"/>
    <m/>
    <m/>
    <m/>
  </r>
  <r>
    <s v="466158"/>
    <x v="18"/>
    <s v="CERRADO GTSP"/>
    <s v="PROYECTADO ACTO ADMINISTRATIVO PARA ENTREGAR AL USUARIO"/>
    <s v="TRAMITE CONSULTA"/>
    <s v="ART 7° LEY 1001 DE 2005 GRAVÁMENES"/>
    <m/>
    <m/>
    <m/>
  </r>
  <r>
    <s v="466159"/>
    <x v="18"/>
    <s v="CERRADO GTSP"/>
    <s v="PROYECTADO ACTO ADMINISTRATIVO PARA ENTREGAR AL USUARIO"/>
    <s v="TRAMITE CONSULTA"/>
    <s v="ART 7° LEY 1001 DE 2005 GRAVÁMENES"/>
    <m/>
    <m/>
    <m/>
  </r>
  <r>
    <s v="466160"/>
    <x v="18"/>
    <s v="CERRADO GTSP"/>
    <s v="SIN ACTUACION"/>
    <s v="TRAMITE CONSULTA"/>
    <s v="ART 7° LEY 1001 DE 2005 GRAVÁMENES"/>
    <m/>
    <m/>
    <m/>
  </r>
  <r>
    <s v="466161"/>
    <x v="18"/>
    <s v="CERRADO GTSP"/>
    <s v="PROYECTADO ACTO ADMINISTRATIVO PARA ENTREGAR AL USUARIO"/>
    <s v="TRAMITE CONSULTA"/>
    <s v="ART 7° LEY 1001 DE 2005 GRAVÁMENES"/>
    <m/>
    <m/>
    <m/>
  </r>
  <r>
    <s v="466162"/>
    <x v="18"/>
    <s v="CERRADO GTSP"/>
    <s v="SIN ACTUACION"/>
    <s v="TRAMITE CONSULTA"/>
    <s v="ART 7° LEY 1001 DE 2005 GRAVÁMENES"/>
    <m/>
    <m/>
    <m/>
  </r>
  <r>
    <s v="466163"/>
    <x v="18"/>
    <s v="CERRADO GTSP"/>
    <s v="GRAVAMEN CANCELADO"/>
    <s v="TRAMITE CONSULTA"/>
    <s v="ART 7° LEY 1001 DE 2005 GRAVÁMENES"/>
    <m/>
    <m/>
    <m/>
  </r>
  <r>
    <s v="466166"/>
    <x v="18"/>
    <s v="CERRADO GTSP"/>
    <s v="SIN ACTUACION"/>
    <s v="TRAMITE CONSULTA"/>
    <s v="ART 7° LEY 1001 DE 2005 GRAVÁMENES"/>
    <m/>
    <m/>
    <m/>
  </r>
  <r>
    <s v="466167"/>
    <x v="18"/>
    <s v="CERRADO GTSP"/>
    <s v="PROYECTADO ACTO ADMINISTRATIVO PARA ENTREGAR AL USUARIO"/>
    <s v="TRAMITE CONSULTA"/>
    <s v="ART 7° LEY 1001 DE 2005 GRAVÁMENES"/>
    <m/>
    <m/>
    <m/>
  </r>
  <r>
    <s v="466168"/>
    <x v="18"/>
    <s v="CERRADO GTSP"/>
    <s v="PROYECTADO ACTO ADMINISTRATIVO PARA ENTREGAR AL USUARIO"/>
    <s v="TRAMITE CONSULTA"/>
    <s v="ART 7° LEY 1001 DE 2005 GRAVÁMENES"/>
    <m/>
    <m/>
    <m/>
  </r>
  <r>
    <s v="466169"/>
    <x v="18"/>
    <s v="CERRADO GTSP"/>
    <s v="PROYECTADO ACTO ADMINISTRATIVO PARA ENTREGAR AL USUARIO"/>
    <s v="TRAMITE CONSULTA"/>
    <s v="ART 7° LEY 1001 DE 2005 GRAVÁMENES"/>
    <m/>
    <m/>
    <m/>
  </r>
  <r>
    <s v="466442"/>
    <x v="18"/>
    <s v="CERRADO GTSP"/>
    <s v="PROCESO TERMINADO EN LA LIQUIDACION"/>
    <s v="TRAMITE CONSULTA"/>
    <s v="Equipo Técnico GTSP"/>
    <m/>
    <m/>
    <m/>
  </r>
  <r>
    <s v="466443"/>
    <x v="18"/>
    <s v="CERRADO GTSP"/>
    <s v="SIN ACTUACION"/>
    <s v="TRAMITE CONSULTA"/>
    <s v="ART 7° LEY 1001 DE 2005 GRAVÁMENES"/>
    <m/>
    <m/>
    <m/>
  </r>
  <r>
    <s v="466444"/>
    <x v="18"/>
    <s v="CERRADO GTSP"/>
    <s v="PROCESO TERMINADO EN LA LIQUIDACION"/>
    <s v="TRAMITE CONSULTA"/>
    <s v="Equipo Técnico GTSP"/>
    <m/>
    <m/>
    <m/>
  </r>
  <r>
    <s v="466445"/>
    <x v="18"/>
    <s v="CERRADO GTSP"/>
    <s v="PROYECTADO ACTO ADMINISTRATIVO PARA ENTREGAR AL USUARIO"/>
    <s v="TRAMITE CONSULTA"/>
    <s v="ART 7° LEY 1001 DE 2005 GRAVÁMENES"/>
    <m/>
    <m/>
    <m/>
  </r>
  <r>
    <s v="466447"/>
    <x v="18"/>
    <s v="CERRADO GTSP"/>
    <s v="PROCESO TERMINADO EN LA LIQUIDACION"/>
    <s v="TRAMITE CONSULTA"/>
    <s v="Equipo Técnico GTSP"/>
    <m/>
    <m/>
    <m/>
  </r>
  <r>
    <s v="466448"/>
    <x v="18"/>
    <s v="CERRADO GTSP"/>
    <s v="PROYECTADO ACTO ADMINISTRATIVO PARA ENTREGAR AL USUARIO"/>
    <s v="TRAMITE CONSULTA"/>
    <s v="ART 7° LEY 1001 DE 2005 GRAVÁMENES"/>
    <m/>
    <m/>
    <m/>
  </r>
  <r>
    <s v="466450"/>
    <x v="18"/>
    <s v="CERRADO GTSP"/>
    <s v="SIN ACTUACION"/>
    <s v="TRAMITE CONSULTA"/>
    <s v="ART 7° LEY 1001 DE 2005 GRAVÁMENES"/>
    <m/>
    <m/>
    <m/>
  </r>
  <r>
    <s v="466451"/>
    <x v="18"/>
    <s v="CERRADO GTSP"/>
    <s v="PROYECTADO ACTO ADMINISTRATIVO PARA ENTREGAR AL USUARIO"/>
    <s v="TRAMITE CONSULTA"/>
    <s v="ART 7° LEY 1001 DE 2005 GRAVÁMENES"/>
    <m/>
    <m/>
    <m/>
  </r>
  <r>
    <s v="466452"/>
    <x v="18"/>
    <s v="CERRADO GTSP"/>
    <s v="PROYECTADO ACTO ADMINISTRATIVO PARA ENTREGAR AL USUARIO"/>
    <s v="TRAMITE CONSULTA"/>
    <s v="ART 7° LEY 1001 DE 2005 GRAVÁMENES"/>
    <m/>
    <m/>
    <m/>
  </r>
  <r>
    <s v="466453"/>
    <x v="18"/>
    <s v="CERRADO GTSP"/>
    <s v="SIN ACTUACION"/>
    <s v="TRAMITE CONSULTA"/>
    <s v="ART 7° LEY 1001 DE 2005 GRAVÁMENES"/>
    <m/>
    <m/>
    <m/>
  </r>
  <r>
    <s v="466456"/>
    <x v="18"/>
    <s v="CERRADO GTSP"/>
    <s v="SIN ACTUACION"/>
    <s v="TRAMITE CONSULTA"/>
    <s v="ART 7° LEY 1001 DE 2005 GRAVÁMENES"/>
    <m/>
    <m/>
    <m/>
  </r>
  <r>
    <s v="466457"/>
    <x v="18"/>
    <s v="CERRADO GTSP"/>
    <s v="SIN ACTUACION"/>
    <s v="TRAMITE CONSULTA"/>
    <s v="ART 7° LEY 1001 DE 2005 GRAVÁMENES"/>
    <m/>
    <m/>
    <m/>
  </r>
  <r>
    <s v="466458"/>
    <x v="18"/>
    <s v="CERRADO GTSP"/>
    <s v="SIN ACTUACION"/>
    <s v="TRAMITE CONSULTA"/>
    <s v="ART 7° LEY 1001 DE 2005 GRAVÁMENES"/>
    <m/>
    <m/>
    <m/>
  </r>
  <r>
    <s v="466460"/>
    <x v="18"/>
    <s v="CERRADO GTSP"/>
    <s v="PROYECTADO ACTO ADMINISTRATIVO PARA ENTREGAR AL USUARIO"/>
    <s v="TRAMITE CONSULTA"/>
    <s v="ART 7° LEY 1001 DE 2005 GRAVÁMENES"/>
    <m/>
    <m/>
    <m/>
  </r>
  <r>
    <s v="466467"/>
    <x v="18"/>
    <s v="CERRADO GTSP"/>
    <s v="PROCESO TERMINADO EN LA LIQUIDACION"/>
    <s v="TRAMITE CONSULTA"/>
    <s v="Equipo Técnico GTSP"/>
    <m/>
    <m/>
    <m/>
  </r>
  <r>
    <s v="466468"/>
    <x v="18"/>
    <s v="CERRADO GTSP"/>
    <s v="PROYECTADO ACTO ADMINISTRATIVO PARA ENTREGAR AL USUARIO"/>
    <s v="TRAMITE CONSULTA"/>
    <s v="ART 7° LEY 1001 DE 2005 GRAVÁMENES"/>
    <m/>
    <m/>
    <m/>
  </r>
  <r>
    <s v="466469"/>
    <x v="18"/>
    <s v="CERRADO GTSP"/>
    <s v="SIN ACTUACION"/>
    <s v="TRAMITE CONSULTA"/>
    <s v="ART 7° LEY 1001 DE 2005 GRAVÁMENES"/>
    <m/>
    <m/>
    <m/>
  </r>
  <r>
    <s v="466470"/>
    <x v="18"/>
    <s v="CERRADO GTSP"/>
    <s v="SIN ACTUACION"/>
    <s v="TRAMITE CONSULTA"/>
    <s v="ART 7° LEY 1001 DE 2005 GRAVÁMENES"/>
    <m/>
    <m/>
    <m/>
  </r>
  <r>
    <s v="466472"/>
    <x v="18"/>
    <s v="CERRADO GTSP"/>
    <s v="SIN ACTUACION"/>
    <s v="TRAMITE CONSULTA"/>
    <s v="ART 7° LEY 1001 DE 2005 GRAVÁMENES"/>
    <m/>
    <m/>
    <m/>
  </r>
  <r>
    <s v="466473"/>
    <x v="18"/>
    <s v="CERRADO GTSP"/>
    <s v="SIN ACTUACION"/>
    <s v="TRAMITE CONSULTA"/>
    <s v="ART 7° LEY 1001 DE 2005 GRAVÁMENES"/>
    <m/>
    <m/>
    <m/>
  </r>
  <r>
    <s v="466474"/>
    <x v="18"/>
    <s v="CERRADO GTSP"/>
    <s v="SIN ACTUACION"/>
    <s v="TRAMITE CONSULTA"/>
    <s v="ART 7° LEY 1001 DE 2005 GRAVÁMENES"/>
    <m/>
    <m/>
    <m/>
  </r>
  <r>
    <s v="466479"/>
    <x v="18"/>
    <s v="CERRADO GTSP"/>
    <s v="SIN ACTUACION"/>
    <s v="TRAMITE CONSULTA"/>
    <s v="ART 7° LEY 1001 DE 2005 GRAVÁMENES"/>
    <m/>
    <m/>
    <m/>
  </r>
  <r>
    <s v="466480"/>
    <x v="18"/>
    <s v="CERRADO GTSP"/>
    <s v="PROCESO TERMINADO EN LA LIQUIDACION"/>
    <s v="TRAMITE CONSULTA"/>
    <s v="Equipo Técnico GTSP"/>
    <m/>
    <m/>
    <m/>
  </r>
  <r>
    <s v="466481"/>
    <x v="18"/>
    <s v="CERRADO GTSP"/>
    <s v="SIN ACTUACION"/>
    <s v="TRAMITE CONSULTA"/>
    <s v="ART 7° LEY 1001 DE 2005 GRAVÁMENES"/>
    <m/>
    <m/>
    <m/>
  </r>
  <r>
    <s v="466484"/>
    <x v="18"/>
    <s v="CERRADO GTSP"/>
    <s v="PROCESO TERMINADO EN LA LIQUIDACION"/>
    <s v="TRAMITE CONSULTA"/>
    <s v="Equipo Técnico GTSP"/>
    <m/>
    <m/>
    <m/>
  </r>
  <r>
    <s v="466485"/>
    <x v="18"/>
    <s v="CERRADO GTSP"/>
    <s v="PROYECTADO ACTO ADMINISTRATIVO PARA ENTREGAR AL USUARIO"/>
    <s v="TRAMITE CONSULTA"/>
    <s v="ART 7° LEY 1001 DE 2005 GRAVÁMENES"/>
    <m/>
    <m/>
    <m/>
  </r>
  <r>
    <s v="466766"/>
    <x v="18"/>
    <s v="CERRADO GTSP"/>
    <s v="PROYECTADO ACTO ADMINISTRATIVO PARA ENTREGAR AL USUARIO"/>
    <s v="TRAMITE CONSULTA"/>
    <s v="ART 7° LEY 1001 DE 2005 GRAVÁMENES"/>
    <m/>
    <m/>
    <m/>
  </r>
  <r>
    <s v="466767"/>
    <x v="18"/>
    <s v="CERRADO GTSP"/>
    <s v="SIN ACTUACION"/>
    <s v="TRAMITE CONSULTA"/>
    <s v="ART 7° LEY 1001 DE 2005 GRAVÁMENES"/>
    <m/>
    <m/>
    <m/>
  </r>
  <r>
    <s v="466768"/>
    <x v="18"/>
    <s v="CERRADO GTSP"/>
    <s v="PROCESO TERMINADO EN LA LIQUIDACION"/>
    <s v="TRAMITE CONSULTA"/>
    <s v="Equipo Técnico GTSP"/>
    <m/>
    <m/>
    <m/>
  </r>
  <r>
    <s v="466769"/>
    <x v="18"/>
    <s v="CERRADO GTSP"/>
    <s v="SIN ACTUACION"/>
    <s v="TRAMITE CONSULTA"/>
    <s v="ART 7° LEY 1001 DE 2005 GRAVÁMENES"/>
    <m/>
    <m/>
    <m/>
  </r>
  <r>
    <s v="466770"/>
    <x v="18"/>
    <s v="CERRADO GTSP"/>
    <s v="SIN ACTUACION"/>
    <s v="TRAMITE CONSULTA"/>
    <s v="ART 7° LEY 1001 DE 2005 GRAVÁMENES"/>
    <m/>
    <m/>
    <m/>
  </r>
  <r>
    <s v="466774"/>
    <x v="18"/>
    <s v="CERRADO GTSP"/>
    <s v="PROYECTADO ACTO ADMINISTRATIVO PARA ENTREGAR AL USUARIO"/>
    <s v="TRAMITE CONSULTA"/>
    <s v="ART 7° LEY 1001 DE 2005 GRAVÁMENES"/>
    <m/>
    <m/>
    <m/>
  </r>
  <r>
    <s v="466775"/>
    <x v="18"/>
    <s v="CERRADO GTSP"/>
    <s v="SIN ACTUACION"/>
    <s v="TRAMITE CONSULTA"/>
    <s v="ART 7° LEY 1001 DE 2005 GRAVÁMENES"/>
    <m/>
    <m/>
    <m/>
  </r>
  <r>
    <s v="466776"/>
    <x v="18"/>
    <s v="CERRADO GTSP"/>
    <s v="PROCESO TERMINADO EN LA LIQUIDACION"/>
    <s v="TRAMITE CONSULTA"/>
    <s v="Equipo Técnico GTSP"/>
    <m/>
    <m/>
    <m/>
  </r>
  <r>
    <s v="466777"/>
    <x v="18"/>
    <s v="CERRADO GTSP"/>
    <s v="PROYECTADO ACTO ADMINISTRATIVO PARA ENTREGAR AL USUARIO"/>
    <s v="TRAMITE CONSULTA"/>
    <s v="ART 7° LEY 1001 DE 2005 GRAVÁMENES"/>
    <m/>
    <m/>
    <m/>
  </r>
  <r>
    <s v="466778"/>
    <x v="18"/>
    <s v="CERRADO GTSP"/>
    <s v="SIN ACTUACION"/>
    <s v="TRAMITE CONSULTA"/>
    <s v="ART 7° LEY 1001 DE 2005 GRAVÁMENES"/>
    <m/>
    <m/>
    <m/>
  </r>
  <r>
    <s v="466786"/>
    <x v="18"/>
    <s v="CERRADO GTSP"/>
    <s v="PROCESO TERMINADO EN LA LIQUIDACION"/>
    <s v="TRAMITE CONSULTA"/>
    <s v="Equipo Técnico GTSP"/>
    <m/>
    <m/>
    <m/>
  </r>
  <r>
    <s v="466787"/>
    <x v="18"/>
    <s v="CERRADO GTSP"/>
    <s v="PROYECTADO ACTO ADMINISTRATIVO PARA ENTREGAR AL USUARIO"/>
    <s v="TRAMITE CONSULTA"/>
    <s v="ART 7° LEY 1001 DE 2005 GRAVÁMENES"/>
    <m/>
    <m/>
    <m/>
  </r>
  <r>
    <s v="466788"/>
    <x v="18"/>
    <s v="CERRADO GTSP"/>
    <s v="SIN ACTUACION"/>
    <s v="TRAMITE CONSULTA"/>
    <s v="ART 7° LEY 1001 DE 2005 GRAVÁMENES"/>
    <m/>
    <m/>
    <m/>
  </r>
  <r>
    <s v="466790"/>
    <x v="18"/>
    <s v="CERRADO GTSP"/>
    <s v="SIN ACTUACION"/>
    <s v="TRAMITE CONSULTA"/>
    <s v="ART 7° LEY 1001 DE 2005 GRAVÁMENES"/>
    <m/>
    <m/>
    <m/>
  </r>
  <r>
    <s v="466792"/>
    <x v="18"/>
    <s v="CERRADO GTSP"/>
    <s v="SIN ACTUACION"/>
    <s v="TRAMITE CONSULTA"/>
    <s v="ART 7° LEY 1001 DE 2005 GRAVÁMENES"/>
    <m/>
    <m/>
    <m/>
  </r>
  <r>
    <s v="466794"/>
    <x v="18"/>
    <s v="CERRADO GTSP"/>
    <s v="SIN ACTUACION"/>
    <s v="TRAMITE CONSULTA"/>
    <s v="ART 7° LEY 1001 DE 2005 GRAVÁMENES"/>
    <m/>
    <m/>
    <m/>
  </r>
  <r>
    <s v="466795"/>
    <x v="18"/>
    <s v="CERRADO GTSP"/>
    <s v="GESTIÓN CULMINADA"/>
    <s v="TRAMITE CONSULTA"/>
    <s v="ART 4° LEY 1001 DE 2005 ENAJENACIÓN A IGLESIAS"/>
    <m/>
    <m/>
    <m/>
  </r>
  <r>
    <s v="466796"/>
    <x v="18"/>
    <s v="CERRADO GTSP"/>
    <s v="PROYECTADO ACTO ADMINISTRATIVO PARA ENTREGAR AL USUARIO"/>
    <s v="TRAMITE CONSULTA"/>
    <s v="ART 7° LEY 1001 DE 2005 GRAVÁMENES"/>
    <m/>
    <m/>
    <m/>
  </r>
  <r>
    <s v="466797"/>
    <x v="18"/>
    <s v="CERRADO GTSP"/>
    <s v="SIN ACTUACION"/>
    <s v="TRAMITE CONSULTA"/>
    <s v="ART 7° LEY 1001 DE 2005 GRAVÁMENES"/>
    <m/>
    <m/>
    <m/>
  </r>
  <r>
    <s v="466798"/>
    <x v="18"/>
    <s v="CERRADO GTSP"/>
    <s v="PROCESO TERMINADO EN LA LIQUIDACION"/>
    <s v="TRAMITE CONSULTA"/>
    <s v="Equipo Técnico GTSP"/>
    <m/>
    <m/>
    <m/>
  </r>
  <r>
    <s v="466799"/>
    <x v="18"/>
    <s v="CERRADO GTSP"/>
    <s v="PROYECTADO ACTO ADMINISTRATIVO PARA ENTREGAR AL USUARIO"/>
    <s v="TRAMITE CONSULTA"/>
    <s v="ART 7° LEY 1001 DE 2005 GRAVÁMENES"/>
    <m/>
    <m/>
    <m/>
  </r>
  <r>
    <s v="466800"/>
    <x v="18"/>
    <s v="CERRADO GTSP"/>
    <s v="SIN ACTUACION"/>
    <s v="TRAMITE CONSULTA"/>
    <s v="ART 7° LEY 1001 DE 2005 GRAVÁMENES"/>
    <m/>
    <m/>
    <m/>
  </r>
  <r>
    <s v="466802"/>
    <x v="18"/>
    <s v="CERRADO GTSP"/>
    <s v="PROCESO TERMINADO EN LA LIQUIDACION"/>
    <s v="TRAMITE CONSULTA"/>
    <s v="Equipo Técnico GTSP"/>
    <m/>
    <m/>
    <m/>
  </r>
  <r>
    <s v="466803"/>
    <x v="18"/>
    <s v="CERRADO GTSP"/>
    <s v="SIN ACTUACION"/>
    <s v="TRAMITE CONSULTA"/>
    <s v="ART 7° LEY 1001 DE 2005 GRAVÁMENES"/>
    <m/>
    <m/>
    <m/>
  </r>
  <r>
    <s v="466804"/>
    <x v="18"/>
    <s v="CERRADO GTSP"/>
    <s v="PROYECTADO ACTO ADMINISTRATIVO PARA ENTREGAR AL USUARIO"/>
    <s v="TRAMITE CONSULTA"/>
    <s v="ART 7° LEY 1001 DE 2005 GRAVÁMENES"/>
    <m/>
    <m/>
    <m/>
  </r>
  <r>
    <s v="466805"/>
    <x v="18"/>
    <s v="CERRADO GTSP"/>
    <s v="PROCESO TERMINADO EN LA LIQUIDACION"/>
    <s v="TRAMITE CONSULTA"/>
    <s v="Equipo Técnico GTSP"/>
    <m/>
    <m/>
    <m/>
  </r>
  <r>
    <s v="466806"/>
    <x v="18"/>
    <s v="CERRADO GTSP"/>
    <s v="SIN ACTUACION"/>
    <s v="TRAMITE CONSULTA"/>
    <s v="ART 7° LEY 1001 DE 2005 GRAVÁMENES"/>
    <m/>
    <m/>
    <m/>
  </r>
  <r>
    <s v="466807"/>
    <x v="18"/>
    <s v="CERRADO GTSP"/>
    <s v="PROCESO TERMINADO EN LA LIQUIDACION"/>
    <s v="TRAMITE CONSULTA"/>
    <s v="Equipo Técnico GTSP"/>
    <m/>
    <m/>
    <m/>
  </r>
  <r>
    <s v="466808"/>
    <x v="18"/>
    <s v="CERRADO GTSP"/>
    <s v="SIN ACTUACION"/>
    <s v="TRAMITE CONSULTA"/>
    <s v="ART 7° LEY 1001 DE 2005 GRAVÁMENES"/>
    <m/>
    <m/>
    <m/>
  </r>
  <r>
    <s v="466809"/>
    <x v="18"/>
    <s v="CERRADO GTSP"/>
    <s v="PROYECTADO ACTO ADMINISTRATIVO PARA ENTREGAR AL USUARIO"/>
    <s v="TRAMITE CONSULTA"/>
    <s v="ART 7° LEY 1001 DE 2005 GRAVÁMENES"/>
    <m/>
    <m/>
    <m/>
  </r>
  <r>
    <s v="466810"/>
    <x v="18"/>
    <s v="CERRADO GTSP"/>
    <s v="SIN ACTUACION"/>
    <s v="TRAMITE CONSULTA"/>
    <s v="ART 7° LEY 1001 DE 2005 GRAVÁMENES"/>
    <m/>
    <m/>
    <m/>
  </r>
  <r>
    <s v="466811"/>
    <x v="18"/>
    <s v="CERRADO GTSP"/>
    <s v="SIN ACTUACION"/>
    <s v="TRAMITE CONSULTA"/>
    <s v="ART 7° LEY 1001 DE 2005 GRAVÁMENES"/>
    <m/>
    <m/>
    <m/>
  </r>
  <r>
    <s v="466812"/>
    <x v="18"/>
    <s v="CERRADO GTSP"/>
    <s v="ENTREGADO AL USUARIO PARA REGISTRO"/>
    <s v="TRAMITE CONSULTA"/>
    <s v="ART 7° LEY 1001 DE 2005 GRAVÁMENES"/>
    <m/>
    <m/>
    <m/>
  </r>
  <r>
    <s v="466814"/>
    <x v="18"/>
    <s v="CERRADO GTSP"/>
    <s v="PROYECTADO ACTO ADMINISTRATIVO PARA ENTREGAR AL USUARIO"/>
    <s v="TRAMITE CONSULTA"/>
    <s v="ART 7° LEY 1001 DE 2005 GRAVÁMENES"/>
    <m/>
    <m/>
    <m/>
  </r>
  <r>
    <s v="466815"/>
    <x v="18"/>
    <s v="CERRADO GTSP"/>
    <s v="PROCESO TERMINADO EN LA LIQUIDACION"/>
    <s v="TRAMITE CONSULTA"/>
    <s v="Equipo Técnico GTSP"/>
    <m/>
    <m/>
    <m/>
  </r>
  <r>
    <s v="466816"/>
    <x v="18"/>
    <s v="CERRADO GTSP"/>
    <s v="GESTIÓN CULMINADA"/>
    <s v="TRAMITE CONSULTA"/>
    <s v="ART 7° LEY 1001 DE 2005 GRAVÁMENES"/>
    <m/>
    <m/>
    <m/>
  </r>
  <r>
    <s v="466817"/>
    <x v="18"/>
    <s v="CERRADO GTSP"/>
    <s v="PROYECTADO ACTO ADMINISTRATIVO PARA ENTREGAR AL USUARIO"/>
    <s v="TRAMITE CONSULTA"/>
    <s v="ART 7° LEY 1001 DE 2005 GRAVÁMENES"/>
    <m/>
    <m/>
    <m/>
  </r>
  <r>
    <s v="466818"/>
    <x v="18"/>
    <s v="CERRADO GTSP"/>
    <s v="EN ESTUDIO"/>
    <s v="TRAMITE CONSULTA"/>
    <s v="ART 7° LEY 1001 DE 2005 GRAVÁMENES"/>
    <m/>
    <m/>
    <m/>
  </r>
  <r>
    <s v="466820"/>
    <x v="18"/>
    <s v="CERRADO GTSP"/>
    <s v="PROCESO TERMINADO EN LA LIQUIDACION"/>
    <s v="TRAMITE CONSULTA"/>
    <s v="Equipo Técnico GTSP"/>
    <m/>
    <m/>
    <m/>
  </r>
  <r>
    <s v="466821"/>
    <x v="18"/>
    <s v="CERRADO GTSP"/>
    <s v="SIN ACTUACION"/>
    <s v="TRAMITE CONSULTA"/>
    <s v="ART 7° LEY 1001 DE 2005 GRAVÁMENES"/>
    <m/>
    <m/>
    <m/>
  </r>
  <r>
    <s v="466822"/>
    <x v="18"/>
    <s v="CERRADO GTSP"/>
    <s v="SIN ACTUACION"/>
    <s v="TRAMITE CONSULTA"/>
    <s v="ART 7° LEY 1001 DE 2005 GRAVÁMENES"/>
    <m/>
    <m/>
    <m/>
  </r>
  <r>
    <s v="466823"/>
    <x v="18"/>
    <s v="CERRADO GTSP"/>
    <s v="PROYECTADO ACTO ADMINISTRATIVO PARA ENTREGAR AL USUARIO"/>
    <s v="TRAMITE CONSULTA"/>
    <s v="ART 7° LEY 1001 DE 2005 GRAVÁMENES"/>
    <m/>
    <m/>
    <m/>
  </r>
  <r>
    <s v="466824"/>
    <x v="18"/>
    <s v="CERRADO GTSP"/>
    <s v="PROCESO TERMINADO EN LA LIQUIDACION"/>
    <s v="TRAMITE CONSULTA"/>
    <s v="Equipo Técnico GTSP"/>
    <m/>
    <m/>
    <m/>
  </r>
  <r>
    <s v="466825"/>
    <x v="18"/>
    <s v="CERRADO GTSP"/>
    <s v="PROCESO TERMINADO EN LA LIQUIDACION"/>
    <s v="TRAMITE CONSULTA"/>
    <s v="Equipo Técnico GTSP"/>
    <m/>
    <m/>
    <m/>
  </r>
  <r>
    <s v="466827"/>
    <x v="18"/>
    <s v="CERRADO GTSP"/>
    <s v="SIN ACTUACION"/>
    <s v="TRAMITE CONSULTA"/>
    <s v="ART 7° LEY 1001 DE 2005 GRAVÁMENES"/>
    <m/>
    <m/>
    <m/>
  </r>
  <r>
    <s v="466829"/>
    <x v="18"/>
    <s v="CERRADO GTSP"/>
    <s v="SIN ACTUACION"/>
    <s v="TRAMITE CONSULTA"/>
    <s v="ART 7° LEY 1001 DE 2005 GRAVÁMENES"/>
    <m/>
    <m/>
    <m/>
  </r>
  <r>
    <s v="466830"/>
    <x v="18"/>
    <s v="CERRADO GTSP"/>
    <s v="PROYECTADO ACTO ADMINISTRATIVO PARA ENTREGAR AL USUARIO"/>
    <s v="TRAMITE CONSULTA"/>
    <s v="ART 7° LEY 1001 DE 2005 GRAVÁMENES"/>
    <m/>
    <m/>
    <m/>
  </r>
  <r>
    <s v="466831"/>
    <x v="18"/>
    <s v="CERRADO GTSP"/>
    <s v="PROCESO TERMINADO EN LA LIQUIDACION"/>
    <s v="TRAMITE CONSULTA"/>
    <s v="Equipo Técnico GTSP"/>
    <m/>
    <m/>
    <m/>
  </r>
  <r>
    <s v="466835"/>
    <x v="18"/>
    <s v="CERRADO GTSP"/>
    <s v="PROYECTADO ACTO ADMINISTRATIVO PARA ENTREGAR AL USUARIO"/>
    <s v="TRAMITE CONSULTA"/>
    <s v="ART 7° LEY 1001 DE 2005 GRAVÁMENES"/>
    <m/>
    <m/>
    <m/>
  </r>
  <r>
    <s v="466837"/>
    <x v="18"/>
    <s v="CERRADO GTSP"/>
    <s v="SIN ACTUACION"/>
    <s v="TRAMITE CONSULTA"/>
    <s v="ART 7° LEY 1001 DE 2005 GRAVÁMENES"/>
    <m/>
    <m/>
    <m/>
  </r>
  <r>
    <s v="466838"/>
    <x v="18"/>
    <s v="CERRADO GTSP"/>
    <s v="PROYECTADO ACTO ADMINISTRATIVO PARA ENTREGAR AL USUARIO"/>
    <s v="TRAMITE CONSULTA"/>
    <s v="ART 7° LEY 1001 DE 2005 GRAVÁMENES"/>
    <m/>
    <m/>
    <m/>
  </r>
  <r>
    <s v="466839"/>
    <x v="18"/>
    <s v="CERRADO GTSP"/>
    <s v="PROYECTADO ACTO ADMINISTRATIVO PARA ENTREGAR AL USUARIO"/>
    <s v="TRAMITE CONSULTA"/>
    <s v="ART 7° LEY 1001 DE 2005 GRAVÁMENES"/>
    <m/>
    <m/>
    <m/>
  </r>
  <r>
    <s v="466840"/>
    <x v="18"/>
    <s v="CERRADO GTSP"/>
    <s v="SIN ACTUACION"/>
    <s v="TRAMITE CONSULTA"/>
    <s v="ART 7° LEY 1001 DE 2005 GRAVÁMENES"/>
    <m/>
    <m/>
    <m/>
  </r>
  <r>
    <s v="466841"/>
    <x v="18"/>
    <s v="CERRADO GTSP"/>
    <s v="SIN ACTUACION"/>
    <s v="TRAMITE CONSULTA"/>
    <s v="ART 7° LEY 1001 DE 2005 GRAVÁMENES"/>
    <m/>
    <m/>
    <m/>
  </r>
  <r>
    <s v="466842"/>
    <x v="18"/>
    <s v="CERRADO GTSP"/>
    <s v="SIN ACTUACION"/>
    <s v="TRAMITE CONSULTA"/>
    <s v="ART 7° LEY 1001 DE 2005 GRAVÁMENES"/>
    <m/>
    <m/>
    <m/>
  </r>
  <r>
    <s v="466843"/>
    <x v="18"/>
    <s v="CERRADO GTSP"/>
    <s v="EN TRAMITE ACTUACIÓN ADMINISTRATIVA"/>
    <s v="TRAMITE CONSULTA"/>
    <s v="ART 7° LEY 1001 DE 2005 GRAVÁMENES"/>
    <m/>
    <m/>
    <m/>
  </r>
  <r>
    <s v="466844"/>
    <x v="18"/>
    <s v="CERRADO GTSP"/>
    <s v="SIN ACTUACION"/>
    <s v="TRAMITE CONSULTA"/>
    <s v="ART 7° LEY 1001 DE 2005 GRAVÁMENES"/>
    <m/>
    <m/>
    <m/>
  </r>
  <r>
    <s v="466845"/>
    <x v="18"/>
    <s v="CERRADO GTSP"/>
    <s v="SIN ACTUACION"/>
    <s v="TRAMITE CONSULTA"/>
    <s v="ART 7° LEY 1001 DE 2005 GRAVÁMENES"/>
    <m/>
    <m/>
    <m/>
  </r>
  <r>
    <s v="466846"/>
    <x v="18"/>
    <s v="CERRADO GTSP"/>
    <s v="SIN ACTUACION"/>
    <s v="TRAMITE CONSULTA"/>
    <s v="ART 7° LEY 1001 DE 2005 GRAVÁMENES"/>
    <m/>
    <m/>
    <m/>
  </r>
  <r>
    <s v="466847"/>
    <x v="18"/>
    <s v="CERRADO GTSP"/>
    <s v="PROYECTADO ACTO ADMINISTRATIVO PARA ENTREGAR AL USUARIO"/>
    <s v="TRAMITE CONSULTA"/>
    <s v="ART 7° LEY 1001 DE 2005 GRAVÁMENES"/>
    <m/>
    <m/>
    <m/>
  </r>
  <r>
    <s v="466848"/>
    <x v="18"/>
    <s v="CERRADO GTSP"/>
    <s v="SIN ACTUACION"/>
    <s v="TRAMITE CONSULTA"/>
    <s v="ART 7° LEY 1001 DE 2005 GRAVÁMENES"/>
    <m/>
    <m/>
    <m/>
  </r>
  <r>
    <s v="466931"/>
    <x v="18"/>
    <s v="CERRADO GTSP"/>
    <s v="SIN ACTUACION"/>
    <s v="TRAMITE CONSULTA"/>
    <s v="ART 7° LEY 1001 DE 2005 GRAVÁMENES"/>
    <m/>
    <m/>
    <m/>
  </r>
  <r>
    <s v="466950"/>
    <x v="18"/>
    <s v="CERRADO GTSP"/>
    <s v="PROCESO TERMINADO EN LA LIQUIDACION"/>
    <s v="TRAMITE CONSULTA"/>
    <s v="Equipo Técnico GTSP"/>
    <m/>
    <m/>
    <m/>
  </r>
  <r>
    <s v="466952"/>
    <x v="18"/>
    <s v="CERRADO GTSP"/>
    <s v="SIN ACTUACION"/>
    <s v="TRAMITE CONSULTA"/>
    <s v="ART 7° LEY 1001 DE 2005 GRAVÁMENES"/>
    <m/>
    <m/>
    <m/>
  </r>
  <r>
    <s v="466955"/>
    <x v="18"/>
    <s v="CERRADO GTSP"/>
    <s v="PROYECTADO ACTO ADMINISTRATIVO PARA ENTREGAR AL USUARIO"/>
    <s v="TRAMITE CONSULTA"/>
    <s v="ART 7° LEY 1001 DE 2005 GRAVÁMENES"/>
    <m/>
    <m/>
    <m/>
  </r>
  <r>
    <s v="466956"/>
    <x v="18"/>
    <s v="CERRADO GTSP"/>
    <s v="PROYECTADO ACTO ADMINISTRATIVO PARA ENTREGAR AL USUARIO"/>
    <s v="TRAMITE CONSULTA"/>
    <s v="ART 7° LEY 1001 DE 2005 GRAVÁMENES"/>
    <m/>
    <m/>
    <m/>
  </r>
  <r>
    <s v="466957"/>
    <x v="18"/>
    <s v="CERRADO GTSP"/>
    <s v="SIN ACTUACION"/>
    <s v="TRAMITE CONSULTA"/>
    <s v="ART 7° LEY 1001 DE 2005 GRAVÁMENES"/>
    <m/>
    <m/>
    <m/>
  </r>
  <r>
    <s v="466958"/>
    <x v="18"/>
    <s v="CERRADO GTSP"/>
    <s v="SIN ACTUACION"/>
    <s v="TRAMITE CONSULTA"/>
    <s v="ART 7° LEY 1001 DE 2005 GRAVÁMENES"/>
    <m/>
    <m/>
    <m/>
  </r>
  <r>
    <s v="466959"/>
    <x v="18"/>
    <s v="CERRADO GTSP"/>
    <s v="PROYECTADO ACTO ADMINISTRATIVO PARA ENTREGAR AL USUARIO"/>
    <s v="TRAMITE CONSULTA"/>
    <s v="ART 7° LEY 1001 DE 2005 GRAVÁMENES"/>
    <m/>
    <m/>
    <m/>
  </r>
  <r>
    <s v="466960"/>
    <x v="18"/>
    <s v="CERRADO GTSP"/>
    <s v="PROCESO TERMINADO EN LA LIQUIDACION"/>
    <s v="TRAMITE CONSULTA"/>
    <s v="Equipo Técnico GTSP"/>
    <m/>
    <m/>
    <m/>
  </r>
  <r>
    <s v="466961"/>
    <x v="18"/>
    <s v="CERRADO GTSP"/>
    <s v="SIN ACTUACION"/>
    <s v="TRAMITE CONSULTA"/>
    <s v="ART 7° LEY 1001 DE 2005 GRAVÁMENES"/>
    <m/>
    <m/>
    <m/>
  </r>
  <r>
    <s v="466962"/>
    <x v="18"/>
    <s v="CERRADO GTSP"/>
    <s v="SIN ACTUACION"/>
    <s v="TRAMITE CONSULTA"/>
    <s v="ART 7° LEY 1001 DE 2005 GRAVÁMENES"/>
    <m/>
    <m/>
    <m/>
  </r>
  <r>
    <s v="466963"/>
    <x v="18"/>
    <s v="CERRADO GTSP"/>
    <s v="SIN ACTUACION"/>
    <s v="TRAMITE CONSULTA"/>
    <s v="ART 7° LEY 1001 DE 2005 GRAVÁMENES"/>
    <m/>
    <m/>
    <m/>
  </r>
  <r>
    <s v="466964"/>
    <x v="18"/>
    <s v="CERRADO GTSP"/>
    <s v="PROCESO TERMINADO EN LA LIQUIDACION"/>
    <s v="TRAMITE CONSULTA"/>
    <s v="Equipo Técnico GTSP"/>
    <m/>
    <m/>
    <m/>
  </r>
  <r>
    <s v="466965"/>
    <x v="18"/>
    <s v="CERRADO GTSP"/>
    <s v="PROYECTADO ACTO ADMINISTRATIVO PARA ENTREGAR AL USUARIO"/>
    <s v="TRAMITE CONSULTA"/>
    <s v="ART 7° LEY 1001 DE 2005 GRAVÁMENES"/>
    <m/>
    <m/>
    <m/>
  </r>
  <r>
    <s v="466967"/>
    <x v="18"/>
    <s v="CERRADO GTSP"/>
    <s v="PROYECTADO ACTO ADMINISTRATIVO PARA ENTREGAR AL USUARIO"/>
    <s v="TRAMITE CONSULTA"/>
    <s v="ART 7° LEY 1001 DE 2005 GRAVÁMENES"/>
    <m/>
    <m/>
    <m/>
  </r>
  <r>
    <s v="466968"/>
    <x v="18"/>
    <s v="CERRADO GTSP"/>
    <s v="SIN ACTUACION"/>
    <s v="TRAMITE CONSULTA"/>
    <s v="ART 7° LEY 1001 DE 2005 GRAVÁMENES"/>
    <m/>
    <m/>
    <m/>
  </r>
  <r>
    <s v="466969"/>
    <x v="18"/>
    <s v="CERRADO GTSP"/>
    <s v="SIN ACTUACION"/>
    <s v="TRAMITE CONSULTA"/>
    <s v="ART 7° LEY 1001 DE 2005 GRAVÁMENES"/>
    <m/>
    <m/>
    <m/>
  </r>
  <r>
    <s v="466971"/>
    <x v="18"/>
    <s v="CERRADO GTSP"/>
    <s v="GESTIÓN CULMINADA"/>
    <s v="TRAMITE CONSULTA"/>
    <s v="ART 7° LEY 1001 DE 2005 GRAVÁMENES"/>
    <m/>
    <m/>
    <m/>
  </r>
  <r>
    <s v="466972"/>
    <x v="18"/>
    <s v="CERRADO GTSP"/>
    <s v="PROCESO TERMINADO EN LA LIQUIDACION"/>
    <s v="TRAMITE CONSULTA"/>
    <s v="Equipo Técnico GTSP"/>
    <m/>
    <m/>
    <m/>
  </r>
  <r>
    <s v="466973"/>
    <x v="18"/>
    <s v="CERRADO GTSP"/>
    <s v="PROCESO TERMINADO EN LA LIQUIDACION"/>
    <s v="TRAMITE CONSULTA"/>
    <s v="Equipo Técnico GTSP"/>
    <m/>
    <m/>
    <m/>
  </r>
  <r>
    <s v="466974"/>
    <x v="18"/>
    <s v="CERRADO GTSP"/>
    <s v="PROYECTADO ACTO ADMINISTRATIVO PARA ENTREGAR AL USUARIO"/>
    <s v="TRAMITE CONSULTA"/>
    <s v="ART 7° LEY 1001 DE 2005 GRAVÁMENES"/>
    <m/>
    <m/>
    <m/>
  </r>
  <r>
    <s v="466975"/>
    <x v="18"/>
    <s v="CERRADO GTSP"/>
    <s v="PROCESO TERMINADO EN LA LIQUIDACION"/>
    <s v="TRAMITE CONSULTA"/>
    <s v="Equipo Técnico GTSP"/>
    <m/>
    <m/>
    <m/>
  </r>
  <r>
    <s v="466976"/>
    <x v="18"/>
    <s v="CERRADO GTSP"/>
    <s v="SIN ACTUACION"/>
    <s v="TRAMITE CONSULTA"/>
    <s v="ART 7° LEY 1001 DE 2005 GRAVÁMENES"/>
    <m/>
    <m/>
    <m/>
  </r>
  <r>
    <s v="466977"/>
    <x v="18"/>
    <s v="CERRADO GTSP"/>
    <s v="PROYECTADO ACTO ADMINISTRATIVO PARA ENTREGAR AL USUARIO"/>
    <s v="TRAMITE CONSULTA"/>
    <s v="ART 7° LEY 1001 DE 2005 GRAVÁMENES"/>
    <m/>
    <m/>
    <m/>
  </r>
  <r>
    <s v="466978"/>
    <x v="18"/>
    <s v="CERRADO GTSP"/>
    <s v="SIN ACTUACION"/>
    <s v="TRAMITE CONSULTA"/>
    <s v="ART 7° LEY 1001 DE 2005 GRAVÁMENES"/>
    <m/>
    <m/>
    <m/>
  </r>
  <r>
    <s v="466981"/>
    <x v="18"/>
    <s v="CERRADO GTSP"/>
    <s v="PROCESO TERMINADO EN LA LIQUIDACION"/>
    <s v="TRAMITE CONSULTA"/>
    <s v="Equipo Técnico GTSP"/>
    <m/>
    <m/>
    <m/>
  </r>
  <r>
    <s v="466982"/>
    <x v="18"/>
    <s v="CERRADO GTSP"/>
    <s v="SIN ACTUACION"/>
    <s v="TRAMITE CONSULTA"/>
    <s v="ART 7° LEY 1001 DE 2005 GRAVÁMENES"/>
    <m/>
    <m/>
    <m/>
  </r>
  <r>
    <s v="466983"/>
    <x v="18"/>
    <s v="CERRADO GTSP"/>
    <s v="PROCESO TERMINADO EN LA LIQUIDACION"/>
    <s v="TRAMITE CONSULTA"/>
    <s v="Equipo Técnico GTSP"/>
    <m/>
    <m/>
    <m/>
  </r>
  <r>
    <s v="466984"/>
    <x v="18"/>
    <s v="CERRADO GTSP"/>
    <s v="SIN ACTUACION"/>
    <s v="TRAMITE CONSULTA"/>
    <s v="ART 7° LEY 1001 DE 2005 GRAVÁMENES"/>
    <m/>
    <m/>
    <m/>
  </r>
  <r>
    <s v="466985"/>
    <x v="18"/>
    <s v="CERRADO GTSP"/>
    <s v="PROCESO TERMINADO EN LA LIQUIDACION"/>
    <s v="TRAMITE CONSULTA"/>
    <s v="Equipo Técnico GTSP"/>
    <m/>
    <m/>
    <m/>
  </r>
  <r>
    <s v="466989"/>
    <x v="18"/>
    <s v="CERRADO GTSP"/>
    <s v="PROCESO TERMINADO EN LA LIQUIDACION"/>
    <s v="TRAMITE CONSULTA"/>
    <s v="Equipo Técnico GTSP"/>
    <m/>
    <m/>
    <m/>
  </r>
  <r>
    <s v="466991"/>
    <x v="18"/>
    <s v="CERRADO GTSP"/>
    <s v="SIN ACTUACION"/>
    <s v="TRAMITE CONSULTA"/>
    <s v="ART 7° LEY 1001 DE 2005 GRAVÁMENES"/>
    <m/>
    <m/>
    <m/>
  </r>
  <r>
    <s v="466992"/>
    <x v="18"/>
    <s v="CERRADO GTSP"/>
    <s v="PROCESO TERMINADO EN LA LIQUIDACION"/>
    <s v="TRAMITE CONSULTA"/>
    <s v="Equipo Técnico GTSP"/>
    <m/>
    <m/>
    <m/>
  </r>
  <r>
    <s v="466994"/>
    <x v="18"/>
    <s v="CERRADO GTSP"/>
    <s v="GRAVAMEN CANCELADO"/>
    <s v="TRAMITE CONSULTA"/>
    <s v="ART 7° LEY 1001 DE 2005 GRAVÁMENES"/>
    <m/>
    <m/>
    <m/>
  </r>
  <r>
    <s v="466995"/>
    <x v="18"/>
    <s v="CERRADO GTSP"/>
    <s v="SIN ACTUACION"/>
    <s v="TRAMITE CONSULTA"/>
    <s v="ART 7° LEY 1001 DE 2005 GRAVÁMENES"/>
    <m/>
    <m/>
    <m/>
  </r>
  <r>
    <s v="466996"/>
    <x v="18"/>
    <s v="CERRADO GTSP"/>
    <s v="SIN ACTUACION"/>
    <s v="TRAMITE CONSULTA"/>
    <s v="ART 7° LEY 1001 DE 2005 GRAVÁMENES"/>
    <m/>
    <m/>
    <m/>
  </r>
  <r>
    <s v="466997"/>
    <x v="18"/>
    <s v="CERRADO GTSP"/>
    <s v="SIN ACTUACION"/>
    <s v="TRAMITE CONSULTA"/>
    <s v="ART 7° LEY 1001 DE 2005 GRAVÁMENES"/>
    <m/>
    <m/>
    <m/>
  </r>
  <r>
    <s v="466998"/>
    <x v="18"/>
    <s v="CERRADO GTSP"/>
    <s v="PROCESO TERMINADO EN LA LIQUIDACION"/>
    <s v="TRAMITE CONSULTA"/>
    <s v="Equipo Técnico GTSP"/>
    <m/>
    <m/>
    <m/>
  </r>
  <r>
    <s v="466999"/>
    <x v="18"/>
    <s v="CERRADO GTSP"/>
    <s v="SIN ACTUACION"/>
    <s v="TRAMITE CONSULTA"/>
    <s v="ART 7° LEY 1001 DE 2005 GRAVÁMENES"/>
    <m/>
    <m/>
    <m/>
  </r>
  <r>
    <s v="467006"/>
    <x v="18"/>
    <s v="CERRADO GTSP"/>
    <s v="SIN ACTUACION"/>
    <s v="TRAMITE CONSULTA"/>
    <s v="ART 7° LEY 1001 DE 2005 GRAVÁMENES"/>
    <m/>
    <m/>
    <m/>
  </r>
  <r>
    <s v="467012"/>
    <x v="18"/>
    <s v="CERRADO GTSP"/>
    <s v="SIN ACTUACION"/>
    <s v="TRAMITE CONSULTA"/>
    <s v="ART 7° LEY 1001 DE 2005 GRAVÁMENES"/>
    <m/>
    <m/>
    <m/>
  </r>
  <r>
    <s v="467014"/>
    <x v="18"/>
    <s v="CERRADO GTSP"/>
    <s v="PROCESO TERMINADO EN LA LIQUIDACION"/>
    <s v="TRAMITE CONSULTA"/>
    <s v="Equipo Técnico GTSP"/>
    <m/>
    <m/>
    <m/>
  </r>
  <r>
    <s v="467015"/>
    <x v="18"/>
    <s v="CERRADO GTSP"/>
    <s v="SIN ACTUACION"/>
    <s v="TRAMITE CONSULTA"/>
    <s v="ART 7° LEY 1001 DE 2005 GRAVÁMENES"/>
    <m/>
    <m/>
    <m/>
  </r>
  <r>
    <s v="467016"/>
    <x v="18"/>
    <s v="CERRADO GTSP"/>
    <s v="PROCESO TERMINADO EN LA LIQUIDACION"/>
    <s v="TRAMITE CONSULTA"/>
    <s v="Equipo Técnico GTSP"/>
    <m/>
    <m/>
    <m/>
  </r>
  <r>
    <s v="467017"/>
    <x v="18"/>
    <s v="CERRADO GTSP"/>
    <s v="PROYECTADO ACTO ADMINISTRATIVO PARA ENTREGAR AL USUARIO"/>
    <s v="TRAMITE CONSULTA"/>
    <s v="ART 7° LEY 1001 DE 2005 GRAVÁMENES"/>
    <m/>
    <m/>
    <m/>
  </r>
  <r>
    <s v="467018"/>
    <x v="18"/>
    <s v="CERRADO GTSP"/>
    <s v="PROCESO TERMINADO EN LA LIQUIDACION"/>
    <s v="TRAMITE CONSULTA"/>
    <s v="Equipo Técnico GTSP"/>
    <m/>
    <m/>
    <m/>
  </r>
  <r>
    <s v="467020"/>
    <x v="18"/>
    <s v="CERRADO GTSP"/>
    <s v="PROCESO TERMINADO EN LA LIQUIDACION"/>
    <s v="TRAMITE CONSULTA"/>
    <s v="Equipo Técnico GTSP"/>
    <m/>
    <m/>
    <m/>
  </r>
  <r>
    <s v="467021"/>
    <x v="18"/>
    <s v="CERRADO GTSP"/>
    <s v="SIN ACTUACION"/>
    <s v="TRAMITE CONSULTA"/>
    <s v="ART 7° LEY 1001 DE 2005 GRAVÁMENES"/>
    <m/>
    <m/>
    <m/>
  </r>
  <r>
    <s v="467022"/>
    <x v="18"/>
    <s v="CERRADO GTSP"/>
    <s v="GRAVAMEN CANCELADO"/>
    <s v="TRAMITE CONSULTA"/>
    <s v="ART 7° LEY 1001 DE 2005 GRAVÁMENES"/>
    <m/>
    <m/>
    <m/>
  </r>
  <r>
    <s v="467023"/>
    <x v="18"/>
    <s v="CERRADO GTSP"/>
    <s v="PROCESO TERMINADO EN LA LIQUIDACION"/>
    <s v="TRAMITE CONSULTA"/>
    <s v="Equipo Técnico GTSP"/>
    <m/>
    <m/>
    <m/>
  </r>
  <r>
    <s v="467024"/>
    <x v="18"/>
    <s v="CERRADO GTSP"/>
    <s v="SIN ACTUACION"/>
    <s v="TRAMITE CONSULTA"/>
    <s v="ART 7° LEY 1001 DE 2005 GRAVÁMENES"/>
    <m/>
    <m/>
    <m/>
  </r>
  <r>
    <s v="467026"/>
    <x v="18"/>
    <s v="CERRADO GTSP"/>
    <s v="SIN ACTUACION"/>
    <s v="TRAMITE CONSULTA"/>
    <s v="ART 7° LEY 1001 DE 2005 GRAVÁMENES"/>
    <m/>
    <m/>
    <m/>
  </r>
  <r>
    <s v="467028"/>
    <x v="18"/>
    <s v="CERRADO GTSP"/>
    <s v="PROYECTADO ACTO ADMINISTRATIVO PARA ENTREGAR AL USUARIO"/>
    <s v="TRAMITE CONSULTA"/>
    <s v="ART 7° LEY 1001 DE 2005 GRAVÁMENES"/>
    <m/>
    <m/>
    <m/>
  </r>
  <r>
    <s v="467030"/>
    <x v="18"/>
    <s v="CERRADO GTSP"/>
    <s v="SIN ACTUACION"/>
    <s v="TRAMITE CONSULTA"/>
    <s v="ART 7° LEY 1001 DE 2005 GRAVÁMENES"/>
    <m/>
    <m/>
    <m/>
  </r>
  <r>
    <s v="467031"/>
    <x v="18"/>
    <s v="CERRADO GTSP"/>
    <s v="PROCESO TERMINADO EN LA LIQUIDACION"/>
    <s v="TRAMITE CONSULTA"/>
    <s v="Equipo Técnico GTSP"/>
    <m/>
    <m/>
    <m/>
  </r>
  <r>
    <s v="467033"/>
    <x v="18"/>
    <s v="CERRADO GTSP"/>
    <s v="PROCESO TERMINADO EN LA LIQUIDACION"/>
    <s v="TRAMITE CONSULTA"/>
    <s v="Equipo Técnico GTSP"/>
    <m/>
    <m/>
    <m/>
  </r>
  <r>
    <s v="467034"/>
    <x v="18"/>
    <s v="CERRADO GTSP"/>
    <s v="PROYECTADO ACTO ADMINISTRATIVO PARA ENTREGAR AL USUARIO"/>
    <s v="TRAMITE CONSULTA"/>
    <s v="ART 7° LEY 1001 DE 2005 GRAVÁMENES"/>
    <m/>
    <m/>
    <m/>
  </r>
  <r>
    <s v="467035"/>
    <x v="18"/>
    <s v="CERRADO GTSP"/>
    <s v="EN TRAMITE ACTUACIÓN ADMINISTRATIVA"/>
    <s v="TRAMITE CONSULTA"/>
    <s v="ART 7° LEY 1001 DE 2005 GRAVÁMENES"/>
    <m/>
    <m/>
    <m/>
  </r>
  <r>
    <s v="467036"/>
    <x v="18"/>
    <s v="CERRADO GTSP"/>
    <s v="PROYECTADO ACTO ADMINISTRATIVO PARA ENTREGAR AL USUARIO"/>
    <s v="TRAMITE CONSULTA"/>
    <s v="ART 7° LEY 1001 DE 2005 GRAVÁMENES"/>
    <m/>
    <m/>
    <m/>
  </r>
  <r>
    <s v="467040"/>
    <x v="18"/>
    <s v="CERRADO GTSP"/>
    <s v="PROCESO TERMINADO EN LA LIQUIDACION"/>
    <s v="TRAMITE CONSULTA"/>
    <s v="Equipo Técnico GTSP"/>
    <m/>
    <m/>
    <m/>
  </r>
  <r>
    <s v="467041"/>
    <x v="18"/>
    <s v="CERRADO GTSP"/>
    <s v="PROCESO TERMINADO EN LA LIQUIDACION"/>
    <s v="TRAMITE CONSULTA"/>
    <s v="Equipo Técnico GTSP"/>
    <m/>
    <m/>
    <m/>
  </r>
  <r>
    <s v="467042"/>
    <x v="18"/>
    <s v="CERRADO GTSP"/>
    <s v="PROYECTADO ACTO ADMINISTRATIVO PARA ENTREGAR AL USUARIO"/>
    <s v="TRAMITE CONSULTA"/>
    <s v="ART 7° LEY 1001 DE 2005 GRAVÁMENES"/>
    <m/>
    <m/>
    <m/>
  </r>
  <r>
    <s v="467043"/>
    <x v="18"/>
    <s v="CERRADO GTSP"/>
    <s v="PROCESO TERMINADO EN LA LIQUIDACION"/>
    <s v="TRAMITE CONSULTA"/>
    <s v="Equipo Técnico GTSP"/>
    <m/>
    <m/>
    <m/>
  </r>
  <r>
    <s v="467044"/>
    <x v="18"/>
    <s v="CERRADO GTSP"/>
    <s v="PROYECTADO ACTO ADMINISTRATIVO PARA ENTREGAR AL USUARIO"/>
    <s v="TRAMITE CONSULTA"/>
    <s v="ART 7° LEY 1001 DE 2005 GRAVÁMENES"/>
    <m/>
    <m/>
    <m/>
  </r>
  <r>
    <s v="467045"/>
    <x v="18"/>
    <s v="CERRADO GTSP"/>
    <s v="PROCESO TERMINADO EN LA LIQUIDACION"/>
    <s v="TRAMITE CONSULTA"/>
    <s v="Equipo Técnico GTSP"/>
    <m/>
    <m/>
    <m/>
  </r>
  <r>
    <s v="467046"/>
    <x v="18"/>
    <s v="CERRADO GTSP"/>
    <s v="SIN ACTUACION"/>
    <s v="TRAMITE CONSULTA"/>
    <s v="ART 7° LEY 1001 DE 2005 GRAVÁMENES"/>
    <m/>
    <m/>
    <m/>
  </r>
  <r>
    <s v="467047"/>
    <x v="18"/>
    <s v="CERRADO GTSP"/>
    <s v="PROYECTADO ACTO ADMINISTRATIVO PARA ENTREGAR AL USUARIO"/>
    <s v="TRAMITE CONSULTA"/>
    <s v="ART 7° LEY 1001 DE 2005 GRAVÁMENES"/>
    <m/>
    <m/>
    <m/>
  </r>
  <r>
    <s v="467048"/>
    <x v="18"/>
    <s v="CERRADO GTSP"/>
    <s v="SIN ACTUACION"/>
    <s v="TRAMITE CONSULTA"/>
    <s v="ART 7° LEY 1001 DE 2005 GRAVÁMENES"/>
    <m/>
    <m/>
    <m/>
  </r>
  <r>
    <s v="467049"/>
    <x v="18"/>
    <s v="CERRADO GTSP"/>
    <s v="PROCESO TERMINADO EN LA LIQUIDACION"/>
    <s v="TRAMITE CONSULTA"/>
    <s v="Equipo Técnico GTSP"/>
    <m/>
    <m/>
    <m/>
  </r>
  <r>
    <s v="467085"/>
    <x v="18"/>
    <s v="CERRADO GTSP"/>
    <s v="PROCESO TERMINADO EN LA LIQUIDACION"/>
    <s v="TRAMITE CONSULTA"/>
    <s v="Equipo Técnico GTSP"/>
    <m/>
    <m/>
    <m/>
  </r>
  <r>
    <s v="467087"/>
    <x v="18"/>
    <s v="CERRADO GTSP"/>
    <s v="PROCESO TERMINADO EN LA LIQUIDACION"/>
    <s v="TRAMITE CONSULTA"/>
    <s v="Equipo Técnico GTSP"/>
    <m/>
    <m/>
    <m/>
  </r>
  <r>
    <s v="467088"/>
    <x v="18"/>
    <s v="CERRADO GTSP"/>
    <s v="PROCESO TERMINADO EN LA LIQUIDACION"/>
    <s v="TRAMITE CONSULTA"/>
    <s v="Equipo Técnico GTSP"/>
    <m/>
    <m/>
    <m/>
  </r>
  <r>
    <s v="467089"/>
    <x v="18"/>
    <s v="CERRADO GTSP"/>
    <s v="SIN ACTUACION"/>
    <s v="TRAMITE CONSULTA"/>
    <s v="ART 7° LEY 1001 DE 2005 GRAVÁMENES"/>
    <m/>
    <m/>
    <m/>
  </r>
  <r>
    <s v="467090"/>
    <x v="18"/>
    <s v="CERRADO GTSP"/>
    <s v="PROCESO TERMINADO EN LA LIQUIDACION"/>
    <s v="TRAMITE CONSULTA"/>
    <s v="Equipo Técnico GTSP"/>
    <m/>
    <m/>
    <m/>
  </r>
  <r>
    <s v="467091"/>
    <x v="18"/>
    <s v="CERRADO GTSP"/>
    <s v="SIN ACTUACION"/>
    <s v="TRAMITE CONSULTA"/>
    <s v="ART 7° LEY 1001 DE 2005 GRAVÁMENES"/>
    <m/>
    <m/>
    <m/>
  </r>
  <r>
    <s v="467093"/>
    <x v="18"/>
    <s v="CERRADO GTSP"/>
    <s v="PROYECTADO ACTO ADMINISTRATIVO PARA ENTREGAR AL USUARIO"/>
    <s v="TRAMITE CONSULTA"/>
    <s v="ART 7° LEY 1001 DE 2005 GRAVÁMENES"/>
    <m/>
    <m/>
    <m/>
  </r>
  <r>
    <s v="467095"/>
    <x v="18"/>
    <s v="CERRADO GTSP"/>
    <s v="PROYECTADO ACTO ADMINISTRATIVO PARA ENTREGAR AL USUARIO"/>
    <s v="TRAMITE CONSULTA"/>
    <s v="ART 7° LEY 1001 DE 2005 GRAVÁMENES"/>
    <m/>
    <m/>
    <m/>
  </r>
  <r>
    <s v="467099"/>
    <x v="18"/>
    <s v="CERRADO GTSP"/>
    <s v="PROCESO TERMINADO EN LA LIQUIDACION"/>
    <s v="TRAMITE CONSULTA"/>
    <s v="Equipo Técnico GTSP"/>
    <m/>
    <m/>
    <m/>
  </r>
  <r>
    <s v="467100"/>
    <x v="18"/>
    <s v="CERRADO GTSP"/>
    <s v="PROYECTADO ACTO ADMINISTRATIVO PARA ENTREGAR AL USUARIO"/>
    <s v="TRAMITE CONSULTA"/>
    <s v="ART 7° LEY 1001 DE 2005 GRAVÁMENES"/>
    <m/>
    <m/>
    <m/>
  </r>
  <r>
    <s v="467101"/>
    <x v="18"/>
    <s v="CERRADO GTSP"/>
    <s v="PROYECTADO ACTO ADMINISTRATIVO PARA ENTREGAR AL USUARIO"/>
    <s v="TRAMITE CONSULTA"/>
    <s v="ART 7° LEY 1001 DE 2005 GRAVÁMENES"/>
    <m/>
    <m/>
    <m/>
  </r>
  <r>
    <s v="467103"/>
    <x v="18"/>
    <s v="CERRADO GTSP"/>
    <s v="SIN ACTUACION"/>
    <s v="TRAMITE CONSULTA"/>
    <s v="ART 7° LEY 1001 DE 2005 GRAVÁMENES"/>
    <m/>
    <m/>
    <m/>
  </r>
  <r>
    <s v="467104"/>
    <x v="18"/>
    <s v="CERRADO GTSP"/>
    <s v="PROCESO TERMINADO EN LA LIQUIDACION"/>
    <s v="TRAMITE CONSULTA"/>
    <s v="Equipo Técnico GTSP"/>
    <m/>
    <m/>
    <m/>
  </r>
  <r>
    <s v="467105"/>
    <x v="18"/>
    <s v="CERRADO GTSP"/>
    <s v="PROYECTADO ACTO ADMINISTRATIVO PARA ENTREGAR AL USUARIO"/>
    <s v="TRAMITE CONSULTA"/>
    <s v="ART 7° LEY 1001 DE 2005 GRAVÁMENES"/>
    <m/>
    <m/>
    <m/>
  </r>
  <r>
    <s v="467107"/>
    <x v="18"/>
    <s v="CERRADO GTSP"/>
    <s v="SUSTANCIAR ACTO ADMINISTRATIVO"/>
    <s v="TRAMITE CONSULTA"/>
    <s v="ART 7° LEY 1001 DE 2005 GRAVÁMENES"/>
    <m/>
    <m/>
    <m/>
  </r>
  <r>
    <s v="467108"/>
    <x v="18"/>
    <s v="CERRADO GTSP"/>
    <s v="SIN ACTUACION"/>
    <s v="TRAMITE CONSULTA"/>
    <s v="ART 7° LEY 1001 DE 2005 GRAVÁMENES"/>
    <m/>
    <m/>
    <m/>
  </r>
  <r>
    <s v="467109"/>
    <x v="18"/>
    <s v="CERRADO GTSP"/>
    <s v="PROCESO TERMINADO EN LA LIQUIDACION"/>
    <s v="TRAMITE CONSULTA"/>
    <s v="Equipo Técnico GTSP"/>
    <m/>
    <m/>
    <m/>
  </r>
  <r>
    <s v="467110"/>
    <x v="18"/>
    <s v="CERRADO GTSP"/>
    <s v="SIN ACTUACION"/>
    <s v="TRAMITE CONSULTA"/>
    <s v="ART 7° LEY 1001 DE 2005 GRAVÁMENES"/>
    <m/>
    <m/>
    <m/>
  </r>
  <r>
    <s v="467111"/>
    <x v="18"/>
    <s v="CERRADO GTSP"/>
    <s v="SIN ACTUACION"/>
    <s v="TRAMITE CONSULTA"/>
    <s v="ART 7° LEY 1001 DE 2005 GRAVÁMENES"/>
    <m/>
    <m/>
    <m/>
  </r>
  <r>
    <s v="467112"/>
    <x v="18"/>
    <s v="CERRADO GTSP"/>
    <s v="PROCESO TERMINADO EN LA LIQUIDACION"/>
    <s v="TRAMITE CONSULTA"/>
    <s v="Equipo Técnico GTSP"/>
    <m/>
    <m/>
    <m/>
  </r>
  <r>
    <s v="467113"/>
    <x v="18"/>
    <s v="CERRADO GTSP"/>
    <s v="PROCESO TERMINADO EN LA LIQUIDACION"/>
    <s v="TRAMITE CONSULTA"/>
    <s v="Equipo Técnico GTSP"/>
    <m/>
    <m/>
    <m/>
  </r>
  <r>
    <s v="467114"/>
    <x v="18"/>
    <s v="CERRADO GTSP"/>
    <s v="SIN ACTUACION"/>
    <s v="TRAMITE CONSULTA"/>
    <s v="ART 7° LEY 1001 DE 2005 GRAVÁMENES"/>
    <m/>
    <m/>
    <m/>
  </r>
  <r>
    <s v="467115"/>
    <x v="18"/>
    <s v="CERRADO GTSP"/>
    <s v="PROYECTADO ACTO ADMINISTRATIVO PARA ENTREGAR AL USUARIO"/>
    <s v="TRAMITE CONSULTA"/>
    <s v="ART 7° LEY 1001 DE 2005 GRAVÁMENES"/>
    <m/>
    <m/>
    <m/>
  </r>
  <r>
    <s v="467116"/>
    <x v="18"/>
    <s v="CERRADO GTSP"/>
    <s v="PROCESO TERMINADO EN LA LIQUIDACION"/>
    <s v="TRAMITE CONSULTA"/>
    <s v="Equipo Técnico GTSP"/>
    <m/>
    <m/>
    <m/>
  </r>
  <r>
    <s v="467117"/>
    <x v="18"/>
    <s v="CERRADO GTSP"/>
    <s v="SIN ACTUACION"/>
    <s v="TRAMITE CONSULTA"/>
    <s v="ART 7° LEY 1001 DE 2005 GRAVÁMENES"/>
    <m/>
    <m/>
    <m/>
  </r>
  <r>
    <s v="467118"/>
    <x v="18"/>
    <s v="CERRADO GTSP"/>
    <s v="GRAVAMEN CANCELADO"/>
    <s v="TRAMITE CONSULTA"/>
    <s v="ART 7° LEY 1001 DE 2005 GRAVÁMENES"/>
    <m/>
    <m/>
    <m/>
  </r>
  <r>
    <s v="467119"/>
    <x v="18"/>
    <s v="CERRADO GTSP"/>
    <s v="PROCESO TERMINADO EN LA LIQUIDACION"/>
    <s v="TRAMITE CONSULTA"/>
    <s v="Equipo Técnico GTSP"/>
    <m/>
    <m/>
    <m/>
  </r>
  <r>
    <s v="467120"/>
    <x v="18"/>
    <s v="CERRADO GTSP"/>
    <s v="PROYECTADO ACTO ADMINISTRATIVO PARA ENTREGAR AL USUARIO"/>
    <s v="TRAMITE CONSULTA"/>
    <s v="ART 7° LEY 1001 DE 2005 GRAVÁMENES"/>
    <m/>
    <m/>
    <m/>
  </r>
  <r>
    <s v="467121"/>
    <x v="18"/>
    <s v="CERRADO GTSP"/>
    <s v="PROYECTADO ACTO ADMINISTRATIVO PARA ENTREGAR AL USUARIO"/>
    <s v="TRAMITE CONSULTA"/>
    <s v="ART 7° LEY 1001 DE 2005 GRAVÁMENES"/>
    <m/>
    <m/>
    <m/>
  </r>
  <r>
    <s v="467122"/>
    <x v="18"/>
    <s v="CERRADO GTSP"/>
    <s v="PROYECTADO ACTO ADMINISTRATIVO PARA ENTREGAR AL USUARIO"/>
    <s v="TRAMITE CONSULTA"/>
    <s v="ART 7° LEY 1001 DE 2005 GRAVÁMENES"/>
    <m/>
    <m/>
    <m/>
  </r>
  <r>
    <s v="467125"/>
    <x v="18"/>
    <s v="CERRADO GTSP"/>
    <s v="PROCESO TERMINADO EN LA LIQUIDACION"/>
    <s v="TRAMITE CONSULTA"/>
    <s v="Equipo Técnico GTSP"/>
    <m/>
    <m/>
    <m/>
  </r>
  <r>
    <s v="467127"/>
    <x v="18"/>
    <s v="CERRADO GTSP"/>
    <s v="PROCESO TERMINADO EN LA LIQUIDACION"/>
    <s v="TRAMITE CONSULTA"/>
    <s v="Equipo Técnico GTSP"/>
    <m/>
    <m/>
    <m/>
  </r>
  <r>
    <s v="467128"/>
    <x v="18"/>
    <s v="CERRADO GTSP"/>
    <s v="PROCESO TERMINADO EN LA LIQUIDACION"/>
    <s v="TRAMITE CONSULTA"/>
    <s v="Equipo Técnico GTSP"/>
    <m/>
    <m/>
    <m/>
  </r>
  <r>
    <s v="467129"/>
    <x v="18"/>
    <s v="CERRADO GTSP"/>
    <s v="PROCESO TERMINADO EN LA LIQUIDACION"/>
    <s v="TRAMITE CONSULTA"/>
    <s v="Equipo Técnico GTSP"/>
    <m/>
    <m/>
    <m/>
  </r>
  <r>
    <s v="467130"/>
    <x v="18"/>
    <s v="CERRADO GTSP"/>
    <s v="PROCESO TERMINADO EN LA LIQUIDACION"/>
    <s v="TRAMITE CONSULTA"/>
    <s v="Equipo Técnico GTSP"/>
    <m/>
    <m/>
    <m/>
  </r>
  <r>
    <s v="467131"/>
    <x v="18"/>
    <s v="CERRADO GTSP"/>
    <s v="GRAVAMEN CANCELADO"/>
    <s v="TRAMITE CONSULTA"/>
    <s v="ART 7° LEY 1001 DE 2005 GRAVÁMENES"/>
    <m/>
    <m/>
    <m/>
  </r>
  <r>
    <s v="467133"/>
    <x v="18"/>
    <s v="CERRADO GTSP"/>
    <s v="PROYECTADO ACTO ADMINISTRATIVO PARA ENTREGAR AL USUARIO"/>
    <s v="TRAMITE CONSULTA"/>
    <s v="ART 7° LEY 1001 DE 2005 GRAVÁMENES"/>
    <m/>
    <m/>
    <m/>
  </r>
  <r>
    <s v="467135"/>
    <x v="18"/>
    <s v="CERRADO GTSP"/>
    <s v="SIN ACTUACION"/>
    <s v="TRAMITE CONSULTA"/>
    <s v="ART 7° LEY 1001 DE 2005 GRAVÁMENES"/>
    <m/>
    <m/>
    <m/>
  </r>
  <r>
    <s v="467137"/>
    <x v="18"/>
    <s v="CERRADO GTSP"/>
    <s v="PROCESO TERMINADO EN LA LIQUIDACION"/>
    <s v="TRAMITE CONSULTA"/>
    <s v="Equipo Técnico GTSP"/>
    <m/>
    <m/>
    <m/>
  </r>
  <r>
    <s v="467139"/>
    <x v="18"/>
    <s v="CERRADO GTSP"/>
    <s v="SIN ACTUACION"/>
    <s v="TRAMITE CONSULTA"/>
    <s v="ART 7° LEY 1001 DE 2005 GRAVÁMENES"/>
    <m/>
    <m/>
    <m/>
  </r>
  <r>
    <s v="467141"/>
    <x v="18"/>
    <s v="CERRADO GTSP"/>
    <s v="SIN ACTUACION"/>
    <s v="TRAMITE CONSULTA"/>
    <s v="ART 7° LEY 1001 DE 2005 GRAVÁMENES"/>
    <m/>
    <m/>
    <m/>
  </r>
  <r>
    <s v="467142"/>
    <x v="18"/>
    <s v="CERRADO GTSP"/>
    <s v="PROCESO TERMINADO EN LA LIQUIDACION"/>
    <s v="TRAMITE CONSULTA"/>
    <s v="Equipo Técnico GTSP"/>
    <m/>
    <m/>
    <m/>
  </r>
  <r>
    <s v="467143"/>
    <x v="18"/>
    <s v="CERRADO GTSP"/>
    <s v="SIN ACTUACION"/>
    <s v="TRAMITE CONSULTA"/>
    <s v="ART 7° LEY 1001 DE 2005 GRAVÁMENES"/>
    <m/>
    <m/>
    <m/>
  </r>
  <r>
    <s v="467144"/>
    <x v="18"/>
    <s v="CERRADO GTSP"/>
    <s v="PROCESO TERMINADO EN LA LIQUIDACION"/>
    <s v="TRAMITE CONSULTA"/>
    <s v="Equipo Técnico GTSP"/>
    <m/>
    <m/>
    <m/>
  </r>
  <r>
    <s v="467148"/>
    <x v="18"/>
    <s v="CERRADO GTSP"/>
    <s v="PROCESO TERMINADO EN LA LIQUIDACION"/>
    <s v="TRAMITE CONSULTA"/>
    <s v="Equipo Técnico GTSP"/>
    <m/>
    <m/>
    <m/>
  </r>
  <r>
    <s v="467149"/>
    <x v="18"/>
    <s v="CERRADO GTSP"/>
    <s v="PROYECTADO ACTO ADMINISTRATIVO PARA ENTREGAR AL USUARIO"/>
    <s v="TRAMITE CONSULTA"/>
    <s v="ART 7° LEY 1001 DE 2005 GRAVÁMENES"/>
    <m/>
    <m/>
    <m/>
  </r>
  <r>
    <s v="467150"/>
    <x v="18"/>
    <s v="CERRADO GTSP"/>
    <s v="PROCESO TERMINADO EN LA LIQUIDACION"/>
    <s v="TRAMITE CONSULTA"/>
    <s v="Equipo Técnico GTSP"/>
    <m/>
    <m/>
    <m/>
  </r>
  <r>
    <s v="467154"/>
    <x v="18"/>
    <s v="CERRADO GTSP"/>
    <s v="PROCESO TERMINADO EN LA LIQUIDACION"/>
    <s v="TRAMITE CONSULTA"/>
    <s v="Equipo Técnico GTSP"/>
    <m/>
    <m/>
    <m/>
  </r>
  <r>
    <s v="467156"/>
    <x v="18"/>
    <s v="CERRADO GTSP"/>
    <s v="PROCESO TERMINADO EN LA LIQUIDACION"/>
    <s v="TRAMITE CONSULTA"/>
    <s v="Equipo Técnico GTSP"/>
    <m/>
    <m/>
    <m/>
  </r>
  <r>
    <s v="467157"/>
    <x v="18"/>
    <s v="CERRADO GTSP"/>
    <s v="SIN ACTUACION"/>
    <s v="TRAMITE CONSULTA"/>
    <s v="ART 7° LEY 1001 DE 2005 GRAVÁMENES"/>
    <m/>
    <m/>
    <m/>
  </r>
  <r>
    <s v="467159"/>
    <x v="18"/>
    <s v="CERRADO GTSP"/>
    <s v="PROCESO TERMINADO EN LA LIQUIDACION"/>
    <s v="TRAMITE CONSULTA"/>
    <s v="Equipo Técnico GTSP"/>
    <m/>
    <m/>
    <m/>
  </r>
  <r>
    <s v="467160"/>
    <x v="18"/>
    <s v="CERRADO GTSP"/>
    <s v="PROCESO TERMINADO EN LA LIQUIDACION"/>
    <s v="TRAMITE CONSULTA"/>
    <s v="Equipo Técnico GTSP"/>
    <m/>
    <m/>
    <m/>
  </r>
  <r>
    <s v="467162"/>
    <x v="18"/>
    <s v="CERRADO GTSP"/>
    <s v="PROYECTADO ACTO ADMINISTRATIVO PARA ENTREGAR AL USUARIO"/>
    <s v="TRAMITE CONSULTA"/>
    <s v="ART 7° LEY 1001 DE 2005 GRAVÁMENES"/>
    <m/>
    <m/>
    <m/>
  </r>
  <r>
    <s v="467163"/>
    <x v="18"/>
    <s v="CERRADO GTSP"/>
    <s v="PROCESO TERMINADO EN LA LIQUIDACION"/>
    <s v="TRAMITE CONSULTA"/>
    <s v="Equipo Técnico GTSP"/>
    <m/>
    <m/>
    <m/>
  </r>
  <r>
    <s v="467164"/>
    <x v="18"/>
    <s v="CERRADO GTSP"/>
    <s v="EN TRAMITE ACTUACIÓN ADMINISTRATIVA"/>
    <s v="TRAMITE CONSULTA"/>
    <s v="ART 7° LEY 1001 DE 2005 GRAVÁMENES"/>
    <m/>
    <m/>
    <m/>
  </r>
  <r>
    <s v="467165"/>
    <x v="18"/>
    <s v="CERRADO GTSP"/>
    <s v="SIN ACTUACION"/>
    <s v="TRAMITE CONSULTA"/>
    <s v="ART 7° LEY 1001 DE 2005 GRAVÁMENES"/>
    <m/>
    <m/>
    <m/>
  </r>
  <r>
    <s v="467166"/>
    <x v="18"/>
    <s v="CERRADO GTSP"/>
    <s v="PROYECTADO ACTO ADMINISTRATIVO PARA ENTREGAR AL USUARIO"/>
    <s v="TRAMITE CONSULTA"/>
    <s v="ART 7° LEY 1001 DE 2005 GRAVÁMENES"/>
    <m/>
    <m/>
    <m/>
  </r>
  <r>
    <s v="467167"/>
    <x v="18"/>
    <s v="CERRADO GTSP"/>
    <s v="PROYECTADO ACTO ADMINISTRATIVO PARA ENTREGAR AL USUARIO"/>
    <s v="TRAMITE CONSULTA"/>
    <s v="ART 7° LEY 1001 DE 2005 GRAVÁMENES"/>
    <m/>
    <m/>
    <m/>
  </r>
  <r>
    <s v="467168"/>
    <x v="18"/>
    <s v="CERRADO GTSP"/>
    <s v="PROYECTADO ACTO ADMINISTRATIVO PARA ENTREGAR AL USUARIO"/>
    <s v="TRAMITE CONSULTA"/>
    <s v="ART 7° LEY 1001 DE 2005 GRAVÁMENES"/>
    <m/>
    <m/>
    <m/>
  </r>
  <r>
    <s v="467170"/>
    <x v="18"/>
    <s v="CERRADO GTSP"/>
    <s v="SIN ACTUACION"/>
    <s v="TRAMITE CONSULTA"/>
    <s v="ART 7° LEY 1001 DE 2005 GRAVÁMENES"/>
    <m/>
    <m/>
    <m/>
  </r>
  <r>
    <s v="467172"/>
    <x v="18"/>
    <s v="CERRADO GTSP"/>
    <s v="PROYECTADO ACTO ADMINISTRATIVO PARA ENTREGAR AL USUARIO"/>
    <s v="TRAMITE CONSULTA"/>
    <s v="ART 7° LEY 1001 DE 2005 GRAVÁMENES"/>
    <m/>
    <m/>
    <m/>
  </r>
  <r>
    <s v="467177"/>
    <x v="18"/>
    <s v="CERRADO GTSP"/>
    <s v="PROYECTADO ACTO ADMINISTRATIVO PARA ENTREGAR AL USUARIO"/>
    <s v="TRAMITE CONSULTA"/>
    <s v="ART 7° LEY 1001 DE 2005 GRAVÁMENES"/>
    <m/>
    <m/>
    <m/>
  </r>
  <r>
    <s v="467178"/>
    <x v="18"/>
    <s v="CERRADO GTSP"/>
    <s v="SIN ACTUACION"/>
    <s v="TRAMITE CONSULTA"/>
    <s v="ART 7° LEY 1001 DE 2005 GRAVÁMENES"/>
    <m/>
    <m/>
    <m/>
  </r>
  <r>
    <s v="467180"/>
    <x v="18"/>
    <s v="CERRADO GTSP"/>
    <s v="SIN ACTUACION"/>
    <s v="TRAMITE CONSULTA"/>
    <s v="ART 7° LEY 1001 DE 2005 GRAVÁMENES"/>
    <m/>
    <m/>
    <m/>
  </r>
  <r>
    <s v="467181"/>
    <x v="18"/>
    <s v="CERRADO GTSP"/>
    <s v="PROYECTADO ACTO ADMINISTRATIVO PARA ENTREGAR AL USUARIO"/>
    <s v="TRAMITE CONSULTA"/>
    <s v="ART 7° LEY 1001 DE 2005 GRAVÁMENES"/>
    <m/>
    <m/>
    <m/>
  </r>
  <r>
    <s v="467182"/>
    <x v="18"/>
    <s v="CERRADO GTSP"/>
    <s v="PROCESO TERMINADO EN LA LIQUIDACION"/>
    <s v="TRAMITE CONSULTA"/>
    <s v="Equipo Técnico GTSP"/>
    <m/>
    <m/>
    <m/>
  </r>
  <r>
    <s v="467183"/>
    <x v="18"/>
    <s v="CERRADO GTSP"/>
    <s v="PROCESO TERMINADO EN LA LIQUIDACION"/>
    <s v="TRAMITE CONSULTA"/>
    <s v="Equipo Técnico GTSP"/>
    <m/>
    <m/>
    <m/>
  </r>
  <r>
    <s v="467184"/>
    <x v="18"/>
    <s v="CERRADO GTSP"/>
    <s v="SIN ACTUACION"/>
    <s v="TRAMITE CONSULTA"/>
    <s v="ART 7° LEY 1001 DE 2005 GRAVÁMENES"/>
    <m/>
    <m/>
    <m/>
  </r>
  <r>
    <s v="467186"/>
    <x v="18"/>
    <s v="CERRADO GTSP"/>
    <s v="SIN ACTUACION"/>
    <s v="TRAMITE CONSULTA"/>
    <s v="ART 7° LEY 1001 DE 2005 GRAVÁMENES"/>
    <m/>
    <m/>
    <m/>
  </r>
  <r>
    <s v="467187"/>
    <x v="18"/>
    <s v="CERRADO GTSP"/>
    <s v="PROCESO TERMINADO EN LA LIQUIDACION"/>
    <s v="TRAMITE CONSULTA"/>
    <s v="Equipo Técnico GTSP"/>
    <m/>
    <m/>
    <m/>
  </r>
  <r>
    <s v="467188"/>
    <x v="18"/>
    <s v="CERRADO GTSP"/>
    <s v="PROCESO TERMINADO EN LA LIQUIDACION"/>
    <s v="TRAMITE CONSULTA"/>
    <s v="Equipo Técnico GTSP"/>
    <m/>
    <m/>
    <m/>
  </r>
  <r>
    <s v="467189"/>
    <x v="18"/>
    <s v="CERRADO GTSP"/>
    <s v="SIN ACTUACION"/>
    <s v="TRAMITE CONSULTA"/>
    <s v="ART 7° LEY 1001 DE 2005 GRAVÁMENES"/>
    <m/>
    <m/>
    <m/>
  </r>
  <r>
    <s v="467190"/>
    <x v="18"/>
    <s v="CERRADO GTSP"/>
    <s v="SIN ACTUACION"/>
    <s v="TRAMITE CONSULTA"/>
    <s v="ART 7° LEY 1001 DE 2005 GRAVÁMENES"/>
    <m/>
    <m/>
    <m/>
  </r>
  <r>
    <s v="467193"/>
    <x v="18"/>
    <s v="CERRADO GTSP"/>
    <s v="PROYECTADO ACTO ADMINISTRATIVO PARA ENTREGAR AL USUARIO"/>
    <s v="TRAMITE CONSULTA"/>
    <s v="ART 7° LEY 1001 DE 2005 GRAVÁMENES"/>
    <m/>
    <m/>
    <m/>
  </r>
  <r>
    <s v="467194"/>
    <x v="18"/>
    <s v="CERRADO GTSP"/>
    <s v="PROYECTADO ACTO ADMINISTRATIVO PARA ENTREGAR AL USUARIO"/>
    <s v="TRAMITE CONSULTA"/>
    <s v="ART 7° LEY 1001 DE 2005 GRAVÁMENES"/>
    <m/>
    <m/>
    <m/>
  </r>
  <r>
    <s v="467195"/>
    <x v="18"/>
    <s v="CERRADO GTSP"/>
    <s v="SIN ACTUACION"/>
    <s v="TRAMITE CONSULTA"/>
    <s v="ART 7° LEY 1001 DE 2005 GRAVÁMENES"/>
    <m/>
    <m/>
    <m/>
  </r>
  <r>
    <s v="467196"/>
    <x v="18"/>
    <s v="CERRADO GTSP"/>
    <s v="PROYECTADO ACTO ADMINISTRATIVO PARA ENTREGAR AL USUARIO"/>
    <s v="TRAMITE CONSULTA"/>
    <s v="ART 7° LEY 1001 DE 2005 GRAVÁMENES"/>
    <m/>
    <m/>
    <m/>
  </r>
  <r>
    <s v="467198"/>
    <x v="18"/>
    <s v="CERRADO GTSP"/>
    <s v="PROYECTADO ACTO ADMINISTRATIVO PARA ENTREGAR AL USUARIO"/>
    <s v="TRAMITE CONSULTA"/>
    <s v="ART 7° LEY 1001 DE 2005 GRAVÁMENES"/>
    <m/>
    <m/>
    <m/>
  </r>
  <r>
    <s v="467199"/>
    <x v="18"/>
    <s v="CERRADO GTSP"/>
    <s v="PROYECTADO ACTO ADMINISTRATIVO PARA ENTREGAR AL USUARIO"/>
    <s v="TRAMITE CONSULTA"/>
    <s v="ART 7° LEY 1001 DE 2005 GRAVÁMENES"/>
    <m/>
    <m/>
    <m/>
  </r>
  <r>
    <s v="467200"/>
    <x v="18"/>
    <s v="CERRADO GTSP"/>
    <s v="PROCESO TERMINADO EN LA LIQUIDACION"/>
    <s v="TRAMITE CONSULTA"/>
    <s v="Equipo Técnico GTSP"/>
    <m/>
    <m/>
    <m/>
  </r>
  <r>
    <s v="467201"/>
    <x v="18"/>
    <s v="CERRADO GTSP"/>
    <s v="SIN ACTUACION"/>
    <s v="TRAMITE CONSULTA"/>
    <s v="ART 7° LEY 1001 DE 2005 GRAVÁMENES"/>
    <m/>
    <m/>
    <m/>
  </r>
  <r>
    <s v="467202"/>
    <x v="18"/>
    <s v="CERRADO GTSP"/>
    <s v="PROYECTADO ACTO ADMINISTRATIVO PARA ENTREGAR AL USUARIO"/>
    <s v="TRAMITE CONSULTA"/>
    <s v="ART 7° LEY 1001 DE 2005 GRAVÁMENES"/>
    <m/>
    <m/>
    <m/>
  </r>
  <r>
    <s v="467204"/>
    <x v="18"/>
    <s v="CERRADO GTSP"/>
    <s v="SIN ACTUACION"/>
    <s v="TRAMITE CONSULTA"/>
    <s v="ART 7° LEY 1001 DE 2005 GRAVÁMENES"/>
    <m/>
    <m/>
    <m/>
  </r>
  <r>
    <s v="467205"/>
    <x v="18"/>
    <s v="CERRADO GTSP"/>
    <s v="EN TRAMITE ACTUACIÓN ADMINISTRATIVA"/>
    <s v="TRAMITE CONSULTA"/>
    <s v="ART 7° LEY 1001 DE 2005 GRAVÁMENES"/>
    <m/>
    <m/>
    <m/>
  </r>
  <r>
    <s v="467206"/>
    <x v="18"/>
    <s v="CERRADO GTSP"/>
    <s v="EN TRAMITE ACTUACIÓN ADMINISTRATIVA"/>
    <s v="TRAMITE CONSULTA"/>
    <s v="ART 7° LEY 1001 DE 2005 GRAVÁMENES"/>
    <m/>
    <m/>
    <m/>
  </r>
  <r>
    <s v="467207"/>
    <x v="18"/>
    <s v="CERRADO GTSP"/>
    <s v="SIN ACTUACION"/>
    <s v="TRAMITE CONSULTA"/>
    <s v="ART 7° LEY 1001 DE 2005 GRAVÁMENES"/>
    <m/>
    <m/>
    <m/>
  </r>
  <r>
    <s v="467208"/>
    <x v="18"/>
    <s v="CERRADO GTSP"/>
    <s v="PROYECTADO ACTO ADMINISTRATIVO PARA ENTREGAR AL USUARIO"/>
    <s v="TRAMITE CONSULTA"/>
    <s v="ART 7° LEY 1001 DE 2005 GRAVÁMENES"/>
    <m/>
    <m/>
    <m/>
  </r>
  <r>
    <s v="467209"/>
    <x v="18"/>
    <s v="CERRADO GTSP"/>
    <s v="PROCESO TERMINADO EN LA LIQUIDACION"/>
    <s v="TRAMITE CONSULTA"/>
    <s v="Equipo Técnico GTSP"/>
    <m/>
    <m/>
    <m/>
  </r>
  <r>
    <s v="467210"/>
    <x v="18"/>
    <s v="CERRADO GTSP"/>
    <s v="PROYECTADO ACTO ADMINISTRATIVO PARA ENTREGAR AL USUARIO"/>
    <s v="TRAMITE CONSULTA"/>
    <s v="ART 7° LEY 1001 DE 2005 GRAVÁMENES"/>
    <m/>
    <m/>
    <m/>
  </r>
  <r>
    <s v="467211"/>
    <x v="18"/>
    <s v="CERRADO GTSP"/>
    <s v="PROYECTADO ACTO ADMINISTRATIVO PARA ENTREGAR AL USUARIO"/>
    <s v="TRAMITE CONSULTA"/>
    <s v="ART 7° LEY 1001 DE 2005 GRAVÁMENES"/>
    <m/>
    <m/>
    <m/>
  </r>
  <r>
    <s v="467212"/>
    <x v="18"/>
    <s v="CERRADO GTSP"/>
    <s v="SIN ACTUACION"/>
    <s v="TRAMITE CONSULTA"/>
    <s v="ART 7° LEY 1001 DE 2005 GRAVÁMENES"/>
    <m/>
    <m/>
    <m/>
  </r>
  <r>
    <s v="467213"/>
    <x v="18"/>
    <s v="CERRADO GTSP"/>
    <s v="SIN ACTUACION"/>
    <s v="TRAMITE CONSULTA"/>
    <s v="ART 7° LEY 1001 DE 2005 GRAVÁMENES"/>
    <m/>
    <m/>
    <m/>
  </r>
  <r>
    <s v="467215"/>
    <x v="18"/>
    <s v="CERRADO GTSP"/>
    <s v="GESTIÓN CULMINADA"/>
    <s v="TRAMITE CONSULTA"/>
    <s v="ART 7° LEY 1001 DE 2005 GRAVÁMENES"/>
    <m/>
    <m/>
    <m/>
  </r>
  <r>
    <s v="467220"/>
    <x v="18"/>
    <s v="CERRADO GTSP"/>
    <s v="SIN ACTUACION"/>
    <s v="TRAMITE CONSULTA"/>
    <s v="ART 7° LEY 1001 DE 2005 GRAVÁMENES"/>
    <m/>
    <m/>
    <m/>
  </r>
  <r>
    <s v="467222"/>
    <x v="18"/>
    <s v="CERRADO GTSP"/>
    <s v="PROYECTADO ACTO ADMINISTRATIVO PARA ENTREGAR AL USUARIO"/>
    <s v="TRAMITE CONSULTA"/>
    <s v="ART 7° LEY 1001 DE 2005 GRAVÁMENES"/>
    <m/>
    <m/>
    <m/>
  </r>
  <r>
    <s v="467224"/>
    <x v="18"/>
    <s v="CERRADO GTSP"/>
    <s v="PROCESO TERMINADO EN LA LIQUIDACION"/>
    <s v="TRAMITE CONSULTA"/>
    <s v="Equipo Técnico GTSP"/>
    <m/>
    <m/>
    <m/>
  </r>
  <r>
    <s v="467226"/>
    <x v="18"/>
    <s v="CERRADO GTSP"/>
    <s v="SIN ACTUACION"/>
    <s v="TRAMITE CONSULTA"/>
    <s v="ART 7° LEY 1001 DE 2005 GRAVÁMENES"/>
    <m/>
    <m/>
    <m/>
  </r>
  <r>
    <s v="467227"/>
    <x v="18"/>
    <s v="CERRADO GTSP"/>
    <s v="PROYECTADO ACTO ADMINISTRATIVO PARA ENTREGAR AL USUARIO"/>
    <s v="TRAMITE CONSULTA"/>
    <s v="ART 7° LEY 1001 DE 2005 GRAVÁMENES"/>
    <m/>
    <m/>
    <m/>
  </r>
  <r>
    <s v="467228"/>
    <x v="18"/>
    <s v="CERRADO GTSP"/>
    <s v="PROCESO TERMINADO EN LA LIQUIDACION"/>
    <s v="TRAMITE CONSULTA"/>
    <s v="Equipo Técnico GTSP"/>
    <m/>
    <m/>
    <m/>
  </r>
  <r>
    <s v="467229"/>
    <x v="18"/>
    <s v="CERRADO GTSP"/>
    <s v="PROYECTADO ACTO ADMINISTRATIVO PARA ENTREGAR AL USUARIO"/>
    <s v="TRAMITE CONSULTA"/>
    <s v="ART 7° LEY 1001 DE 2005 GRAVÁMENES"/>
    <m/>
    <m/>
    <m/>
  </r>
  <r>
    <s v="467230"/>
    <x v="18"/>
    <s v="CERRADO GTSP"/>
    <s v="PROCESO TERMINADO EN LA LIQUIDACION"/>
    <s v="TRAMITE CONSULTA"/>
    <s v="Equipo Técnico GTSP"/>
    <m/>
    <m/>
    <m/>
  </r>
  <r>
    <s v="467231"/>
    <x v="18"/>
    <s v="CERRADO GTSP"/>
    <s v="PROYECTADO ACTO ADMINISTRATIVO PARA ENTREGAR AL USUARIO"/>
    <s v="TRAMITE CONSULTA"/>
    <s v="ART 7° LEY 1001 DE 2005 GRAVÁMENES"/>
    <m/>
    <m/>
    <m/>
  </r>
  <r>
    <s v="467232"/>
    <x v="18"/>
    <s v="CERRADO GTSP"/>
    <s v="PROYECTADO ACTO ADMINISTRATIVO PARA ENTREGAR AL USUARIO"/>
    <s v="TRAMITE CONSULTA"/>
    <s v="ART 7° LEY 1001 DE 2005 GRAVÁMENES"/>
    <m/>
    <m/>
    <m/>
  </r>
  <r>
    <s v="467233"/>
    <x v="18"/>
    <s v="CERRADO GTSP"/>
    <s v="PROYECTADO ACTO ADMINISTRATIVO PARA ENTREGAR AL USUARIO"/>
    <s v="TRAMITE CONSULTA"/>
    <s v="ART 7° LEY 1001 DE 2005 GRAVÁMENES"/>
    <m/>
    <m/>
    <m/>
  </r>
  <r>
    <s v="467234"/>
    <x v="18"/>
    <s v="CERRADO GTSP"/>
    <s v="PROCESO TERMINADO EN LA LIQUIDACION"/>
    <s v="TRAMITE CONSULTA"/>
    <s v="Equipo Técnico GTSP"/>
    <m/>
    <m/>
    <m/>
  </r>
  <r>
    <s v="467235"/>
    <x v="18"/>
    <s v="CERRADO GTSP"/>
    <s v="PROYECTADO ACTO ADMINISTRATIVO PARA ENTREGAR AL USUARIO"/>
    <s v="TRAMITE CONSULTA"/>
    <s v="ART 7° LEY 1001 DE 2005 GRAVÁMENES"/>
    <m/>
    <m/>
    <m/>
  </r>
  <r>
    <s v="467236"/>
    <x v="18"/>
    <s v="CERRADO GTSP"/>
    <s v="SIN ACTUACION"/>
    <s v="TRAMITE CONSULTA"/>
    <s v="ART 7° LEY 1001 DE 2005 GRAVÁMENES"/>
    <m/>
    <m/>
    <m/>
  </r>
  <r>
    <s v="467239"/>
    <x v="18"/>
    <s v="CERRADO GTSP"/>
    <s v="SIN ACTUACION"/>
    <s v="TRAMITE CONSULTA"/>
    <s v="ART 7° LEY 1001 DE 2005 GRAVÁMENES"/>
    <m/>
    <m/>
    <m/>
  </r>
  <r>
    <s v="467240"/>
    <x v="18"/>
    <s v="CERRADO GTSP"/>
    <s v="SIN ACTUACION"/>
    <s v="TRAMITE CONSULTA"/>
    <s v="ART 7° LEY 1001 DE 2005 GRAVÁMENES"/>
    <m/>
    <m/>
    <m/>
  </r>
  <r>
    <s v="467241"/>
    <x v="18"/>
    <s v="CERRADO GTSP"/>
    <s v="SIN ACTUACION"/>
    <s v="TRAMITE CONSULTA"/>
    <s v="ART 7° LEY 1001 DE 2005 GRAVÁMENES"/>
    <m/>
    <m/>
    <m/>
  </r>
  <r>
    <s v="467245"/>
    <x v="18"/>
    <s v="CERRADO GTSP"/>
    <s v="PROYECTADO ACTO ADMINISTRATIVO PARA ENTREGAR AL USUARIO"/>
    <s v="TRAMITE CONSULTA"/>
    <s v="ART 7° LEY 1001 DE 2005 GRAVÁMENES"/>
    <m/>
    <m/>
    <m/>
  </r>
  <r>
    <s v="467246"/>
    <x v="18"/>
    <s v="CERRADO GTSP"/>
    <s v="SIN ACTUACION"/>
    <s v="TRAMITE CONSULTA"/>
    <s v="ART 7° LEY 1001 DE 2005 GRAVÁMENES"/>
    <m/>
    <m/>
    <m/>
  </r>
  <r>
    <s v="467248"/>
    <x v="18"/>
    <s v="CERRADO GTSP"/>
    <s v="SIN ACTUACION"/>
    <s v="TRAMITE CONSULTA"/>
    <s v="ART 7° LEY 1001 DE 2005 GRAVÁMENES"/>
    <m/>
    <m/>
    <m/>
  </r>
  <r>
    <s v="467249"/>
    <x v="18"/>
    <s v="CERRADO GTSP"/>
    <s v="EN TRAMITE ACTUACIÓN ADMINISTRATIVA"/>
    <s v="TRAMITE CONSULTA"/>
    <s v="ART 7° LEY 1001 DE 2005 GRAVÁMENES"/>
    <m/>
    <m/>
    <m/>
  </r>
  <r>
    <s v="467251"/>
    <x v="18"/>
    <s v="CERRADO GTSP"/>
    <s v="SIN ACTUACION"/>
    <s v="TRAMITE CONSULTA"/>
    <s v="ART 7° LEY 1001 DE 2005 GRAVÁMENES"/>
    <m/>
    <m/>
    <m/>
  </r>
  <r>
    <s v="467252"/>
    <x v="18"/>
    <s v="CERRADO GTSP"/>
    <s v="SIN ACTUACION"/>
    <s v="TRAMITE CONSULTA"/>
    <s v="ART 7° LEY 1001 DE 2005 GRAVÁMENES"/>
    <m/>
    <m/>
    <m/>
  </r>
  <r>
    <s v="467253"/>
    <x v="18"/>
    <s v="CERRADO GTSP"/>
    <s v="PROYECTADO ACTO ADMINISTRATIVO PARA ENTREGAR AL USUARIO"/>
    <s v="TRAMITE CONSULTA"/>
    <s v="ART 7° LEY 1001 DE 2005 GRAVÁMENES"/>
    <m/>
    <m/>
    <m/>
  </r>
  <r>
    <s v="467254"/>
    <x v="18"/>
    <s v="CERRADO GTSP"/>
    <s v="PROCESO TERMINADO EN LA LIQUIDACION"/>
    <s v="TRAMITE CONSULTA"/>
    <s v="Equipo Técnico GTSP"/>
    <m/>
    <m/>
    <m/>
  </r>
  <r>
    <s v="467255"/>
    <x v="18"/>
    <s v="CERRADO GTSP"/>
    <s v="PROCESO TERMINADO EN LA LIQUIDACION"/>
    <s v="TRAMITE CONSULTA"/>
    <s v="Equipo Técnico GTSP"/>
    <m/>
    <m/>
    <m/>
  </r>
  <r>
    <s v="467549"/>
    <x v="18"/>
    <s v="CERRADO GTSP"/>
    <s v="PROYECTADO ACTO ADMINISTRATIVO PARA ENTREGAR AL USUARIO"/>
    <s v="TRAMITE CONSULTA"/>
    <s v="ART 7° LEY 1001 DE 2005 GRAVÁMENES"/>
    <m/>
    <m/>
    <m/>
  </r>
  <r>
    <s v="467550"/>
    <x v="18"/>
    <s v="CERRADO GTSP"/>
    <s v="PROYECTADO ACTO ADMINISTRATIVO PARA ENTREGAR AL USUARIO"/>
    <s v="TRAMITE CONSULTA"/>
    <s v="ART 7° LEY 1001 DE 2005 GRAVÁMENES"/>
    <m/>
    <m/>
    <m/>
  </r>
  <r>
    <s v="467551"/>
    <x v="18"/>
    <s v="CERRADO GTSP"/>
    <s v="SIN ACTUACION"/>
    <s v="TRAMITE CONSULTA"/>
    <s v="ART 7° LEY 1001 DE 2005 GRAVÁMENES"/>
    <m/>
    <m/>
    <m/>
  </r>
  <r>
    <s v="467552"/>
    <x v="18"/>
    <s v="CERRADO GTSP"/>
    <s v="PROYECTADO ACTO ADMINISTRATIVO PARA ENTREGAR AL USUARIO"/>
    <s v="TRAMITE CONSULTA"/>
    <s v="ART 7° LEY 1001 DE 2005 GRAVÁMENES"/>
    <m/>
    <m/>
    <m/>
  </r>
  <r>
    <s v="467553"/>
    <x v="18"/>
    <s v="CERRADO GTSP"/>
    <s v="PROYECTADO ACTO ADMINISTRATIVO PARA ENTREGAR AL USUARIO"/>
    <s v="TRAMITE CONSULTA"/>
    <s v="ART 7° LEY 1001 DE 2005 GRAVÁMENES"/>
    <m/>
    <m/>
    <m/>
  </r>
  <r>
    <s v="467554"/>
    <x v="18"/>
    <s v="CERRADO GTSP"/>
    <s v="PROYECTADO ACTO ADMINISTRATIVO PARA ENTREGAR AL USUARIO"/>
    <s v="TRAMITE CONSULTA"/>
    <s v="ART 7° LEY 1001 DE 2005 GRAVÁMENES"/>
    <m/>
    <m/>
    <m/>
  </r>
  <r>
    <s v="467555"/>
    <x v="18"/>
    <s v="CERRADO GTSP"/>
    <s v="SIN ACTUACION"/>
    <s v="TRAMITE CONSULTA"/>
    <s v="ART 7° LEY 1001 DE 2005 GRAVÁMENES"/>
    <m/>
    <m/>
    <m/>
  </r>
  <r>
    <s v="467556"/>
    <x v="18"/>
    <s v="CERRADO GTSP"/>
    <s v="SIN ACTUACION"/>
    <s v="TRAMITE CONSULTA"/>
    <s v="ART 7° LEY 1001 DE 2005 GRAVÁMENES"/>
    <m/>
    <m/>
    <m/>
  </r>
  <r>
    <s v="467557"/>
    <x v="18"/>
    <s v="CERRADO GTSP"/>
    <s v="SIN ACTUACION"/>
    <s v="TRAMITE CONSULTA"/>
    <s v="ART 7° LEY 1001 DE 2005 GRAVÁMENES"/>
    <m/>
    <m/>
    <m/>
  </r>
  <r>
    <s v="467559"/>
    <x v="18"/>
    <s v="CERRADO GTSP"/>
    <s v="PROYECTADO ACTO ADMINISTRATIVO PARA ENTREGAR AL USUARIO"/>
    <s v="TRAMITE CONSULTA"/>
    <s v="ART 7° LEY 1001 DE 2005 GRAVÁMENES"/>
    <m/>
    <m/>
    <m/>
  </r>
  <r>
    <s v="467560"/>
    <x v="18"/>
    <s v="CERRADO GTSP"/>
    <s v="PROYECTADO ACTO ADMINISTRATIVO PARA ENTREGAR AL USUARIO"/>
    <s v="TRAMITE CONSULTA"/>
    <s v="ART 7° LEY 1001 DE 2005 GRAVÁMENES"/>
    <m/>
    <m/>
    <m/>
  </r>
  <r>
    <s v="467561"/>
    <x v="18"/>
    <s v="CERRADO GTSP"/>
    <s v="PROYECTADO ACTO ADMINISTRATIVO PARA ENTREGAR AL USUARIO"/>
    <s v="TRAMITE CONSULTA"/>
    <s v="ART 7° LEY 1001 DE 2005 GRAVÁMENES"/>
    <m/>
    <m/>
    <m/>
  </r>
  <r>
    <s v="467562"/>
    <x v="18"/>
    <s v="CERRADO GTSP"/>
    <s v="PROYECTADO ACTO ADMINISTRATIVO PARA ENTREGAR AL USUARIO"/>
    <s v="TRAMITE CONSULTA"/>
    <s v="ART 7° LEY 1001 DE 2005 GRAVÁMENES"/>
    <m/>
    <m/>
    <m/>
  </r>
  <r>
    <s v="467566"/>
    <x v="18"/>
    <s v="CERRADO GTSP"/>
    <s v="PROCESO TERMINADO EN LA LIQUIDACION"/>
    <s v="TRAMITE CONSULTA"/>
    <s v="Equipo Técnico GTSP"/>
    <m/>
    <m/>
    <m/>
  </r>
  <r>
    <s v="467567"/>
    <x v="18"/>
    <s v="CERRADO GTSP"/>
    <s v="PROYECTADO ACTO ADMINISTRATIVO PARA ENTREGAR AL USUARIO"/>
    <s v="TRAMITE CONSULTA"/>
    <s v="ART 7° LEY 1001 DE 2005 GRAVÁMENES"/>
    <m/>
    <m/>
    <m/>
  </r>
  <r>
    <s v="467569"/>
    <x v="18"/>
    <s v="CERRADO GTSP"/>
    <s v="SIN ACTUACION"/>
    <s v="TRAMITE CONSULTA"/>
    <s v="ART 7° LEY 1001 DE 2005 GRAVÁMENES"/>
    <m/>
    <m/>
    <m/>
  </r>
  <r>
    <s v="467570"/>
    <x v="18"/>
    <s v="CERRADO GTSP"/>
    <s v="PROYECTADO ACTO ADMINISTRATIVO PARA ENTREGAR AL USUARIO"/>
    <s v="TRAMITE CONSULTA"/>
    <s v="ART 7° LEY 1001 DE 2005 GRAVÁMENES"/>
    <m/>
    <m/>
    <m/>
  </r>
  <r>
    <s v="467571"/>
    <x v="18"/>
    <s v="CERRADO GTSP"/>
    <s v="PROYECTADO ACTO ADMINISTRATIVO PARA ENTREGAR AL USUARIO"/>
    <s v="TRAMITE CONSULTA"/>
    <s v="ART 7° LEY 1001 DE 2005 GRAVÁMENES"/>
    <m/>
    <m/>
    <m/>
  </r>
  <r>
    <s v="467572"/>
    <x v="18"/>
    <s v="CERRADO GTSP"/>
    <s v="SIN ACTUACION"/>
    <s v="TRAMITE CONSULTA"/>
    <s v="ART 7° LEY 1001 DE 2005 GRAVÁMENES"/>
    <m/>
    <m/>
    <m/>
  </r>
  <r>
    <s v="467573"/>
    <x v="18"/>
    <s v="CERRADO GTSP"/>
    <s v="PROCESO TERMINADO EN LA LIQUIDACION"/>
    <s v="TRAMITE CONSULTA"/>
    <s v="Equipo Técnico GTSP"/>
    <m/>
    <m/>
    <m/>
  </r>
  <r>
    <s v="467575"/>
    <x v="18"/>
    <s v="CERRADO GTSP"/>
    <s v="PROCESO TERMINADO EN LA LIQUIDACION"/>
    <s v="TRAMITE CONSULTA"/>
    <s v="Equipo Técnico GTSP"/>
    <m/>
    <m/>
    <m/>
  </r>
  <r>
    <s v="467576"/>
    <x v="18"/>
    <s v="CERRADO GTSP"/>
    <s v="PROCESO TERMINADO EN LA LIQUIDACION"/>
    <s v="TRAMITE CONSULTA"/>
    <s v="Equipo Técnico GTSP"/>
    <m/>
    <m/>
    <m/>
  </r>
  <r>
    <s v="467577"/>
    <x v="18"/>
    <s v="CERRADO GTSP"/>
    <s v="SIN ACTUACION"/>
    <s v="TRAMITE CONSULTA"/>
    <s v="ART 7° LEY 1001 DE 2005 GRAVÁMENES"/>
    <m/>
    <m/>
    <m/>
  </r>
  <r>
    <s v="467578"/>
    <x v="18"/>
    <s v="CERRADO GTSP"/>
    <s v="SIN ACTUACION"/>
    <s v="TRAMITE CONSULTA"/>
    <s v="ART 7° LEY 1001 DE 2005 GRAVÁMENES"/>
    <m/>
    <m/>
    <m/>
  </r>
  <r>
    <s v="467579"/>
    <x v="18"/>
    <s v="CERRADO GTSP"/>
    <s v="SIN ACTUACION"/>
    <s v="TRAMITE CONSULTA"/>
    <s v="ART 7° LEY 1001 DE 2005 GRAVÁMENES"/>
    <m/>
    <m/>
    <m/>
  </r>
  <r>
    <s v="467581"/>
    <x v="18"/>
    <s v="CERRADO GTSP"/>
    <s v="PROYECTADO ACTO ADMINISTRATIVO PARA ENTREGAR AL USUARIO"/>
    <s v="TRAMITE CONSULTA"/>
    <s v="ART 7° LEY 1001 DE 2005 GRAVÁMENES"/>
    <m/>
    <m/>
    <m/>
  </r>
  <r>
    <s v="467582"/>
    <x v="18"/>
    <s v="CERRADO GTSP"/>
    <s v="PROYECTADO ACTO ADMINISTRATIVO PARA ENTREGAR AL USUARIO"/>
    <s v="TRAMITE CONSULTA"/>
    <s v="ART 7° LEY 1001 DE 2005 GRAVÁMENES"/>
    <m/>
    <m/>
    <m/>
  </r>
  <r>
    <s v="467583"/>
    <x v="18"/>
    <s v="CERRADO GTSP"/>
    <s v="PROCESO TERMINADO EN LA LIQUIDACION"/>
    <s v="TRAMITE CONSULTA"/>
    <s v="Equipo Técnico GTSP"/>
    <m/>
    <m/>
    <m/>
  </r>
  <r>
    <s v="467584"/>
    <x v="18"/>
    <s v="CERRADO GTSP"/>
    <s v="GESTIÓN CULMINADA"/>
    <s v="TRAMITE CONSULTA"/>
    <s v="ART 7° LEY 1001 DE 2005 GRAVÁMENES"/>
    <m/>
    <m/>
    <m/>
  </r>
  <r>
    <s v="467585"/>
    <x v="18"/>
    <s v="CERRADO GTSP"/>
    <s v="SIN ACTUACION"/>
    <s v="TRAMITE CONSULTA"/>
    <s v="ART 7° LEY 1001 DE 2005 GRAVÁMENES"/>
    <m/>
    <m/>
    <m/>
  </r>
  <r>
    <s v="467586"/>
    <x v="18"/>
    <s v="CERRADO GTSP"/>
    <s v="PROYECTADO ACTO ADMINISTRATIVO PARA ENTREGAR AL USUARIO"/>
    <s v="TRAMITE CONSULTA"/>
    <s v="ART 7° LEY 1001 DE 2005 GRAVÁMENES"/>
    <m/>
    <m/>
    <m/>
  </r>
  <r>
    <s v="467587"/>
    <x v="18"/>
    <s v="CERRADO GTSP"/>
    <s v="PROYECTADO ACTO ADMINISTRATIVO PARA ENTREGAR AL USUARIO"/>
    <s v="TRAMITE CONSULTA"/>
    <s v="ART 7° LEY 1001 DE 2005 GRAVÁMENES"/>
    <m/>
    <m/>
    <m/>
  </r>
  <r>
    <s v="467589"/>
    <x v="18"/>
    <s v="CERRADO GTSP"/>
    <s v="PROCESO TERMINADO EN LA LIQUIDACION"/>
    <s v="TRAMITE CONSULTA"/>
    <s v="Equipo Técnico GTSP"/>
    <m/>
    <m/>
    <m/>
  </r>
  <r>
    <s v="467590"/>
    <x v="18"/>
    <s v="CERRADO GTSP"/>
    <s v="SIN ACTUACION"/>
    <s v="TRAMITE CONSULTA"/>
    <s v="ART 7° LEY 1001 DE 2005 GRAVÁMENES"/>
    <m/>
    <m/>
    <m/>
  </r>
  <r>
    <s v="467592"/>
    <x v="18"/>
    <s v="CERRADO GTSP"/>
    <s v="SIN ACTUACION"/>
    <s v="TRAMITE CONSULTA"/>
    <s v="ART 7° LEY 1001 DE 2005 GRAVÁMENES"/>
    <m/>
    <m/>
    <m/>
  </r>
  <r>
    <s v="467593"/>
    <x v="18"/>
    <s v="CERRADO GTSP"/>
    <s v="PROCESO TERMINADO EN LA LIQUIDACION"/>
    <s v="TRAMITE CONSULTA"/>
    <s v="Equipo Técnico GTSP"/>
    <m/>
    <m/>
    <m/>
  </r>
  <r>
    <s v="467594"/>
    <x v="18"/>
    <s v="CERRADO GTSP"/>
    <s v="PROCESO TERMINADO EN LA LIQUIDACION"/>
    <s v="TRAMITE CONSULTA"/>
    <s v="Equipo Técnico GTSP"/>
    <m/>
    <m/>
    <m/>
  </r>
  <r>
    <s v="467595"/>
    <x v="18"/>
    <s v="CERRADO GTSP"/>
    <s v="PROYECTADO ACTO ADMINISTRATIVO PARA ENTREGAR AL USUARIO"/>
    <s v="TRAMITE CONSULTA"/>
    <s v="ART 7° LEY 1001 DE 2005 GRAVÁMENES"/>
    <m/>
    <m/>
    <m/>
  </r>
  <r>
    <s v="467596"/>
    <x v="18"/>
    <s v="CERRADO GTSP"/>
    <s v="SIN ACTUACION"/>
    <s v="TRAMITE CONSULTA"/>
    <s v="ART 7° LEY 1001 DE 2005 GRAVÁMENES"/>
    <m/>
    <m/>
    <m/>
  </r>
  <r>
    <s v="467597"/>
    <x v="18"/>
    <s v="CERRADO GTSP"/>
    <s v="SIN ACTUACION"/>
    <s v="TRAMITE CONSULTA"/>
    <s v="ART 7° LEY 1001 DE 2005 GRAVÁMENES"/>
    <m/>
    <m/>
    <m/>
  </r>
  <r>
    <s v="467598"/>
    <x v="18"/>
    <s v="CERRADO GTSP"/>
    <s v="PROYECTADO ACTO ADMINISTRATIVO PARA ENTREGAR AL USUARIO"/>
    <s v="TRAMITE CONSULTA"/>
    <s v="ART 7° LEY 1001 DE 2005 GRAVÁMENES"/>
    <m/>
    <m/>
    <m/>
  </r>
  <r>
    <s v="467599"/>
    <x v="18"/>
    <s v="CERRADO GTSP"/>
    <s v="PROYECTADO ACTO ADMINISTRATIVO PARA ENTREGAR AL USUARIO"/>
    <s v="TRAMITE CONSULTA"/>
    <s v="ART 7° LEY 1001 DE 2005 GRAVÁMENES"/>
    <m/>
    <m/>
    <m/>
  </r>
  <r>
    <s v="467601"/>
    <x v="18"/>
    <s v="CERRADO GTSP"/>
    <s v="PROCESO TERMINADO EN LA LIQUIDACION"/>
    <s v="TRAMITE CONSULTA"/>
    <s v="Equipo Técnico GTSP"/>
    <m/>
    <m/>
    <m/>
  </r>
  <r>
    <s v="467602"/>
    <x v="18"/>
    <s v="CERRADO GTSP"/>
    <s v="SIN ACTUACION"/>
    <s v="TRAMITE CONSULTA"/>
    <s v="ART 7° LEY 1001 DE 2005 GRAVÁMENES"/>
    <m/>
    <m/>
    <m/>
  </r>
  <r>
    <s v="467603"/>
    <x v="18"/>
    <s v="CERRADO GTSP"/>
    <s v="PROCESO TERMINADO EN LA LIQUIDACION"/>
    <s v="TRAMITE CONSULTA"/>
    <s v="Equipo Técnico GTSP"/>
    <m/>
    <m/>
    <m/>
  </r>
  <r>
    <s v="467604"/>
    <x v="18"/>
    <s v="CERRADO GTSP"/>
    <s v="PROCESO TERMINADO EN LA LIQUIDACION"/>
    <s v="TRAMITE CONSULTA"/>
    <s v="Equipo Técnico GTSP"/>
    <m/>
    <m/>
    <m/>
  </r>
  <r>
    <s v="467605"/>
    <x v="18"/>
    <s v="CERRADO GTSP"/>
    <s v="PROCESO TERMINADO EN LA LIQUIDACION"/>
    <s v="TRAMITE CONSULTA"/>
    <s v="Equipo Técnico GTSP"/>
    <m/>
    <m/>
    <m/>
  </r>
  <r>
    <s v="467606"/>
    <x v="18"/>
    <s v="CERRADO GTSP"/>
    <s v="PROCESO TERMINADO EN LA LIQUIDACION"/>
    <s v="TRAMITE CONSULTA"/>
    <s v="Equipo Técnico GTSP"/>
    <m/>
    <m/>
    <m/>
  </r>
  <r>
    <s v="467607"/>
    <x v="18"/>
    <s v="CERRADO GTSP"/>
    <s v="PROYECTADO ACTO ADMINISTRATIVO PARA ENTREGAR AL USUARIO"/>
    <s v="TRAMITE CONSULTA"/>
    <s v="ART 7° LEY 1001 DE 2005 GRAVÁMENES"/>
    <m/>
    <m/>
    <m/>
  </r>
  <r>
    <s v="467608"/>
    <x v="18"/>
    <s v="CERRADO GTSP"/>
    <s v="PROYECTADO ACTO ADMINISTRATIVO PARA ENTREGAR AL USUARIO"/>
    <s v="TRAMITE CONSULTA"/>
    <s v="ART 7° LEY 1001 DE 2005 GRAVÁMENES"/>
    <m/>
    <m/>
    <m/>
  </r>
  <r>
    <s v="467610"/>
    <x v="18"/>
    <s v="CERRADO GTSP"/>
    <s v="EN TRAMITE ACTUACIÓN ADMINISTRATIVA"/>
    <s v="TRAMITE CONSULTA"/>
    <s v="ART 7° LEY 1001 DE 2005 GRAVÁMENES"/>
    <m/>
    <m/>
    <m/>
  </r>
  <r>
    <s v="467611"/>
    <x v="18"/>
    <s v="CERRADO GTSP"/>
    <s v="PROYECTADO ACTO ADMINISTRATIVO PARA ENTREGAR AL USUARIO"/>
    <s v="TRAMITE CONSULTA"/>
    <s v="ART 7° LEY 1001 DE 2005 GRAVÁMENES"/>
    <m/>
    <m/>
    <m/>
  </r>
  <r>
    <s v="467613"/>
    <x v="18"/>
    <s v="CERRADO GTSP"/>
    <s v="GRAVAMEN CANCELADO"/>
    <s v="TRAMITE CONSULTA"/>
    <s v="ART 7° LEY 1001 DE 2005 GRAVÁMENES"/>
    <m/>
    <m/>
    <m/>
  </r>
  <r>
    <s v="467614"/>
    <x v="18"/>
    <s v="CERRADO GTSP"/>
    <s v="PROCESO TERMINADO EN LA LIQUIDACION"/>
    <s v="TRAMITE CONSULTA"/>
    <s v="Equipo Técnico GTSP"/>
    <m/>
    <m/>
    <m/>
  </r>
  <r>
    <s v="467615"/>
    <x v="18"/>
    <s v="CERRADO GTSP"/>
    <s v="PROYECTADO ACTO ADMINISTRATIVO PARA ENTREGAR AL USUARIO"/>
    <s v="TRAMITE CONSULTA"/>
    <s v="ART 7° LEY 1001 DE 2005 GRAVÁMENES"/>
    <m/>
    <m/>
    <m/>
  </r>
  <r>
    <s v="467617"/>
    <x v="18"/>
    <s v="CERRADO GTSP"/>
    <s v="PROCESO TERMINADO EN LA LIQUIDACION"/>
    <s v="TRAMITE CONSULTA"/>
    <s v="Equipo Técnico GTSP"/>
    <m/>
    <m/>
    <m/>
  </r>
  <r>
    <s v="467618"/>
    <x v="18"/>
    <s v="CERRADO GTSP"/>
    <s v="PROYECTADO ACTO ADMINISTRATIVO PARA ENTREGAR AL USUARIO"/>
    <s v="TRAMITE CONSULTA"/>
    <s v="ART 7° LEY 1001 DE 2005 GRAVÁMENES"/>
    <m/>
    <m/>
    <m/>
  </r>
  <r>
    <s v="467619"/>
    <x v="18"/>
    <s v="CERRADO GTSP"/>
    <s v="PROYECTADO ACTO ADMINISTRATIVO PARA ENTREGAR AL USUARIO"/>
    <s v="TRAMITE CONSULTA"/>
    <s v="ART 7° LEY 1001 DE 2005 GRAVÁMENES"/>
    <m/>
    <m/>
    <m/>
  </r>
  <r>
    <s v="467620"/>
    <x v="18"/>
    <s v="CERRADO GTSP"/>
    <s v="SIN ACTUACION"/>
    <s v="TRAMITE CONSULTA"/>
    <s v="ART 7° LEY 1001 DE 2005 GRAVÁMENES"/>
    <m/>
    <m/>
    <m/>
  </r>
  <r>
    <s v="467621"/>
    <x v="18"/>
    <s v="CERRADO GTSP"/>
    <s v="PROCESO TERMINADO EN LA LIQUIDACION"/>
    <s v="TRAMITE CONSULTA"/>
    <s v="Equipo Técnico GTSP"/>
    <m/>
    <m/>
    <m/>
  </r>
  <r>
    <s v="467622"/>
    <x v="18"/>
    <s v="CERRADO GTSP"/>
    <s v="PROYECTADO ACTO ADMINISTRATIVO PARA ENTREGAR AL USUARIO"/>
    <s v="TRAMITE CONSULTA"/>
    <s v="ART 7° LEY 1001 DE 2005 GRAVÁMENES"/>
    <m/>
    <m/>
    <m/>
  </r>
  <r>
    <s v="467623"/>
    <x v="18"/>
    <s v="CERRADO GTSP"/>
    <s v="PROCESO TERMINADO EN LA LIQUIDACION"/>
    <s v="TRAMITE CONSULTA"/>
    <s v="Equipo Técnico GTSP"/>
    <m/>
    <m/>
    <m/>
  </r>
  <r>
    <s v="467626"/>
    <x v="18"/>
    <s v="CERRADO GTSP"/>
    <s v="SIN ACTUACION"/>
    <s v="TRAMITE CONSULTA"/>
    <s v="ART 7° LEY 1001 DE 2005 GRAVÁMENES"/>
    <m/>
    <m/>
    <m/>
  </r>
  <r>
    <s v="467627"/>
    <x v="18"/>
    <s v="CERRADO GTSP"/>
    <s v="SIN ACTUACION"/>
    <s v="TRAMITE CONSULTA"/>
    <s v="ART 7° LEY 1001 DE 2005 GRAVÁMENES"/>
    <m/>
    <m/>
    <m/>
  </r>
  <r>
    <s v="467628"/>
    <x v="18"/>
    <s v="CERRADO GTSP"/>
    <s v="SIN ACTUACION"/>
    <s v="TRAMITE CONSULTA"/>
    <s v="ART 7° LEY 1001 DE 2005 GRAVÁMENES"/>
    <m/>
    <m/>
    <m/>
  </r>
  <r>
    <s v="467630"/>
    <x v="18"/>
    <s v="CERRADO GTSP"/>
    <s v="PROCESO TERMINADO EN LA LIQUIDACION"/>
    <s v="TRAMITE CONSULTA"/>
    <s v="Equipo Técnico GTSP"/>
    <m/>
    <m/>
    <m/>
  </r>
  <r>
    <s v="467633"/>
    <x v="18"/>
    <s v="CERRADO GTSP"/>
    <s v="SIN ACTUACION"/>
    <s v="TRAMITE CONSULTA"/>
    <s v="ART 7° LEY 1001 DE 2005 GRAVÁMENES"/>
    <m/>
    <m/>
    <m/>
  </r>
  <r>
    <s v="467634"/>
    <x v="18"/>
    <s v="CERRADO GTSP"/>
    <s v="SIN ACTUACION"/>
    <s v="TRAMITE CONSULTA"/>
    <s v="ART 7° LEY 1001 DE 2005 GRAVÁMENES"/>
    <m/>
    <m/>
    <m/>
  </r>
  <r>
    <s v="467635"/>
    <x v="18"/>
    <s v="CERRADO GTSP"/>
    <s v="PROYECTADO ACTO ADMINISTRATIVO PARA ENTREGAR AL USUARIO"/>
    <s v="TRAMITE CONSULTA"/>
    <s v="ART 7° LEY 1001 DE 2005 GRAVÁMENES"/>
    <m/>
    <m/>
    <m/>
  </r>
  <r>
    <s v="467636"/>
    <x v="18"/>
    <s v="CERRADO GTSP"/>
    <s v="SIN ACTUACION"/>
    <s v="TRAMITE CONSULTA"/>
    <s v="ART 7° LEY 1001 DE 2005 GRAVÁMENES"/>
    <m/>
    <m/>
    <m/>
  </r>
  <r>
    <s v="467637"/>
    <x v="18"/>
    <s v="CERRADO GTSP"/>
    <s v="PROYECTADO ACTO ADMINISTRATIVO PARA ENTREGAR AL USUARIO"/>
    <s v="TRAMITE CONSULTA"/>
    <s v="ART 7° LEY 1001 DE 2005 GRAVÁMENES"/>
    <m/>
    <m/>
    <m/>
  </r>
  <r>
    <s v="467638"/>
    <x v="18"/>
    <s v="CERRADO GTSP"/>
    <s v="SIN ACTUACION"/>
    <s v="TRAMITE CONSULTA"/>
    <s v="ART 7° LEY 1001 DE 2005 GRAVÁMENES"/>
    <m/>
    <m/>
    <m/>
  </r>
  <r>
    <s v="467640"/>
    <x v="18"/>
    <s v="CERRADO GTSP"/>
    <s v="PROYECTADO ACTO ADMINISTRATIVO PARA ENTREGAR AL USUARIO"/>
    <s v="TRAMITE CONSULTA"/>
    <s v="ART 7° LEY 1001 DE 2005 GRAVÁMENES"/>
    <m/>
    <m/>
    <m/>
  </r>
  <r>
    <s v="467641"/>
    <x v="18"/>
    <s v="CERRADO GTSP"/>
    <s v="PROYECTADO ACTO ADMINISTRATIVO PARA ENTREGAR AL USUARIO"/>
    <s v="TRAMITE CONSULTA"/>
    <s v="ART 7° LEY 1001 DE 2005 GRAVÁMENES"/>
    <m/>
    <m/>
    <m/>
  </r>
  <r>
    <s v="467642"/>
    <x v="18"/>
    <s v="CERRADO GTSP"/>
    <s v="SIN ACTUACION"/>
    <s v="TRAMITE CONSULTA"/>
    <s v="ART 7° LEY 1001 DE 2005 GRAVÁMENES"/>
    <m/>
    <m/>
    <m/>
  </r>
  <r>
    <s v="467643"/>
    <x v="18"/>
    <s v="CERRADO GTSP"/>
    <s v="PROCESO TERMINADO EN LA LIQUIDACION"/>
    <s v="TRAMITE CONSULTA"/>
    <s v="Equipo Técnico GTSP"/>
    <m/>
    <m/>
    <m/>
  </r>
  <r>
    <s v="467645"/>
    <x v="18"/>
    <s v="CERRADO GTSP"/>
    <s v="PROYECTADO ACTO ADMINISTRATIVO PARA ENTREGAR AL USUARIO"/>
    <s v="TRAMITE CONSULTA"/>
    <s v="ART 7° LEY 1001 DE 2005 GRAVÁMENES"/>
    <m/>
    <m/>
    <m/>
  </r>
  <r>
    <s v="467646"/>
    <x v="18"/>
    <s v="CERRADO GTSP"/>
    <s v="PROYECTADO ACTO ADMINISTRATIVO PARA ENTREGAR AL USUARIO"/>
    <s v="TRAMITE CONSULTA"/>
    <s v="ART 7° LEY 1001 DE 2005 GRAVÁMENES"/>
    <m/>
    <m/>
    <m/>
  </r>
  <r>
    <s v="467647"/>
    <x v="18"/>
    <s v="CERRADO GTSP"/>
    <s v="PROYECTADO ACTO ADMINISTRATIVO PARA ENTREGAR AL USUARIO"/>
    <s v="TRAMITE CONSULTA"/>
    <s v="ART 7° LEY 1001 DE 2005 GRAVÁMENES"/>
    <m/>
    <m/>
    <m/>
  </r>
  <r>
    <s v="467649"/>
    <x v="18"/>
    <s v="CERRADO GTSP"/>
    <s v="SIN ACTUACION"/>
    <s v="TRAMITE CONSULTA"/>
    <s v="ART 7° LEY 1001 DE 2005 GRAVÁMENES"/>
    <m/>
    <m/>
    <m/>
  </r>
  <r>
    <s v="467650"/>
    <x v="18"/>
    <s v="CERRADO GTSP"/>
    <s v="PROYECTADO ACTO ADMINISTRATIVO PARA ENTREGAR AL USUARIO"/>
    <s v="TRAMITE CONSULTA"/>
    <s v="ART 7° LEY 1001 DE 2005 GRAVÁMENES"/>
    <m/>
    <m/>
    <m/>
  </r>
  <r>
    <s v="467651"/>
    <x v="18"/>
    <s v="CERRADO GTSP"/>
    <s v="PROCESO TERMINADO EN LA LIQUIDACION"/>
    <s v="TRAMITE CONSULTA"/>
    <s v="Equipo Técnico GTSP"/>
    <m/>
    <m/>
    <m/>
  </r>
  <r>
    <s v="467652"/>
    <x v="18"/>
    <s v="CERRADO GTSP"/>
    <s v="SIN ACTUACION"/>
    <s v="TRAMITE CONSULTA"/>
    <s v="ART 7° LEY 1001 DE 2005 GRAVÁMENES"/>
    <m/>
    <m/>
    <m/>
  </r>
  <r>
    <s v="467653"/>
    <x v="18"/>
    <s v="CERRADO GTSP"/>
    <s v="SIN ACTUACION"/>
    <s v="TRAMITE CONSULTA"/>
    <s v="ART 7° LEY 1001 DE 2005 GRAVÁMENES"/>
    <m/>
    <m/>
    <m/>
  </r>
  <r>
    <s v="467654"/>
    <x v="18"/>
    <s v="CERRADO GTSP"/>
    <s v="SIN ACTUACION"/>
    <s v="TRAMITE CONSULTA"/>
    <s v="ART 7° LEY 1001 DE 2005 GRAVÁMENES"/>
    <m/>
    <m/>
    <m/>
  </r>
  <r>
    <s v="467655"/>
    <x v="18"/>
    <s v="CERRADO GTSP"/>
    <s v="SIN ACTUACION"/>
    <s v="TRAMITE CONSULTA"/>
    <s v="ART 7° LEY 1001 DE 2005 GRAVÁMENES"/>
    <m/>
    <m/>
    <m/>
  </r>
  <r>
    <s v="467657"/>
    <x v="18"/>
    <s v="CERRADO GTSP"/>
    <s v="PROYECTADO ACTO ADMINISTRATIVO PARA ENTREGAR AL USUARIO"/>
    <s v="TRAMITE CONSULTA"/>
    <s v="ART 7° LEY 1001 DE 2005 GRAVÁMENES"/>
    <m/>
    <m/>
    <m/>
  </r>
  <r>
    <s v="467658"/>
    <x v="18"/>
    <s v="CERRADO GTSP"/>
    <s v="PROYECTADO ACTO ADMINISTRATIVO PARA ENTREGAR AL USUARIO"/>
    <s v="TRAMITE CONSULTA"/>
    <s v="ART 7° LEY 1001 DE 2005 GRAVÁMENES"/>
    <m/>
    <m/>
    <m/>
  </r>
  <r>
    <s v="467659"/>
    <x v="18"/>
    <s v="CERRADO GTSP"/>
    <s v="PROYECTADO ACTO ADMINISTRATIVO PARA ENTREGAR AL USUARIO"/>
    <s v="TRAMITE CONSULTA"/>
    <s v="ART 7° LEY 1001 DE 2005 GRAVÁMENES"/>
    <m/>
    <m/>
    <m/>
  </r>
  <r>
    <s v="467660"/>
    <x v="18"/>
    <s v="CERRADO GTSP"/>
    <s v="SIN ACTUACION"/>
    <s v="TRAMITE CONSULTA"/>
    <s v="ART 7° LEY 1001 DE 2005 GRAVÁMENES"/>
    <m/>
    <m/>
    <m/>
  </r>
  <r>
    <s v="467661"/>
    <x v="18"/>
    <s v="CERRADO GTSP"/>
    <s v="PROYECTADO ACTO ADMINISTRATIVO PARA ENTREGAR AL USUARIO"/>
    <s v="TRAMITE CONSULTA"/>
    <s v="ART 7° LEY 1001 DE 2005 GRAVÁMENES"/>
    <m/>
    <m/>
    <m/>
  </r>
  <r>
    <s v="467662"/>
    <x v="18"/>
    <s v="CERRADO GTSP"/>
    <s v="SIN ACTUACION"/>
    <s v="TRAMITE CONSULTA"/>
    <s v="ART 7° LEY 1001 DE 2005 GRAVÁMENES"/>
    <m/>
    <m/>
    <m/>
  </r>
  <r>
    <s v="467664"/>
    <x v="18"/>
    <s v="CERRADO GTSP"/>
    <s v="SIN ACTUACION"/>
    <s v="TRAMITE CONSULTA"/>
    <s v="ART 7° LEY 1001 DE 2005 GRAVÁMENES"/>
    <m/>
    <m/>
    <m/>
  </r>
  <r>
    <s v="467665"/>
    <x v="18"/>
    <s v="CERRADO GTSP"/>
    <s v="PROYECTADO ACTO ADMINISTRATIVO PARA ENTREGAR AL USUARIO"/>
    <s v="TRAMITE CONSULTA"/>
    <s v="ART 7° LEY 1001 DE 2005 GRAVÁMENES"/>
    <m/>
    <m/>
    <m/>
  </r>
  <r>
    <s v="467666"/>
    <x v="18"/>
    <s v="CERRADO GTSP"/>
    <s v="SIN ACTUACION"/>
    <s v="TRAMITE CONSULTA"/>
    <s v="ART 7° LEY 1001 DE 2005 GRAVÁMENES"/>
    <m/>
    <m/>
    <m/>
  </r>
  <r>
    <s v="467667"/>
    <x v="18"/>
    <s v="CERRADO GTSP"/>
    <s v="PROYECTADO ACTO ADMINISTRATIVO PARA ENTREGAR AL USUARIO"/>
    <s v="TRAMITE CONSULTA"/>
    <s v="ART 7° LEY 1001 DE 2005 GRAVÁMENES"/>
    <m/>
    <m/>
    <m/>
  </r>
  <r>
    <s v="467669"/>
    <x v="18"/>
    <s v="CERRADO GTSP"/>
    <s v="PROYECTADO ACTO ADMINISTRATIVO PARA ENTREGAR AL USUARIO"/>
    <s v="TRAMITE CONSULTA"/>
    <s v="ART 7° LEY 1001 DE 2005 GRAVÁMENES"/>
    <m/>
    <m/>
    <m/>
  </r>
  <r>
    <s v="467670"/>
    <x v="18"/>
    <s v="CERRADO GTSP"/>
    <s v="SIN ACTUACION"/>
    <s v="TRAMITE CONSULTA"/>
    <s v="ART 7° LEY 1001 DE 2005 GRAVÁMENES"/>
    <m/>
    <m/>
    <m/>
  </r>
  <r>
    <s v="467671"/>
    <x v="18"/>
    <s v="CERRADO GTSP"/>
    <s v="SIN ACTUACION"/>
    <s v="TRAMITE CONSULTA"/>
    <s v="ART 7° LEY 1001 DE 2005 GRAVÁMENES"/>
    <m/>
    <m/>
    <m/>
  </r>
  <r>
    <s v="467672"/>
    <x v="18"/>
    <s v="CERRADO GTSP"/>
    <s v="PROCESO TERMINADO EN LA LIQUIDACION"/>
    <s v="TRAMITE CONSULTA"/>
    <s v="Equipo Técnico GTSP"/>
    <m/>
    <m/>
    <m/>
  </r>
  <r>
    <s v="467673"/>
    <x v="18"/>
    <s v="CERRADO GTSP"/>
    <s v="SIN ACTUACION"/>
    <s v="TRAMITE CONSULTA"/>
    <s v="ART 7° LEY 1001 DE 2005 GRAVÁMENES"/>
    <m/>
    <m/>
    <m/>
  </r>
  <r>
    <s v="467674"/>
    <x v="18"/>
    <s v="CERRADO GTSP"/>
    <s v="SIN ACTUACION"/>
    <s v="TRAMITE CONSULTA"/>
    <s v="ART 7° LEY 1001 DE 2005 GRAVÁMENES"/>
    <m/>
    <m/>
    <m/>
  </r>
  <r>
    <s v="467675"/>
    <x v="18"/>
    <s v="CERRADO GTSP"/>
    <s v="PROYECTADO ACTO ADMINISTRATIVO PARA ENTREGAR AL USUARIO"/>
    <s v="TRAMITE CONSULTA"/>
    <s v="ART 7° LEY 1001 DE 2005 GRAVÁMENES"/>
    <m/>
    <m/>
    <m/>
  </r>
  <r>
    <s v="467676"/>
    <x v="18"/>
    <s v="CERRADO GTSP"/>
    <s v="PROYECTADO ACTO ADMINISTRATIVO PARA ENTREGAR AL USUARIO"/>
    <s v="TRAMITE CONSULTA"/>
    <s v="ART 7° LEY 1001 DE 2005 GRAVÁMENES"/>
    <m/>
    <m/>
    <m/>
  </r>
  <r>
    <s v="467677"/>
    <x v="18"/>
    <s v="CERRADO GTSP"/>
    <s v="PROCESO TERMINADO EN LA LIQUIDACION"/>
    <s v="TRAMITE CONSULTA"/>
    <s v="Equipo Técnico GTSP"/>
    <m/>
    <m/>
    <m/>
  </r>
  <r>
    <s v="467678"/>
    <x v="18"/>
    <s v="CERRADO GTSP"/>
    <s v="PROYECTADO ACTO ADMINISTRATIVO PARA ENTREGAR AL USUARIO"/>
    <s v="TRAMITE CONSULTA"/>
    <s v="ART 7° LEY 1001 DE 2005 GRAVÁMENES"/>
    <m/>
    <m/>
    <m/>
  </r>
  <r>
    <s v="467680"/>
    <x v="18"/>
    <s v="CERRADO GTSP"/>
    <s v="SIN ACTUACION"/>
    <s v="TRAMITE CONSULTA"/>
    <s v="ART 7° LEY 1001 DE 2005 GRAVÁMENES"/>
    <m/>
    <m/>
    <m/>
  </r>
  <r>
    <s v="467681"/>
    <x v="18"/>
    <s v="CERRADO GTSP"/>
    <s v="PROYECTADO ACTO ADMINISTRATIVO PARA ENTREGAR AL USUARIO"/>
    <s v="TRAMITE CONSULTA"/>
    <s v="ART 7° LEY 1001 DE 2005 GRAVÁMENES"/>
    <m/>
    <m/>
    <m/>
  </r>
  <r>
    <s v="467682"/>
    <x v="18"/>
    <s v="CERRADO GTSP"/>
    <s v="SIN ACTUACION"/>
    <s v="TRAMITE CONSULTA"/>
    <s v="ART 7° LEY 1001 DE 2005 GRAVÁMENES"/>
    <m/>
    <m/>
    <m/>
  </r>
  <r>
    <s v="467683"/>
    <x v="18"/>
    <s v="CERRADO GTSP"/>
    <s v="PROYECTADO ACTO ADMINISTRATIVO PARA ENTREGAR AL USUARIO"/>
    <s v="TRAMITE CONSULTA"/>
    <s v="ART 7° LEY 1001 DE 2005 GRAVÁMENES"/>
    <m/>
    <m/>
    <m/>
  </r>
  <r>
    <s v="467685"/>
    <x v="18"/>
    <s v="CERRADO GTSP"/>
    <s v="SIN ACTUACION"/>
    <s v="TRAMITE CONSULTA"/>
    <s v="ART 7° LEY 1001 DE 2005 GRAVÁMENES"/>
    <m/>
    <m/>
    <m/>
  </r>
  <r>
    <s v="467686"/>
    <x v="18"/>
    <s v="CERRADO GTSP"/>
    <s v="SIN ACTUACION"/>
    <s v="TRAMITE CONSULTA"/>
    <s v="ART 7° LEY 1001 DE 2005 GRAVÁMENES"/>
    <m/>
    <m/>
    <m/>
  </r>
  <r>
    <s v="467688"/>
    <x v="18"/>
    <s v="CERRADO GTSP"/>
    <s v="PROYECTADO ACTO ADMINISTRATIVO PARA ENTREGAR AL USUARIO"/>
    <s v="TRAMITE CONSULTA"/>
    <s v="ART 7° LEY 1001 DE 2005 GRAVÁMENES"/>
    <m/>
    <m/>
    <m/>
  </r>
  <r>
    <s v="467689"/>
    <x v="18"/>
    <s v="CERRADO GTSP"/>
    <s v="SIN ACTUACION"/>
    <s v="TRAMITE CONSULTA"/>
    <s v="ART 7° LEY 1001 DE 2005 GRAVÁMENES"/>
    <m/>
    <m/>
    <m/>
  </r>
  <r>
    <s v="467690"/>
    <x v="18"/>
    <s v="CERRADO GTSP"/>
    <s v="SIN ACTUACION"/>
    <s v="TRAMITE CONSULTA"/>
    <s v="ART 7° LEY 1001 DE 2005 GRAVÁMENES"/>
    <m/>
    <m/>
    <m/>
  </r>
  <r>
    <s v="467693"/>
    <x v="18"/>
    <s v="CERRADO GTSP"/>
    <s v="SIN ACTUACION"/>
    <s v="TRAMITE CONSULTA"/>
    <s v="ART 7° LEY 1001 DE 2005 GRAVÁMENES"/>
    <m/>
    <m/>
    <m/>
  </r>
  <r>
    <s v="467694"/>
    <x v="18"/>
    <s v="CERRADO GTSP"/>
    <s v="PROYECTADO ACTO ADMINISTRATIVO PARA ENTREGAR AL USUARIO"/>
    <s v="TRAMITE CONSULTA"/>
    <s v="ART 7° LEY 1001 DE 2005 GRAVÁMENES"/>
    <m/>
    <m/>
    <m/>
  </r>
  <r>
    <s v="467695"/>
    <x v="18"/>
    <s v="CERRADO GTSP"/>
    <s v="PROYECTADO ACTO ADMINISTRATIVO PARA ENTREGAR AL USUARIO"/>
    <s v="TRAMITE CONSULTA"/>
    <s v="ART 7° LEY 1001 DE 2005 GRAVÁMENES"/>
    <m/>
    <m/>
    <m/>
  </r>
  <r>
    <s v="467699"/>
    <x v="18"/>
    <s v="CERRADO GTSP"/>
    <s v="PROCESO TERMINADO EN LA LIQUIDACION"/>
    <s v="TRAMITE CONSULTA"/>
    <s v="Equipo Técnico GTSP"/>
    <m/>
    <m/>
    <m/>
  </r>
  <r>
    <s v="467701"/>
    <x v="18"/>
    <s v="CERRADO GTSP"/>
    <s v="SIN ACTUACION"/>
    <s v="TRAMITE CONSULTA"/>
    <s v="ART 7° LEY 1001 DE 2005 GRAVÁMENES"/>
    <m/>
    <m/>
    <m/>
  </r>
  <r>
    <s v="467702"/>
    <x v="18"/>
    <s v="CERRADO GTSP"/>
    <s v="SIN ACTUACION"/>
    <s v="TRAMITE CONSULTA"/>
    <s v="ART 7° LEY 1001 DE 2005 GRAVÁMENES"/>
    <m/>
    <m/>
    <m/>
  </r>
  <r>
    <s v="467705"/>
    <x v="18"/>
    <s v="CERRADO GTSP"/>
    <s v="SIN ACTUACION"/>
    <s v="TRAMITE CONSULTA"/>
    <s v="ART 7° LEY 1001 DE 2005 GRAVÁMENES"/>
    <m/>
    <m/>
    <m/>
  </r>
  <r>
    <s v="467706"/>
    <x v="18"/>
    <s v="CERRADO GTSP"/>
    <s v="PROCESO TERMINADO EN LA LIQUIDACION"/>
    <s v="TRAMITE CONSULTA"/>
    <s v="Equipo Técnico GTSP"/>
    <m/>
    <m/>
    <m/>
  </r>
  <r>
    <s v="467707"/>
    <x v="18"/>
    <s v="CERRADO GTSP"/>
    <s v="SIN ACTUACION"/>
    <s v="TRAMITE CONSULTA"/>
    <s v="ART 7° LEY 1001 DE 2005 GRAVÁMENES"/>
    <m/>
    <m/>
    <m/>
  </r>
  <r>
    <s v="467708"/>
    <x v="18"/>
    <s v="CERRADO GTSP"/>
    <s v="PROCESO TERMINADO EN LA LIQUIDACION"/>
    <s v="TRAMITE CONSULTA"/>
    <s v="Equipo Técnico GTSP"/>
    <m/>
    <m/>
    <m/>
  </r>
  <r>
    <s v="467709"/>
    <x v="18"/>
    <s v="CERRADO GTSP"/>
    <s v="PROYECTADO ACTO ADMINISTRATIVO PARA ENTREGAR AL USUARIO"/>
    <s v="TRAMITE CONSULTA"/>
    <s v="ART 7° LEY 1001 DE 2005 GRAVÁMENES"/>
    <m/>
    <m/>
    <m/>
  </r>
  <r>
    <s v="467711"/>
    <x v="18"/>
    <s v="CERRADO GTSP"/>
    <s v="PROYECTADO ACTO ADMINISTRATIVO PARA ENTREGAR AL USUARIO"/>
    <s v="TRAMITE CONSULTA"/>
    <s v="ART 7° LEY 1001 DE 2005 GRAVÁMENES"/>
    <m/>
    <m/>
    <m/>
  </r>
  <r>
    <s v="467713"/>
    <x v="18"/>
    <s v="CERRADO GTSP"/>
    <s v="PROYECTADO ACTO ADMINISTRATIVO PARA ENTREGAR AL USUARIO"/>
    <s v="TRAMITE CONSULTA"/>
    <s v="ART 7° LEY 1001 DE 2005 GRAVÁMENES"/>
    <m/>
    <m/>
    <m/>
  </r>
  <r>
    <s v="467714"/>
    <x v="18"/>
    <s v="CERRADO GTSP"/>
    <s v="PROYECTADO ACTO ADMINISTRATIVO PARA ENTREGAR AL USUARIO"/>
    <s v="TRAMITE CONSULTA"/>
    <s v="ART 7° LEY 1001 DE 2005 GRAVÁMENES"/>
    <m/>
    <m/>
    <m/>
  </r>
  <r>
    <s v="467715"/>
    <x v="18"/>
    <s v="CERRADO GTSP"/>
    <s v="PROCESO TERMINADO EN LA LIQUIDACION"/>
    <s v="TRAMITE CONSULTA"/>
    <s v="Equipo Técnico GTSP"/>
    <m/>
    <m/>
    <m/>
  </r>
  <r>
    <s v="467720"/>
    <x v="18"/>
    <s v="CERRADO GTSP"/>
    <s v="PROCESO TERMINADO EN LA LIQUIDACION"/>
    <s v="TRAMITE CONSULTA"/>
    <s v="Equipo Técnico GTSP"/>
    <m/>
    <m/>
    <m/>
  </r>
  <r>
    <s v="467722"/>
    <x v="18"/>
    <s v="CERRADO GTSP"/>
    <s v="PROCESO TERMINADO EN LA LIQUIDACION"/>
    <s v="TRAMITE CONSULTA"/>
    <s v="Equipo Técnico GTSP"/>
    <m/>
    <m/>
    <m/>
  </r>
  <r>
    <s v="467723"/>
    <x v="18"/>
    <s v="CERRADO GTSP"/>
    <s v="PROCESO TERMINADO EN LA LIQUIDACION"/>
    <s v="TRAMITE CONSULTA"/>
    <s v="Equipo Técnico GTSP"/>
    <m/>
    <m/>
    <m/>
  </r>
  <r>
    <s v="467724"/>
    <x v="18"/>
    <s v="CERRADO GTSP"/>
    <s v="PROYECTADO ACTO ADMINISTRATIVO PARA ENTREGAR AL USUARIO"/>
    <s v="TRAMITE CONSULTA"/>
    <s v="ART 7° LEY 1001 DE 2005 GRAVÁMENES"/>
    <m/>
    <m/>
    <m/>
  </r>
  <r>
    <s v="467725"/>
    <x v="18"/>
    <s v="CERRADO GTSP"/>
    <s v="PROCESO TERMINADO EN LA LIQUIDACION"/>
    <s v="TRAMITE CONSULTA"/>
    <s v="Equipo Técnico GTSP"/>
    <m/>
    <m/>
    <m/>
  </r>
  <r>
    <s v="467726"/>
    <x v="18"/>
    <s v="CERRADO GTSP"/>
    <s v="PROYECTADO ACTO ADMINISTRATIVO PARA ENTREGAR AL USUARIO"/>
    <s v="TRAMITE CONSULTA"/>
    <s v="ART 7° LEY 1001 DE 2005 GRAVÁMENES"/>
    <m/>
    <m/>
    <m/>
  </r>
  <r>
    <s v="467728"/>
    <x v="18"/>
    <s v="CERRADO GTSP"/>
    <s v="SIN ACTUACION"/>
    <s v="TRAMITE CONSULTA"/>
    <s v="ART 7° LEY 1001 DE 2005 GRAVÁMENES"/>
    <m/>
    <m/>
    <m/>
  </r>
  <r>
    <s v="467729"/>
    <x v="18"/>
    <s v="CERRADO GTSP"/>
    <s v="SIN ACTUACION"/>
    <s v="TRAMITE CONSULTA"/>
    <s v="ART 7° LEY 1001 DE 2005 GRAVÁMENES"/>
    <m/>
    <m/>
    <m/>
  </r>
  <r>
    <s v="467730"/>
    <x v="18"/>
    <s v="CERRADO GTSP"/>
    <s v="SIN ACTUACION"/>
    <s v="TRAMITE CONSULTA"/>
    <s v="ART 7° LEY 1001 DE 2005 GRAVÁMENES"/>
    <m/>
    <m/>
    <m/>
  </r>
  <r>
    <s v="467731"/>
    <x v="18"/>
    <s v="CERRADO GTSP"/>
    <s v="SIN ACTUACION"/>
    <s v="TRAMITE CONSULTA"/>
    <s v="ART 7° LEY 1001 DE 2005 GRAVÁMENES"/>
    <m/>
    <m/>
    <m/>
  </r>
  <r>
    <s v="467733"/>
    <x v="18"/>
    <s v="CERRADO GTSP"/>
    <s v="PROCESO TERMINADO EN LA LIQUIDACION"/>
    <s v="TRAMITE CONSULTA"/>
    <s v="Equipo Técnico GTSP"/>
    <m/>
    <m/>
    <m/>
  </r>
  <r>
    <s v="467735"/>
    <x v="18"/>
    <s v="CERRADO GTSP"/>
    <s v="SIN ACTUACION"/>
    <s v="TRAMITE CONSULTA"/>
    <s v="ART 7° LEY 1001 DE 2005 GRAVÁMENES"/>
    <m/>
    <m/>
    <m/>
  </r>
  <r>
    <s v="467736"/>
    <x v="18"/>
    <s v="CERRADO GTSP"/>
    <s v="PROYECTADO ACTO ADMINISTRATIVO PARA ENTREGAR AL USUARIO"/>
    <s v="TRAMITE CONSULTA"/>
    <s v="ART 7° LEY 1001 DE 2005 GRAVÁMENES"/>
    <m/>
    <m/>
    <m/>
  </r>
  <r>
    <s v="467738"/>
    <x v="18"/>
    <s v="CERRADO GTSP"/>
    <s v="PROYECTADO ACTO ADMINISTRATIVO PARA ENTREGAR AL USUARIO"/>
    <s v="TRAMITE CONSULTA"/>
    <s v="ART 7° LEY 1001 DE 2005 GRAVÁMENES"/>
    <m/>
    <m/>
    <m/>
  </r>
  <r>
    <s v="467740"/>
    <x v="18"/>
    <s v="CERRADO GTSP"/>
    <s v="PROCESO TERMINADO EN LA LIQUIDACION"/>
    <s v="TRAMITE CONSULTA"/>
    <s v="Equipo Técnico GTSP"/>
    <m/>
    <m/>
    <m/>
  </r>
  <r>
    <s v="467741"/>
    <x v="18"/>
    <s v="CERRADO GTSP"/>
    <s v="SIN ACTUACION"/>
    <s v="TRAMITE CONSULTA"/>
    <s v="ART 7° LEY 1001 DE 2005 GRAVÁMENES"/>
    <m/>
    <m/>
    <m/>
  </r>
  <r>
    <s v="467742"/>
    <x v="18"/>
    <s v="CERRADO GTSP"/>
    <s v="SIN ACTUACION"/>
    <s v="TRAMITE CONSULTA"/>
    <s v="ART 7° LEY 1001 DE 2005 GRAVÁMENES"/>
    <m/>
    <m/>
    <m/>
  </r>
  <r>
    <s v="467743"/>
    <x v="18"/>
    <s v="CERRADO GTSP"/>
    <s v="PROYECTADO ACTO ADMINISTRATIVO PARA ENTREGAR AL USUARIO"/>
    <s v="TRAMITE CONSULTA"/>
    <s v="ART 7° LEY 1001 DE 2005 GRAVÁMENES"/>
    <m/>
    <m/>
    <m/>
  </r>
  <r>
    <s v="467744"/>
    <x v="18"/>
    <s v="CERRADO GTSP"/>
    <s v="PROYECTADO ACTO ADMINISTRATIVO PARA ENTREGAR AL USUARIO"/>
    <s v="TRAMITE CONSULTA"/>
    <s v="ART 7° LEY 1001 DE 2005 GRAVÁMENES"/>
    <m/>
    <m/>
    <m/>
  </r>
  <r>
    <s v="467746"/>
    <x v="18"/>
    <s v="CERRADO GTSP"/>
    <s v="PROCESO TERMINADO EN LA LIQUIDACION"/>
    <s v="TRAMITE CONSULTA"/>
    <s v="Equipo Técnico GTSP"/>
    <m/>
    <m/>
    <m/>
  </r>
  <r>
    <s v="467747"/>
    <x v="18"/>
    <s v="CERRADO GTSP"/>
    <s v="SIN ACTUACION"/>
    <s v="TRAMITE CONSULTA"/>
    <s v="ART 7° LEY 1001 DE 2005 GRAVÁMENES"/>
    <m/>
    <m/>
    <m/>
  </r>
  <r>
    <s v="467748"/>
    <x v="18"/>
    <s v="CERRADO GTSP"/>
    <s v="PROYECTADO ACTO ADMINISTRATIVO PARA ENTREGAR AL USUARIO"/>
    <s v="TRAMITE CONSULTA"/>
    <s v="ART 7° LEY 1001 DE 2005 GRAVÁMENES"/>
    <m/>
    <m/>
    <m/>
  </r>
  <r>
    <s v="467749"/>
    <x v="18"/>
    <s v="CERRADO GTSP"/>
    <s v="SIN ACTUACION"/>
    <s v="TRAMITE CONSULTA"/>
    <s v="ART 7° LEY 1001 DE 2005 GRAVÁMENES"/>
    <m/>
    <m/>
    <m/>
  </r>
  <r>
    <s v="467750"/>
    <x v="18"/>
    <s v="CERRADO GTSP"/>
    <s v="PROCESO TERMINADO EN LA LIQUIDACION"/>
    <s v="TRAMITE CONSULTA"/>
    <s v="Equipo Técnico GTSP"/>
    <m/>
    <m/>
    <m/>
  </r>
  <r>
    <s v="467751"/>
    <x v="18"/>
    <s v="CERRADO GTSP"/>
    <s v="PROCESO TERMINADO EN LA LIQUIDACION"/>
    <s v="TRAMITE CONSULTA"/>
    <s v="Equipo Técnico GTSP"/>
    <m/>
    <m/>
    <m/>
  </r>
  <r>
    <s v="467752"/>
    <x v="18"/>
    <s v="CERRADO GTSP"/>
    <s v="PROCESO TERMINADO EN LA LIQUIDACION"/>
    <s v="TRAMITE CONSULTA"/>
    <s v="Equipo Técnico GTSP"/>
    <m/>
    <m/>
    <m/>
  </r>
  <r>
    <s v="467753"/>
    <x v="18"/>
    <s v="CERRADO GTSP"/>
    <s v="PROCESO TERMINADO EN LA LIQUIDACION"/>
    <s v="TRAMITE CONSULTA"/>
    <s v="Equipo Técnico GTSP"/>
    <m/>
    <m/>
    <m/>
  </r>
  <r>
    <s v="467754"/>
    <x v="18"/>
    <s v="CERRADO GTSP"/>
    <s v="PROCESO TERMINADO EN LA LIQUIDACION"/>
    <s v="TRAMITE CONSULTA"/>
    <s v="Equipo Técnico GTSP"/>
    <m/>
    <m/>
    <m/>
  </r>
  <r>
    <s v="467756"/>
    <x v="18"/>
    <s v="CERRADO GTSP"/>
    <s v="SIN ACTUACION"/>
    <s v="TRAMITE CONSULTA"/>
    <s v="ART 7° LEY 1001 DE 2005 GRAVÁMENES"/>
    <m/>
    <m/>
    <m/>
  </r>
  <r>
    <s v="467757"/>
    <x v="18"/>
    <s v="CERRADO GTSP"/>
    <s v="SIN ACTUACION"/>
    <s v="TRAMITE CONSULTA"/>
    <s v="ART 7° LEY 1001 DE 2005 GRAVÁMENES"/>
    <m/>
    <m/>
    <m/>
  </r>
  <r>
    <s v="467758"/>
    <x v="18"/>
    <s v="CERRADO GTSP"/>
    <s v="PROCESO TERMINADO EN LA LIQUIDACION"/>
    <s v="TRAMITE CONSULTA"/>
    <s v="Equipo Técnico GTSP"/>
    <m/>
    <m/>
    <m/>
  </r>
  <r>
    <s v="467759"/>
    <x v="18"/>
    <s v="CERRADO GTSP"/>
    <s v="SIN ACTUACION"/>
    <s v="TRAMITE CONSULTA"/>
    <s v="ART 7° LEY 1001 DE 2005 GRAVÁMENES"/>
    <m/>
    <m/>
    <m/>
  </r>
  <r>
    <s v="467761"/>
    <x v="18"/>
    <s v="CERRADO GTSP"/>
    <s v="SIN ACTUACION"/>
    <s v="TRAMITE CONSULTA"/>
    <s v="ART 7° LEY 1001 DE 2005 GRAVÁMENES"/>
    <m/>
    <m/>
    <m/>
  </r>
  <r>
    <s v="467762"/>
    <x v="18"/>
    <s v="CERRADO GTSP"/>
    <s v="PROCESO TERMINADO EN LA LIQUIDACION"/>
    <s v="TRAMITE CONSULTA"/>
    <s v="Equipo Técnico GTSP"/>
    <m/>
    <m/>
    <m/>
  </r>
  <r>
    <s v="467763"/>
    <x v="18"/>
    <s v="CERRADO GTSP"/>
    <s v="SIN ACTUACION"/>
    <s v="TRAMITE CONSULTA"/>
    <s v="ART 7° LEY 1001 DE 2005 GRAVÁMENES"/>
    <m/>
    <m/>
    <m/>
  </r>
  <r>
    <s v="467764"/>
    <x v="18"/>
    <s v="CERRADO GTSP"/>
    <s v="SIN ACTUACION"/>
    <s v="TRAMITE CONSULTA"/>
    <s v="ART 7° LEY 1001 DE 2005 GRAVÁMENES"/>
    <m/>
    <m/>
    <m/>
  </r>
  <r>
    <s v="467765"/>
    <x v="18"/>
    <s v="CERRADO GTSP"/>
    <s v="SIN ACTUACION"/>
    <s v="TRAMITE CONSULTA"/>
    <s v="ART 7° LEY 1001 DE 2005 GRAVÁMENES"/>
    <m/>
    <m/>
    <m/>
  </r>
  <r>
    <s v="467766"/>
    <x v="18"/>
    <s v="CERRADO GTSP"/>
    <s v="PROCESO TERMINADO EN LA LIQUIDACION"/>
    <s v="TRAMITE CONSULTA"/>
    <s v="Equipo Técnico GTSP"/>
    <m/>
    <m/>
    <m/>
  </r>
  <r>
    <s v="467768"/>
    <x v="18"/>
    <s v="CERRADO GTSP"/>
    <s v="SIN ACTUACION"/>
    <s v="TRAMITE CONSULTA"/>
    <s v="ART 7° LEY 1001 DE 2005 GRAVÁMENES"/>
    <m/>
    <m/>
    <m/>
  </r>
  <r>
    <s v="467769"/>
    <x v="18"/>
    <s v="CERRADO GTSP"/>
    <s v="SIN ACTUACION"/>
    <s v="TRAMITE CONSULTA"/>
    <s v="ART 7° LEY 1001 DE 2005 GRAVÁMENES"/>
    <m/>
    <m/>
    <m/>
  </r>
  <r>
    <s v="467771"/>
    <x v="18"/>
    <s v="CERRADO GTSP"/>
    <s v="PROCESO TERMINADO EN LA LIQUIDACION"/>
    <s v="TRAMITE CONSULTA"/>
    <s v="Equipo Técnico GTSP"/>
    <m/>
    <m/>
    <m/>
  </r>
  <r>
    <s v="467772"/>
    <x v="18"/>
    <s v="CERRADO GTSP"/>
    <s v="GESTIÓN CULMINADA"/>
    <s v="TRAMITE CONSULTA"/>
    <s v="ART 7° LEY 1001 DE 2005 GRAVÁMENES"/>
    <m/>
    <m/>
    <m/>
  </r>
  <r>
    <s v="467773"/>
    <x v="18"/>
    <s v="CERRADO GTSP"/>
    <s v="PROYECTADO ACTO ADMINISTRATIVO PARA ENTREGAR AL USUARIO"/>
    <s v="TRAMITE CONSULTA"/>
    <s v="ART 7° LEY 1001 DE 2005 GRAVÁMENES"/>
    <m/>
    <m/>
    <m/>
  </r>
  <r>
    <s v="467774"/>
    <x v="18"/>
    <s v="CERRADO GTSP"/>
    <s v="PROCESO TERMINADO EN LA LIQUIDACION"/>
    <s v="TRAMITE CONSULTA"/>
    <s v="Equipo Técnico GTSP"/>
    <m/>
    <m/>
    <m/>
  </r>
  <r>
    <s v="467775"/>
    <x v="18"/>
    <s v="CERRADO GTSP"/>
    <s v="SIN ACTUACION"/>
    <s v="TRAMITE CONSULTA"/>
    <s v="ART 7° LEY 1001 DE 2005 GRAVÁMENES"/>
    <m/>
    <m/>
    <m/>
  </r>
  <r>
    <s v="467776"/>
    <x v="18"/>
    <s v="CERRADO GTSP"/>
    <s v="PROCESO TERMINADO EN LA LIQUIDACION"/>
    <s v="TRAMITE CONSULTA"/>
    <s v="Equipo Técnico GTSP"/>
    <m/>
    <m/>
    <m/>
  </r>
  <r>
    <s v="467777"/>
    <x v="18"/>
    <s v="CERRADO GTSP"/>
    <s v="PROYECTADO ACTO ADMINISTRATIVO PARA ENTREGAR AL USUARIO"/>
    <s v="TRAMITE CONSULTA"/>
    <s v="ART 7° LEY 1001 DE 2005 GRAVÁMENES"/>
    <m/>
    <m/>
    <m/>
  </r>
  <r>
    <s v="467779"/>
    <x v="18"/>
    <s v="CERRADO GTSP"/>
    <s v="SIN ACTUACION"/>
    <s v="TRAMITE CONSULTA"/>
    <s v="ART 7° LEY 1001 DE 2005 GRAVÁMENES"/>
    <m/>
    <m/>
    <m/>
  </r>
  <r>
    <s v="467780"/>
    <x v="18"/>
    <s v="CERRADO GTSP"/>
    <s v="PROYECTADO ACTO ADMINISTRATIVO PARA ENTREGAR AL USUARIO"/>
    <s v="TRAMITE CONSULTA"/>
    <s v="ART 7° LEY 1001 DE 2005 GRAVÁMENES"/>
    <m/>
    <m/>
    <m/>
  </r>
  <r>
    <s v="467781"/>
    <x v="18"/>
    <s v="CERRADO GTSP"/>
    <s v="SIN ACTUACION"/>
    <s v="TRAMITE CONSULTA"/>
    <s v="ART 7° LEY 1001 DE 2005 GRAVÁMENES"/>
    <m/>
    <m/>
    <m/>
  </r>
  <r>
    <s v="467782"/>
    <x v="18"/>
    <s v="CERRADO GTSP"/>
    <s v="SIN ACTUACION"/>
    <s v="TRAMITE CONSULTA"/>
    <s v="ART 7° LEY 1001 DE 2005 GRAVÁMENES"/>
    <m/>
    <m/>
    <m/>
  </r>
  <r>
    <s v="467785"/>
    <x v="18"/>
    <s v="CERRADO GTSP"/>
    <s v="PROCESO TERMINADO EN LA LIQUIDACION"/>
    <s v="TRAMITE CONSULTA"/>
    <s v="Equipo Técnico GTSP"/>
    <m/>
    <m/>
    <m/>
  </r>
  <r>
    <s v="467786"/>
    <x v="18"/>
    <s v="CERRADO GTSP"/>
    <s v="PROCESO TERMINADO EN LA LIQUIDACION"/>
    <s v="TRAMITE CONSULTA"/>
    <s v="Equipo Técnico GTSP"/>
    <m/>
    <m/>
    <m/>
  </r>
  <r>
    <s v="467788"/>
    <x v="18"/>
    <s v="CERRADO GTSP"/>
    <s v="SIN ACTUACION"/>
    <s v="TRAMITE CONSULTA"/>
    <s v="ART 7° LEY 1001 DE 2005 GRAVÁMENES"/>
    <m/>
    <m/>
    <m/>
  </r>
  <r>
    <s v="467789"/>
    <x v="18"/>
    <s v="CERRADO GTSP"/>
    <s v="PROCESO TERMINADO EN LA LIQUIDACION"/>
    <s v="TRAMITE CONSULTA"/>
    <s v="Equipo Técnico GTSP"/>
    <m/>
    <m/>
    <m/>
  </r>
  <r>
    <s v="467790"/>
    <x v="18"/>
    <s v="CERRADO GTSP"/>
    <s v="PROYECTADO ACTO ADMINISTRATIVO PARA ENTREGAR AL USUARIO"/>
    <s v="TRAMITE CONSULTA"/>
    <s v="ART 7° LEY 1001 DE 2005 GRAVÁMENES"/>
    <m/>
    <m/>
    <m/>
  </r>
  <r>
    <s v="467791"/>
    <x v="18"/>
    <s v="CERRADO GTSP"/>
    <s v="SIN ACTUACION"/>
    <s v="TRAMITE CONSULTA"/>
    <s v="ART 7° LEY 1001 DE 2005 GRAVÁMENES"/>
    <m/>
    <m/>
    <m/>
  </r>
  <r>
    <s v="467792"/>
    <x v="18"/>
    <s v="CERRADO GTSP"/>
    <s v="SIN ACTUACION"/>
    <s v="TRAMITE CONSULTA"/>
    <s v="ART 7° LEY 1001 DE 2005 GRAVÁMENES"/>
    <m/>
    <m/>
    <m/>
  </r>
  <r>
    <s v="467793"/>
    <x v="18"/>
    <s v="CERRADO GTSP"/>
    <s v="SIN ACTUACION"/>
    <s v="TRAMITE CONSULTA"/>
    <s v="ART 7° LEY 1001 DE 2005 GRAVÁMENES"/>
    <m/>
    <m/>
    <m/>
  </r>
  <r>
    <s v="467794"/>
    <x v="18"/>
    <s v="CERRADO GTSP"/>
    <s v="PROYECTADO ACTO ADMINISTRATIVO PARA ENTREGAR AL USUARIO"/>
    <s v="TRAMITE CONSULTA"/>
    <s v="ART 7° LEY 1001 DE 2005 GRAVÁMENES"/>
    <m/>
    <m/>
    <m/>
  </r>
  <r>
    <s v="467795"/>
    <x v="18"/>
    <s v="CERRADO GTSP"/>
    <s v="PROYECTADO ACTO ADMINISTRATIVO PARA ENTREGAR AL USUARIO"/>
    <s v="TRAMITE CONSULTA"/>
    <s v="ART 7° LEY 1001 DE 2005 GRAVÁMENES"/>
    <m/>
    <m/>
    <m/>
  </r>
  <r>
    <s v="467796"/>
    <x v="18"/>
    <s v="CERRADO GTSP"/>
    <s v="PROYECTADO ACTO ADMINISTRATIVO PARA ENTREGAR AL USUARIO"/>
    <s v="TRAMITE CONSULTA"/>
    <s v="ART 7° LEY 1001 DE 2005 GRAVÁMENES"/>
    <m/>
    <m/>
    <m/>
  </r>
  <r>
    <s v="467797"/>
    <x v="18"/>
    <s v="CERRADO GTSP"/>
    <s v="PROYECTADO ACTO ADMINISTRATIVO PARA ENTREGAR AL USUARIO"/>
    <s v="TRAMITE CONSULTA"/>
    <s v="ART 7° LEY 1001 DE 2005 GRAVÁMENES"/>
    <m/>
    <m/>
    <m/>
  </r>
  <r>
    <s v="467798"/>
    <x v="18"/>
    <s v="CERRADO GTSP"/>
    <s v="PROYECTADO ACTO ADMINISTRATIVO PARA ENTREGAR AL USUARIO"/>
    <s v="TRAMITE CONSULTA"/>
    <s v="ART 7° LEY 1001 DE 2005 GRAVÁMENES"/>
    <m/>
    <m/>
    <m/>
  </r>
  <r>
    <s v="467801"/>
    <x v="18"/>
    <s v="CERRADO GTSP"/>
    <s v="PROYECTADO ACTO ADMINISTRATIVO PARA ENTREGAR AL USUARIO"/>
    <s v="TRAMITE CONSULTA"/>
    <s v="ART 7° LEY 1001 DE 2005 GRAVÁMENES"/>
    <m/>
    <m/>
    <m/>
  </r>
  <r>
    <s v="467802"/>
    <x v="18"/>
    <s v="CERRADO GTSP"/>
    <s v="PROCESO TERMINADO EN LA LIQUIDACION"/>
    <s v="TRAMITE CONSULTA"/>
    <s v="Equipo Técnico GTSP"/>
    <m/>
    <m/>
    <m/>
  </r>
  <r>
    <s v="467803"/>
    <x v="18"/>
    <s v="CERRADO GTSP"/>
    <s v="PROYECTADO ACTO ADMINISTRATIVO PARA ENTREGAR AL USUARIO"/>
    <s v="TRAMITE CONSULTA"/>
    <s v="ART 7° LEY 1001 DE 2005 GRAVÁMENES"/>
    <m/>
    <m/>
    <m/>
  </r>
  <r>
    <s v="467804"/>
    <x v="18"/>
    <s v="CERRADO GTSP"/>
    <s v="SIN ACTUACION"/>
    <s v="TRAMITE CONSULTA"/>
    <s v="ART 7° LEY 1001 DE 2005 GRAVÁMENES"/>
    <m/>
    <m/>
    <m/>
  </r>
  <r>
    <s v="467805"/>
    <x v="18"/>
    <s v="CERRADO GTSP"/>
    <s v="PROYECTADO ACTO ADMINISTRATIVO PARA ENTREGAR AL USUARIO"/>
    <s v="TRAMITE CONSULTA"/>
    <s v="ART 7° LEY 1001 DE 2005 GRAVÁMENES"/>
    <m/>
    <m/>
    <m/>
  </r>
  <r>
    <s v="467806"/>
    <x v="18"/>
    <s v="CERRADO GTSP"/>
    <s v="PROYECTADO ACTO ADMINISTRATIVO PARA ENTREGAR AL USUARIO"/>
    <s v="TRAMITE CONSULTA"/>
    <s v="ART 7° LEY 1001 DE 2005 GRAVÁMENES"/>
    <m/>
    <m/>
    <m/>
  </r>
  <r>
    <s v="467807"/>
    <x v="18"/>
    <s v="CERRADO GTSP"/>
    <s v="PROYECTADO ACTO ADMINISTRATIVO PARA ENTREGAR AL USUARIO"/>
    <s v="TRAMITE CONSULTA"/>
    <s v="ART 7° LEY 1001 DE 2005 GRAVÁMENES"/>
    <m/>
    <m/>
    <m/>
  </r>
  <r>
    <s v="467808"/>
    <x v="18"/>
    <s v="CERRADO GTSP"/>
    <s v="PROYECTADO ACTO ADMINISTRATIVO PARA ENTREGAR AL USUARIO"/>
    <s v="TRAMITE CONSULTA"/>
    <s v="ART 7° LEY 1001 DE 2005 GRAVÁMENES"/>
    <m/>
    <m/>
    <m/>
  </r>
  <r>
    <s v="467809"/>
    <x v="18"/>
    <s v="CERRADO GTSP"/>
    <s v="SIN ACTUACION"/>
    <s v="TRAMITE CONSULTA"/>
    <s v="ART 7° LEY 1001 DE 2005 GRAVÁMENES"/>
    <m/>
    <m/>
    <m/>
  </r>
  <r>
    <s v="467810"/>
    <x v="18"/>
    <s v="CERRADO GTSP"/>
    <s v="SIN ACTUACION"/>
    <s v="TRAMITE CONSULTA"/>
    <s v="ART 7° LEY 1001 DE 2005 GRAVÁMENES"/>
    <m/>
    <m/>
    <m/>
  </r>
  <r>
    <s v="467811"/>
    <x v="18"/>
    <s v="CERRADO GTSP"/>
    <s v="SIN ACTUACION"/>
    <s v="TRAMITE CONSULTA"/>
    <s v="ART 7° LEY 1001 DE 2005 GRAVÁMENES"/>
    <m/>
    <m/>
    <m/>
  </r>
  <r>
    <s v="467812"/>
    <x v="18"/>
    <s v="CERRADO GTSP"/>
    <s v="SIN ACTUACION"/>
    <s v="TRAMITE CONSULTA"/>
    <s v="ART 7° LEY 1001 DE 2005 GRAVÁMENES"/>
    <m/>
    <m/>
    <m/>
  </r>
  <r>
    <s v="467814"/>
    <x v="18"/>
    <s v="CERRADO GTSP"/>
    <s v="PROYECTADO ACTO ADMINISTRATIVO PARA ENTREGAR AL USUARIO"/>
    <s v="TRAMITE CONSULTA"/>
    <s v="ART 7° LEY 1001 DE 2005 GRAVÁMENES"/>
    <m/>
    <m/>
    <m/>
  </r>
  <r>
    <s v="467815"/>
    <x v="18"/>
    <s v="CERRADO GTSP"/>
    <s v="SIN ACTUACION"/>
    <s v="TRAMITE CONSULTA"/>
    <s v="ART 7° LEY 1001 DE 2005 GRAVÁMENES"/>
    <m/>
    <m/>
    <m/>
  </r>
  <r>
    <s v="467817"/>
    <x v="18"/>
    <s v="CERRADO GTSP"/>
    <s v="PROCESO TERMINADO EN LA LIQUIDACION"/>
    <s v="TRAMITE CONSULTA"/>
    <s v="Equipo Técnico GTSP"/>
    <m/>
    <m/>
    <m/>
  </r>
  <r>
    <s v="467819"/>
    <x v="18"/>
    <s v="CERRADO GTSP"/>
    <s v="PROCESO TERMINADO EN LA LIQUIDACION"/>
    <s v="TRAMITE CONSULTA"/>
    <s v="Equipo Técnico GTSP"/>
    <m/>
    <m/>
    <m/>
  </r>
  <r>
    <s v="467820"/>
    <x v="18"/>
    <s v="CERRADO GTSP"/>
    <s v="PROYECTADO ACTO ADMINISTRATIVO PARA ENTREGAR AL USUARIO"/>
    <s v="TRAMITE CONSULTA"/>
    <s v="ART 7° LEY 1001 DE 2005 GRAVÁMENES"/>
    <m/>
    <m/>
    <m/>
  </r>
  <r>
    <s v="467821"/>
    <x v="18"/>
    <s v="CERRADO GTSP"/>
    <s v="SIN ACTUACION"/>
    <s v="TRAMITE CONSULTA"/>
    <s v="ART 7° LEY 1001 DE 2005 GRAVÁMENES"/>
    <m/>
    <m/>
    <m/>
  </r>
  <r>
    <s v="467824"/>
    <x v="18"/>
    <s v="CERRADO GTSP"/>
    <s v="SIN ACTUACION"/>
    <s v="TRAMITE CONSULTA"/>
    <s v="ART 7° LEY 1001 DE 2005 GRAVÁMENES"/>
    <m/>
    <m/>
    <m/>
  </r>
  <r>
    <s v="467827"/>
    <x v="18"/>
    <s v="CERRADO GTSP"/>
    <s v="SIN ACTUACION"/>
    <s v="TRAMITE CONSULTA"/>
    <s v="ART 7° LEY 1001 DE 2005 GRAVÁMENES"/>
    <m/>
    <m/>
    <m/>
  </r>
  <r>
    <s v="467829"/>
    <x v="18"/>
    <s v="CERRADO GTSP"/>
    <s v="PROCESO TERMINADO EN LA LIQUIDACION"/>
    <s v="TRAMITE CONSULTA"/>
    <s v="Equipo Técnico GTSP"/>
    <m/>
    <m/>
    <m/>
  </r>
  <r>
    <s v="467830"/>
    <x v="18"/>
    <s v="CERRADO GTSP"/>
    <s v="SIN ACTUACION"/>
    <s v="TRAMITE CONSULTA"/>
    <s v="ART 7° LEY 1001 DE 2005 GRAVÁMENES"/>
    <m/>
    <m/>
    <m/>
  </r>
  <r>
    <s v="467832"/>
    <x v="18"/>
    <s v="CERRADO GTSP"/>
    <s v="SIN ACTUACION"/>
    <s v="TRAMITE CONSULTA"/>
    <s v="ART 7° LEY 1001 DE 2005 GRAVÁMENES"/>
    <m/>
    <m/>
    <m/>
  </r>
  <r>
    <s v="467834"/>
    <x v="18"/>
    <s v="CERRADO GTSP"/>
    <s v="PROYECTADO ACTO ADMINISTRATIVO PARA ENTREGAR AL USUARIO"/>
    <s v="TRAMITE CONSULTA"/>
    <s v="ART 7° LEY 1001 DE 2005 GRAVÁMENES"/>
    <m/>
    <m/>
    <m/>
  </r>
  <r>
    <s v="467835"/>
    <x v="18"/>
    <s v="CERRADO GTSP"/>
    <s v="PROCESO TERMINADO EN LA LIQUIDACION"/>
    <s v="TRAMITE CONSULTA"/>
    <s v="Equipo Técnico GTSP"/>
    <m/>
    <m/>
    <m/>
  </r>
  <r>
    <s v="467836"/>
    <x v="18"/>
    <s v="CERRADO GTSP"/>
    <s v="PROYECTADO ACTO ADMINISTRATIVO PARA ENTREGAR AL USUARIO"/>
    <s v="TRAMITE CONSULTA"/>
    <s v="ART 7° LEY 1001 DE 2005 GRAVÁMENES"/>
    <m/>
    <m/>
    <m/>
  </r>
  <r>
    <s v="467837"/>
    <x v="18"/>
    <s v="CERRADO GTSP"/>
    <s v="SIN ACTUACION"/>
    <s v="TRAMITE CONSULTA"/>
    <s v="ART 7° LEY 1001 DE 2005 GRAVÁMENES"/>
    <m/>
    <m/>
    <m/>
  </r>
  <r>
    <s v="467839"/>
    <x v="18"/>
    <s v="CERRADO GTSP"/>
    <s v="SIN ACTUACION"/>
    <s v="TRAMITE CONSULTA"/>
    <s v="ART 7° LEY 1001 DE 2005 GRAVÁMENES"/>
    <m/>
    <m/>
    <m/>
  </r>
  <r>
    <s v="467840"/>
    <x v="18"/>
    <s v="CERRADO GTSP"/>
    <s v="PROYECTADO ACTO ADMINISTRATIVO PARA ENTREGAR AL USUARIO"/>
    <s v="TRAMITE CONSULTA"/>
    <s v="ART 7° LEY 1001 DE 2005 GRAVÁMENES"/>
    <m/>
    <m/>
    <m/>
  </r>
  <r>
    <s v="467841"/>
    <x v="18"/>
    <s v="CERRADO GTSP"/>
    <s v="PROYECTADO ACTO ADMINISTRATIVO PARA ENTREGAR AL USUARIO"/>
    <s v="TRAMITE CONSULTA"/>
    <s v="ART 7° LEY 1001 DE 2005 GRAVÁMENES"/>
    <m/>
    <m/>
    <m/>
  </r>
  <r>
    <s v="467842"/>
    <x v="18"/>
    <s v="CERRADO GTSP"/>
    <s v="PROYECTADO ACTO ADMINISTRATIVO PARA ENTREGAR AL USUARIO"/>
    <s v="TRAMITE CONSULTA"/>
    <s v="ART 7° LEY 1001 DE 2005 GRAVÁMENES"/>
    <m/>
    <m/>
    <m/>
  </r>
  <r>
    <s v="467844"/>
    <x v="18"/>
    <s v="CERRADO GTSP"/>
    <s v="PROYECTADO ACTO ADMINISTRATIVO PARA ENTREGAR AL USUARIO"/>
    <s v="TRAMITE CONSULTA"/>
    <s v="ART 7° LEY 1001 DE 2005 GRAVÁMENES"/>
    <m/>
    <m/>
    <m/>
  </r>
  <r>
    <s v="467845"/>
    <x v="18"/>
    <s v="CERRADO GTSP"/>
    <s v="PROYECTADO ACTO ADMINISTRATIVO PARA ENTREGAR AL USUARIO"/>
    <s v="TRAMITE CONSULTA"/>
    <s v="ART 7° LEY 1001 DE 2005 GRAVÁMENES"/>
    <m/>
    <m/>
    <m/>
  </r>
  <r>
    <s v="467847"/>
    <x v="18"/>
    <s v="CERRADO GTSP"/>
    <s v="SIN ACTUACION"/>
    <s v="TRAMITE CONSULTA"/>
    <s v="ART 7° LEY 1001 DE 2005 GRAVÁMENES"/>
    <m/>
    <m/>
    <m/>
  </r>
  <r>
    <s v="467848"/>
    <x v="18"/>
    <s v="CERRADO GTSP"/>
    <s v="EN TRAMITE ACTUACIÓN ADMINISTRATIVA"/>
    <s v="TRAMITE CONSULTA"/>
    <s v="ART 7° LEY 1001 DE 2005 GRAVÁMENES"/>
    <m/>
    <m/>
    <m/>
  </r>
  <r>
    <s v="467849"/>
    <x v="18"/>
    <s v="CERRADO GTSP"/>
    <s v="PROYECTADO ACTO ADMINISTRATIVO PARA ENTREGAR AL USUARIO"/>
    <s v="TRAMITE CONSULTA"/>
    <s v="ART 7° LEY 1001 DE 2005 GRAVÁMENES"/>
    <m/>
    <m/>
    <m/>
  </r>
  <r>
    <s v="467851"/>
    <x v="18"/>
    <s v="CERRADO GTSP"/>
    <s v="PROCESO TERMINADO EN LA LIQUIDACION"/>
    <s v="TRAMITE CONSULTA"/>
    <s v="Equipo Técnico GTSP"/>
    <m/>
    <m/>
    <m/>
  </r>
  <r>
    <s v="467852"/>
    <x v="18"/>
    <s v="CERRADO GTSP"/>
    <s v="SIN ACTUACION"/>
    <s v="TRAMITE CONSULTA"/>
    <s v="ART 7° LEY 1001 DE 2005 GRAVÁMENES"/>
    <m/>
    <m/>
    <m/>
  </r>
  <r>
    <s v="467853"/>
    <x v="18"/>
    <s v="CERRADO GTSP"/>
    <s v="SIN ACTUACION"/>
    <s v="TRAMITE CONSULTA"/>
    <s v="ART 7° LEY 1001 DE 2005 GRAVÁMENES"/>
    <m/>
    <m/>
    <m/>
  </r>
  <r>
    <s v="467854"/>
    <x v="18"/>
    <s v="CERRADO GTSP"/>
    <s v="PROYECTADO ACTO ADMINISTRATIVO PARA ENTREGAR AL USUARIO"/>
    <s v="TRAMITE CONSULTA"/>
    <s v="ART 7° LEY 1001 DE 2005 GRAVÁMENES"/>
    <m/>
    <m/>
    <m/>
  </r>
  <r>
    <s v="467855"/>
    <x v="18"/>
    <s v="CERRADO GTSP"/>
    <s v="PROYECTADO ACTO ADMINISTRATIVO PARA ENTREGAR AL USUARIO"/>
    <s v="TRAMITE CONSULTA"/>
    <s v="ART 7° LEY 1001 DE 2005 GRAVÁMENES"/>
    <m/>
    <m/>
    <m/>
  </r>
  <r>
    <s v="467856"/>
    <x v="18"/>
    <s v="CERRADO GTSP"/>
    <s v="SIN ACTUACION"/>
    <s v="TRAMITE CONSULTA"/>
    <s v="ART 7° LEY 1001 DE 2005 GRAVÁMENES"/>
    <m/>
    <m/>
    <m/>
  </r>
  <r>
    <s v="467857"/>
    <x v="18"/>
    <s v="CERRADO GTSP"/>
    <s v="PROYECTADO ACTO ADMINISTRATIVO PARA ENTREGAR AL USUARIO"/>
    <s v="TRAMITE CONSULTA"/>
    <s v="ART 7° LEY 1001 DE 2005 GRAVÁMENES"/>
    <m/>
    <m/>
    <m/>
  </r>
  <r>
    <s v="467858"/>
    <x v="18"/>
    <s v="CERRADO GTSP"/>
    <s v="PROYECTADO ACTO ADMINISTRATIVO PARA ENTREGAR AL USUARIO"/>
    <s v="TRAMITE CONSULTA"/>
    <s v="ART 7° LEY 1001 DE 2005 GRAVÁMENES"/>
    <m/>
    <m/>
    <m/>
  </r>
  <r>
    <s v="467862"/>
    <x v="18"/>
    <s v="CERRADO GTSP"/>
    <s v="SIN ACTUACION"/>
    <s v="TRAMITE CONSULTA"/>
    <s v="ART 7° LEY 1001 DE 2005 GRAVÁMENES"/>
    <m/>
    <m/>
    <m/>
  </r>
  <r>
    <s v="467863"/>
    <x v="18"/>
    <s v="CERRADO GTSP"/>
    <s v="PROYECTADO ACTO ADMINISTRATIVO PARA ENTREGAR AL USUARIO"/>
    <s v="TRAMITE CONSULTA"/>
    <s v="ART 7° LEY 1001 DE 2005 GRAVÁMENES"/>
    <m/>
    <m/>
    <m/>
  </r>
  <r>
    <s v="467864"/>
    <x v="18"/>
    <s v="CERRADO GTSP"/>
    <s v="PROCESO TERMINADO EN LA LIQUIDACION"/>
    <s v="TRAMITE CONSULTA"/>
    <s v="Equipo Técnico GTSP"/>
    <m/>
    <m/>
    <m/>
  </r>
  <r>
    <s v="467865"/>
    <x v="18"/>
    <s v="CERRADO GTSP"/>
    <s v="PROCESO TERMINADO EN LA LIQUIDACION"/>
    <s v="TRAMITE CONSULTA"/>
    <s v="Equipo Técnico GTSP"/>
    <m/>
    <m/>
    <m/>
  </r>
  <r>
    <s v="467867"/>
    <x v="18"/>
    <s v="CERRADO GTSP"/>
    <s v="PROCESO TERMINADO EN LA LIQUIDACION"/>
    <s v="TRAMITE CONSULTA"/>
    <s v="Equipo Técnico GTSP"/>
    <m/>
    <m/>
    <m/>
  </r>
  <r>
    <s v="467868"/>
    <x v="18"/>
    <s v="CERRADO GTSP"/>
    <s v="SIN ACTUACION"/>
    <s v="TRAMITE CONSULTA"/>
    <s v="ART 7° LEY 1001 DE 2005 GRAVÁMENES"/>
    <m/>
    <m/>
    <m/>
  </r>
  <r>
    <s v="467869"/>
    <x v="18"/>
    <s v="CERRADO GTSP"/>
    <s v="PROCESO TERMINADO EN LA LIQUIDACION"/>
    <s v="TRAMITE CONSULTA"/>
    <s v="Equipo Técnico GTSP"/>
    <m/>
    <m/>
    <m/>
  </r>
  <r>
    <s v="467870"/>
    <x v="18"/>
    <s v="CERRADO GTSP"/>
    <s v="PROCESO TERMINADO EN LA LIQUIDACION"/>
    <s v="TRAMITE CONSULTA"/>
    <s v="Equipo Técnico GTSP"/>
    <m/>
    <m/>
    <m/>
  </r>
  <r>
    <s v="467871"/>
    <x v="18"/>
    <s v="CERRADO GTSP"/>
    <s v="PROYECTADO ACTO ADMINISTRATIVO PARA ENTREGAR AL USUARIO"/>
    <s v="TRAMITE CONSULTA"/>
    <s v="ART 7° LEY 1001 DE 2005 GRAVÁMENES"/>
    <m/>
    <m/>
    <m/>
  </r>
  <r>
    <s v="467872"/>
    <x v="18"/>
    <s v="CERRADO GTSP"/>
    <s v="SUSTANCIAR ACTO ADMINISTRATIVO"/>
    <s v="TRAMITE CONSULTA"/>
    <s v="ART 7° LEY 1001 DE 2005 GRAVÁMENES"/>
    <m/>
    <m/>
    <m/>
  </r>
  <r>
    <s v="467873"/>
    <x v="18"/>
    <s v="CERRADO GTSP"/>
    <s v="SIN ACTUACION"/>
    <s v="TRAMITE CONSULTA"/>
    <s v="ART 7° LEY 1001 DE 2005 GRAVÁMENES"/>
    <m/>
    <m/>
    <m/>
  </r>
  <r>
    <s v="467874"/>
    <x v="18"/>
    <s v="CERRADO GTSP"/>
    <s v="SIN ACTUACION"/>
    <s v="TRAMITE CONSULTA"/>
    <s v="ART 7° LEY 1001 DE 2005 GRAVÁMENES"/>
    <m/>
    <m/>
    <m/>
  </r>
  <r>
    <s v="467875"/>
    <x v="18"/>
    <s v="CERRADO GTSP"/>
    <s v="SIN ACTUACION"/>
    <s v="TRAMITE CONSULTA"/>
    <s v="ART 7° LEY 1001 DE 2005 GRAVÁMENES"/>
    <m/>
    <m/>
    <m/>
  </r>
  <r>
    <s v="467876"/>
    <x v="18"/>
    <s v="CERRADO GTSP"/>
    <s v="SIN ACTUACION"/>
    <s v="TRAMITE CONSULTA"/>
    <s v="ART 7° LEY 1001 DE 2005 GRAVÁMENES"/>
    <m/>
    <m/>
    <m/>
  </r>
  <r>
    <s v="467877"/>
    <x v="18"/>
    <s v="CERRADO GTSP"/>
    <s v="SIN ACTUACION"/>
    <s v="TRAMITE CONSULTA"/>
    <s v="ART 7° LEY 1001 DE 2005 GRAVÁMENES"/>
    <m/>
    <m/>
    <m/>
  </r>
  <r>
    <s v="467878"/>
    <x v="18"/>
    <s v="CERRADO GTSP"/>
    <s v="PROYECTADO ACTO ADMINISTRATIVO PARA ENTREGAR AL USUARIO"/>
    <s v="TRAMITE CONSULTA"/>
    <s v="ART 7° LEY 1001 DE 2005 GRAVÁMENES"/>
    <m/>
    <m/>
    <m/>
  </r>
  <r>
    <s v="467881"/>
    <x v="18"/>
    <s v="CERRADO GTSP"/>
    <s v="SIN ACTUACION"/>
    <s v="TRAMITE CONSULTA"/>
    <s v="ART 7° LEY 1001 DE 2005 GRAVÁMENES"/>
    <m/>
    <m/>
    <m/>
  </r>
  <r>
    <s v="467882"/>
    <x v="18"/>
    <s v="CERRADO GTSP"/>
    <s v="PROYECTADO ACTO ADMINISTRATIVO PARA ENTREGAR AL USUARIO"/>
    <s v="TRAMITE CONSULTA"/>
    <s v="ART 7° LEY 1001 DE 2005 GRAVÁMENES"/>
    <m/>
    <m/>
    <m/>
  </r>
  <r>
    <s v="467883"/>
    <x v="18"/>
    <s v="CERRADO GTSP"/>
    <s v="SIN ACTUACION"/>
    <s v="TRAMITE CONSULTA"/>
    <s v="ART 7° LEY 1001 DE 2005 GRAVÁMENES"/>
    <m/>
    <m/>
    <m/>
  </r>
  <r>
    <s v="467884"/>
    <x v="18"/>
    <s v="CERRADO GTSP"/>
    <s v="PROYECTADO ACTO ADMINISTRATIVO PARA ENTREGAR AL USUARIO"/>
    <s v="TRAMITE CONSULTA"/>
    <s v="ART 7° LEY 1001 DE 2005 GRAVÁMENES"/>
    <m/>
    <m/>
    <m/>
  </r>
  <r>
    <s v="467885"/>
    <x v="18"/>
    <s v="CERRADO GTSP"/>
    <s v="EN TRAMITE ACTUACIÓN ADMINISTRATIVA"/>
    <s v="TRAMITE CONSULTA"/>
    <s v="ART 7° LEY 1001 DE 2005 GRAVÁMENES"/>
    <m/>
    <m/>
    <m/>
  </r>
  <r>
    <s v="467886"/>
    <x v="18"/>
    <s v="CERRADO GTSP"/>
    <s v="PROYECTADO ACTO ADMINISTRATIVO PARA ENTREGAR AL USUARIO"/>
    <s v="TRAMITE CONSULTA"/>
    <s v="ART 7° LEY 1001 DE 2005 GRAVÁMENES"/>
    <m/>
    <m/>
    <m/>
  </r>
  <r>
    <s v="467888"/>
    <x v="18"/>
    <s v="CERRADO GTSP"/>
    <s v="GRAVAMEN CANCELADO"/>
    <s v="TRAMITE CONSULTA"/>
    <s v="ART 7° LEY 1001 DE 2005 GRAVÁMENES"/>
    <m/>
    <m/>
    <m/>
  </r>
  <r>
    <s v="467891"/>
    <x v="18"/>
    <s v="CERRADO GTSP"/>
    <s v="SIN ACTUACION"/>
    <s v="TRAMITE CONSULTA"/>
    <s v="ART 7° LEY 1001 DE 2005 GRAVÁMENES"/>
    <m/>
    <m/>
    <m/>
  </r>
  <r>
    <s v="467892"/>
    <x v="18"/>
    <s v="CERRADO GTSP"/>
    <s v="PROYECTADO ACTO ADMINISTRATIVO PARA ENTREGAR AL USUARIO"/>
    <s v="TRAMITE CONSULTA"/>
    <s v="ART 7° LEY 1001 DE 2005 GRAVÁMENES"/>
    <m/>
    <m/>
    <m/>
  </r>
  <r>
    <s v="467893"/>
    <x v="18"/>
    <s v="CERRADO GTSP"/>
    <s v="PROYECTADO ACTO ADMINISTRATIVO PARA ENTREGAR AL USUARIO"/>
    <s v="TRAMITE CONSULTA"/>
    <s v="ART 7° LEY 1001 DE 2005 GRAVÁMENES"/>
    <m/>
    <m/>
    <m/>
  </r>
  <r>
    <s v="467894"/>
    <x v="18"/>
    <s v="CERRADO GTSP"/>
    <s v="SIN ACTUACION"/>
    <s v="TRAMITE CONSULTA"/>
    <s v="ART 7° LEY 1001 DE 2005 GRAVÁMENES"/>
    <m/>
    <m/>
    <m/>
  </r>
  <r>
    <s v="467896"/>
    <x v="18"/>
    <s v="CERRADO GTSP"/>
    <s v="SIN ACTUACION"/>
    <s v="TRAMITE CONSULTA"/>
    <s v="ART 7° LEY 1001 DE 2005 GRAVÁMENES"/>
    <m/>
    <m/>
    <m/>
  </r>
  <r>
    <s v="467897"/>
    <x v="18"/>
    <s v="CERRADO GTSP"/>
    <s v="SIN ACTUACION"/>
    <s v="TRAMITE CONSULTA"/>
    <s v="ART 7° LEY 1001 DE 2005 GRAVÁMENES"/>
    <m/>
    <m/>
    <m/>
  </r>
  <r>
    <s v="467898"/>
    <x v="18"/>
    <s v="CERRADO GTSP"/>
    <s v="PROYECTADO ACTO ADMINISTRATIVO PARA ENTREGAR AL USUARIO"/>
    <s v="TRAMITE CONSULTA"/>
    <s v="ART 7° LEY 1001 DE 2005 GRAVÁMENES"/>
    <m/>
    <m/>
    <m/>
  </r>
  <r>
    <s v="467899"/>
    <x v="18"/>
    <s v="CERRADO GTSP"/>
    <s v="SIN ACTUACION"/>
    <s v="TRAMITE CONSULTA"/>
    <s v="ART 7° LEY 1001 DE 2005 GRAVÁMENES"/>
    <m/>
    <m/>
    <m/>
  </r>
  <r>
    <s v="467900"/>
    <x v="18"/>
    <s v="CERRADO GTSP"/>
    <s v="SIN ACTUACION"/>
    <s v="TRAMITE CONSULTA"/>
    <s v="ART 7° LEY 1001 DE 2005 GRAVÁMENES"/>
    <m/>
    <m/>
    <m/>
  </r>
  <r>
    <s v="467901"/>
    <x v="18"/>
    <s v="CERRADO GTSP"/>
    <s v="SIN ACTUACION"/>
    <s v="TRAMITE CONSULTA"/>
    <s v="ART 7° LEY 1001 DE 2005 GRAVÁMENES"/>
    <m/>
    <m/>
    <m/>
  </r>
  <r>
    <s v="467902"/>
    <x v="18"/>
    <s v="CERRADO GTSP"/>
    <s v="SIN ACTUACION"/>
    <s v="TRAMITE CONSULTA"/>
    <s v="ART 7° LEY 1001 DE 2005 GRAVÁMENES"/>
    <m/>
    <m/>
    <m/>
  </r>
  <r>
    <s v="467903"/>
    <x v="18"/>
    <s v="CERRADO GTSP"/>
    <s v="PROCESO TERMINADO EN LA LIQUIDACION"/>
    <s v="TRAMITE CONSULTA"/>
    <s v="Equipo Técnico GTSP"/>
    <m/>
    <m/>
    <m/>
  </r>
  <r>
    <s v="467904"/>
    <x v="18"/>
    <s v="CERRADO GTSP"/>
    <s v="SIN ACTUACION"/>
    <s v="TRAMITE CONSULTA"/>
    <s v="ART 7° LEY 1001 DE 2005 GRAVÁMENES"/>
    <m/>
    <m/>
    <m/>
  </r>
  <r>
    <s v="467905"/>
    <x v="18"/>
    <s v="CERRADO GTSP"/>
    <s v="EN TRAMITE ACTUACIÓN ADMINISTRATIVA"/>
    <s v="TRAMITE CONSULTA"/>
    <s v="ART 7° LEY 1001 DE 2005 GRAVÁMENES"/>
    <m/>
    <m/>
    <m/>
  </r>
  <r>
    <s v="467906"/>
    <x v="18"/>
    <s v="CERRADO GTSP"/>
    <s v="SIN ACTUACION"/>
    <s v="TRAMITE CONSULTA"/>
    <s v="ART 7° LEY 1001 DE 2005 GRAVÁMENES"/>
    <m/>
    <m/>
    <m/>
  </r>
  <r>
    <s v="467907"/>
    <x v="18"/>
    <s v="CERRADO GTSP"/>
    <s v="SIN ACTUACION"/>
    <s v="TRAMITE CONSULTA"/>
    <s v="ART 7° LEY 1001 DE 2005 GRAVÁMENES"/>
    <m/>
    <m/>
    <m/>
  </r>
  <r>
    <s v="467908"/>
    <x v="18"/>
    <s v="CERRADO GTSP"/>
    <s v="SIN ACTUACION"/>
    <s v="TRAMITE CONSULTA"/>
    <s v="ART 7° LEY 1001 DE 2005 GRAVÁMENES"/>
    <m/>
    <m/>
    <m/>
  </r>
  <r>
    <s v="467909"/>
    <x v="18"/>
    <s v="CERRADO GTSP"/>
    <s v="SIN ACTUACION"/>
    <s v="TRAMITE CONSULTA"/>
    <s v="ART 7° LEY 1001 DE 2005 GRAVÁMENES"/>
    <m/>
    <m/>
    <m/>
  </r>
  <r>
    <s v="467910"/>
    <x v="18"/>
    <s v="CERRADO GTSP"/>
    <s v="SIN ACTUACION"/>
    <s v="TRAMITE CONSULTA"/>
    <s v="ART 7° LEY 1001 DE 2005 GRAVÁMENES"/>
    <m/>
    <m/>
    <m/>
  </r>
  <r>
    <s v="467912"/>
    <x v="18"/>
    <s v="CERRADO GTSP"/>
    <s v="PROYECTADO ACTO ADMINISTRATIVO PARA ENTREGAR AL USUARIO"/>
    <s v="TRAMITE CONSULTA"/>
    <s v="ART 7° LEY 1001 DE 2005 GRAVÁMENES"/>
    <m/>
    <m/>
    <m/>
  </r>
  <r>
    <s v="467914"/>
    <x v="18"/>
    <s v="CERRADO GTSP"/>
    <s v="SIN ACTUACION"/>
    <s v="TRAMITE CONSULTA"/>
    <s v="ART 7° LEY 1001 DE 2005 GRAVÁMENES"/>
    <m/>
    <m/>
    <m/>
  </r>
  <r>
    <s v="467916"/>
    <x v="18"/>
    <s v="CERRADO GTSP"/>
    <s v="PROYECTADO ACTO ADMINISTRATIVO PARA ENTREGAR AL USUARIO"/>
    <s v="TRAMITE CONSULTA"/>
    <s v="ART 7° LEY 1001 DE 2005 GRAVÁMENES"/>
    <m/>
    <m/>
    <m/>
  </r>
  <r>
    <s v="467917"/>
    <x v="18"/>
    <s v="CERRADO GTSP"/>
    <s v="PROYECTADO ACTO ADMINISTRATIVO PARA ENTREGAR AL USUARIO"/>
    <s v="TRAMITE CONSULTA"/>
    <s v="ART 7° LEY 1001 DE 2005 GRAVÁMENES"/>
    <m/>
    <m/>
    <m/>
  </r>
  <r>
    <s v="467918"/>
    <x v="18"/>
    <s v="CERRADO GTSP"/>
    <s v="SIN ACTUACION"/>
    <s v="TRAMITE CONSULTA"/>
    <s v="ART 7° LEY 1001 DE 2005 GRAVÁMENES"/>
    <m/>
    <m/>
    <m/>
  </r>
  <r>
    <s v="467919"/>
    <x v="18"/>
    <s v="CERRADO GTSP"/>
    <s v="SIN ACTUACION"/>
    <s v="TRAMITE CONSULTA"/>
    <s v="ART 7° LEY 1001 DE 2005 GRAVÁMENES"/>
    <m/>
    <m/>
    <m/>
  </r>
  <r>
    <s v="467920"/>
    <x v="18"/>
    <s v="CERRADO GTSP"/>
    <s v="PROYECTADO ACTO ADMINISTRATIVO PARA ENTREGAR AL USUARIO"/>
    <s v="TRAMITE CONSULTA"/>
    <s v="ART 7° LEY 1001 DE 2005 GRAVÁMENES"/>
    <m/>
    <m/>
    <m/>
  </r>
  <r>
    <s v="467921"/>
    <x v="18"/>
    <s v="CERRADO GTSP"/>
    <s v="PROCESO TERMINADO EN LA LIQUIDACION"/>
    <s v="TRAMITE CONSULTA"/>
    <s v="Equipo Técnico GTSP"/>
    <m/>
    <m/>
    <m/>
  </r>
  <r>
    <s v="467922"/>
    <x v="18"/>
    <s v="CERRADO GTSP"/>
    <s v="SIN ACTUACION"/>
    <s v="TRAMITE CONSULTA"/>
    <s v="ART 7° LEY 1001 DE 2005 GRAVÁMENES"/>
    <m/>
    <m/>
    <m/>
  </r>
  <r>
    <s v="467923"/>
    <x v="18"/>
    <s v="CERRADO GTSP"/>
    <s v="PROCESO TERMINADO EN LA LIQUIDACION"/>
    <s v="TRAMITE CONSULTA"/>
    <s v="Equipo Técnico GTSP"/>
    <m/>
    <m/>
    <m/>
  </r>
  <r>
    <s v="467924"/>
    <x v="18"/>
    <s v="CERRADO GTSP"/>
    <s v="SIN ACTUACION"/>
    <s v="TRAMITE CONSULTA"/>
    <s v="ART 7° LEY 1001 DE 2005 GRAVÁMENES"/>
    <m/>
    <m/>
    <m/>
  </r>
  <r>
    <s v="467925"/>
    <x v="18"/>
    <s v="CERRADO GTSP"/>
    <s v="PROCESO TERMINADO EN LA LIQUIDACION"/>
    <s v="TRAMITE CONSULTA"/>
    <s v="Equipo Técnico GTSP"/>
    <m/>
    <m/>
    <m/>
  </r>
  <r>
    <s v="467927"/>
    <x v="18"/>
    <s v="CERRADO GTSP"/>
    <s v="PROYECTADO ACTO ADMINISTRATIVO PARA ENTREGAR AL USUARIO"/>
    <s v="TRAMITE CONSULTA"/>
    <s v="ART 7° LEY 1001 DE 2005 GRAVÁMENES"/>
    <m/>
    <m/>
    <m/>
  </r>
  <r>
    <s v="467928"/>
    <x v="18"/>
    <s v="CERRADO GTSP"/>
    <s v="SIN ACTUACION"/>
    <s v="TRAMITE CONSULTA"/>
    <s v="ART 7° LEY 1001 DE 2005 GRAVÁMENES"/>
    <m/>
    <m/>
    <m/>
  </r>
  <r>
    <s v="467929"/>
    <x v="18"/>
    <s v="CERRADO GTSP"/>
    <s v="SIN ACTUACION"/>
    <s v="TRAMITE CONSULTA"/>
    <s v="ART 7° LEY 1001 DE 2005 GRAVÁMENES"/>
    <m/>
    <m/>
    <m/>
  </r>
  <r>
    <s v="467930"/>
    <x v="18"/>
    <s v="CERRADO GTSP"/>
    <s v="SIN ACTUACION"/>
    <s v="TRAMITE CONSULTA"/>
    <s v="ART 7° LEY 1001 DE 2005 GRAVÁMENES"/>
    <m/>
    <m/>
    <m/>
  </r>
  <r>
    <s v="467932"/>
    <x v="18"/>
    <s v="CERRADO GTSP"/>
    <s v="SIN ACTUACION"/>
    <s v="TRAMITE CONSULTA"/>
    <s v="ART 7° LEY 1001 DE 2005 GRAVÁMENES"/>
    <m/>
    <m/>
    <m/>
  </r>
  <r>
    <s v="467933"/>
    <x v="18"/>
    <s v="CERRADO GTSP"/>
    <s v="PROYECTADO ACTO ADMINISTRATIVO PARA ENTREGAR AL USUARIO"/>
    <s v="TRAMITE CONSULTA"/>
    <s v="ART 7° LEY 1001 DE 2005 GRAVÁMENES"/>
    <m/>
    <m/>
    <m/>
  </r>
  <r>
    <s v="467935"/>
    <x v="18"/>
    <s v="CERRADO GTSP"/>
    <s v="PROYECTADO ACTO ADMINISTRATIVO PARA ENTREGAR AL USUARIO"/>
    <s v="TRAMITE CONSULTA"/>
    <s v="ART 7° LEY 1001 DE 2005 GRAVÁMENES"/>
    <m/>
    <m/>
    <m/>
  </r>
  <r>
    <s v="467936"/>
    <x v="18"/>
    <s v="CERRADO GTSP"/>
    <s v="SIN ACTUACION"/>
    <s v="TRAMITE CONSULTA"/>
    <s v="ART 7° LEY 1001 DE 2005 GRAVÁMENES"/>
    <m/>
    <m/>
    <m/>
  </r>
  <r>
    <s v="467937"/>
    <x v="18"/>
    <s v="CERRADO GTSP"/>
    <s v="SIN ACTUACION"/>
    <s v="TRAMITE CONSULTA"/>
    <s v="ART 7° LEY 1001 DE 2005 GRAVÁMENES"/>
    <m/>
    <m/>
    <m/>
  </r>
  <r>
    <s v="467938"/>
    <x v="18"/>
    <s v="CERRADO GTSP"/>
    <s v="PROYECTADO ACTO ADMINISTRATIVO PARA ENTREGAR AL USUARIO"/>
    <s v="TRAMITE CONSULTA"/>
    <s v="ART 7° LEY 1001 DE 2005 GRAVÁMENES"/>
    <m/>
    <m/>
    <m/>
  </r>
  <r>
    <s v="467940"/>
    <x v="18"/>
    <s v="CERRADO GTSP"/>
    <s v="SIN ACTUACION"/>
    <s v="TRAMITE CONSULTA"/>
    <s v="ART 7° LEY 1001 DE 2005 GRAVÁMENES"/>
    <m/>
    <m/>
    <m/>
  </r>
  <r>
    <s v="467941"/>
    <x v="18"/>
    <s v="CERRADO GTSP"/>
    <s v="PROYECTADO ACTO ADMINISTRATIVO PARA ENTREGAR AL USUARIO"/>
    <s v="TRAMITE CONSULTA"/>
    <s v="ART 7° LEY 1001 DE 2005 GRAVÁMENES"/>
    <m/>
    <m/>
    <m/>
  </r>
  <r>
    <s v="467942"/>
    <x v="18"/>
    <s v="CERRADO GTSP"/>
    <s v="PROYECTADO ACTO ADMINISTRATIVO PARA ENTREGAR AL USUARIO"/>
    <s v="TRAMITE CONSULTA"/>
    <s v="ART 7° LEY 1001 DE 2005 GRAVÁMENES"/>
    <m/>
    <m/>
    <m/>
  </r>
  <r>
    <s v="467943"/>
    <x v="18"/>
    <s v="CERRADO GTSP"/>
    <s v="SIN ACTUACION"/>
    <s v="TRAMITE CONSULTA"/>
    <s v="ART 7° LEY 1001 DE 2005 GRAVÁMENES"/>
    <m/>
    <m/>
    <m/>
  </r>
  <r>
    <s v="467945"/>
    <x v="18"/>
    <s v="CERRADO GTSP"/>
    <s v="PROCESO TERMINADO EN LA LIQUIDACION"/>
    <s v="TRAMITE CONSULTA"/>
    <s v="Equipo Técnico GTSP"/>
    <m/>
    <m/>
    <m/>
  </r>
  <r>
    <s v="467946"/>
    <x v="18"/>
    <s v="CERRADO GTSP"/>
    <s v="PROYECTADO ACTO ADMINISTRATIVO PARA ENTREGAR AL USUARIO"/>
    <s v="TRAMITE CONSULTA"/>
    <s v="ART 7° LEY 1001 DE 2005 GRAVÁMENES"/>
    <m/>
    <m/>
    <m/>
  </r>
  <r>
    <s v="467947"/>
    <x v="18"/>
    <s v="CERRADO GTSP"/>
    <s v="PROYECTADO ACTO ADMINISTRATIVO PARA ENTREGAR AL USUARIO"/>
    <s v="TRAMITE CONSULTA"/>
    <s v="ART 7° LEY 1001 DE 2005 GRAVÁMENES"/>
    <m/>
    <m/>
    <m/>
  </r>
  <r>
    <s v="467948"/>
    <x v="18"/>
    <s v="CERRADO GTSP"/>
    <s v="PROYECTADO ACTO ADMINISTRATIVO PARA ENTREGAR AL USUARIO"/>
    <s v="TRAMITE CONSULTA"/>
    <s v="ART 7° LEY 1001 DE 2005 GRAVÁMENES"/>
    <m/>
    <m/>
    <m/>
  </r>
  <r>
    <s v="467949"/>
    <x v="18"/>
    <s v="CERRADO GTSP"/>
    <s v="PROYECTADO ACTO ADMINISTRATIVO PARA ENTREGAR AL USUARIO"/>
    <s v="TRAMITE CONSULTA"/>
    <s v="ART 7° LEY 1001 DE 2005 GRAVÁMENES"/>
    <m/>
    <m/>
    <m/>
  </r>
  <r>
    <s v="467950"/>
    <x v="18"/>
    <s v="CERRADO GTSP"/>
    <s v="PROCESO TERMINADO EN LA LIQUIDACION"/>
    <s v="TRAMITE CONSULTA"/>
    <s v="Equipo Técnico GTSP"/>
    <m/>
    <m/>
    <m/>
  </r>
  <r>
    <s v="467951"/>
    <x v="18"/>
    <s v="CERRADO GTSP"/>
    <s v="SIN ACTUACION"/>
    <s v="TRAMITE CONSULTA"/>
    <s v="ART 7° LEY 1001 DE 2005 GRAVÁMENES"/>
    <m/>
    <m/>
    <m/>
  </r>
  <r>
    <s v="467952"/>
    <x v="18"/>
    <s v="CERRADO GTSP"/>
    <s v="PROCESO TERMINADO EN LA LIQUIDACION"/>
    <s v="TRAMITE CONSULTA"/>
    <s v="Equipo Técnico GTSP"/>
    <m/>
    <m/>
    <m/>
  </r>
  <r>
    <s v="467953"/>
    <x v="18"/>
    <s v="CERRADO GTSP"/>
    <s v="SIN ACTUACION"/>
    <s v="TRAMITE CONSULTA"/>
    <s v="ART 7° LEY 1001 DE 2005 GRAVÁMENES"/>
    <m/>
    <m/>
    <m/>
  </r>
  <r>
    <s v="467955"/>
    <x v="18"/>
    <s v="CERRADO GTSP"/>
    <s v="SIN ACTUACION"/>
    <s v="TRAMITE CONSULTA"/>
    <s v="ART 7° LEY 1001 DE 2005 GRAVÁMENES"/>
    <m/>
    <m/>
    <m/>
  </r>
  <r>
    <s v="467956"/>
    <x v="18"/>
    <s v="CERRADO GTSP"/>
    <s v="ENTREGADO AL USUARIO PARA REGISTRO"/>
    <s v="TRAMITE CONSULTA"/>
    <s v="ART 7° LEY 1001 DE 2005 GRAVÁMENES"/>
    <m/>
    <m/>
    <m/>
  </r>
  <r>
    <s v="467957"/>
    <x v="18"/>
    <s v="CERRADO GTSP"/>
    <s v="PROYECTADO ACTO ADMINISTRATIVO PARA ENTREGAR AL USUARIO"/>
    <s v="TRAMITE CONSULTA"/>
    <s v="ART 7° LEY 1001 DE 2005 GRAVÁMENES"/>
    <m/>
    <m/>
    <m/>
  </r>
  <r>
    <s v="467958"/>
    <x v="18"/>
    <s v="CERRADO GTSP"/>
    <s v="PROYECTADO ACTO ADMINISTRATIVO PARA ENTREGAR AL USUARIO"/>
    <s v="TRAMITE CONSULTA"/>
    <s v="ART 7° LEY 1001 DE 2005 GRAVÁMENES"/>
    <m/>
    <m/>
    <m/>
  </r>
  <r>
    <s v="467959"/>
    <x v="18"/>
    <s v="CERRADO GTSP"/>
    <s v="SIN ACTUACION"/>
    <s v="TRAMITE CONSULTA"/>
    <s v="ART 7° LEY 1001 DE 2005 GRAVÁMENES"/>
    <m/>
    <m/>
    <m/>
  </r>
  <r>
    <s v="467960"/>
    <x v="18"/>
    <s v="CERRADO GTSP"/>
    <s v="SIN ACTUACION"/>
    <s v="TRAMITE CONSULTA"/>
    <s v="ART 7° LEY 1001 DE 2005 GRAVÁMENES"/>
    <m/>
    <m/>
    <m/>
  </r>
  <r>
    <s v="467962"/>
    <x v="18"/>
    <s v="CERRADO GTSP"/>
    <s v="SIN ACTUACION"/>
    <s v="TRAMITE CONSULTA"/>
    <s v="ART 7° LEY 1001 DE 2005 GRAVÁMENES"/>
    <m/>
    <m/>
    <m/>
  </r>
  <r>
    <s v="467964"/>
    <x v="18"/>
    <s v="CERRADO GTSP"/>
    <s v="PROYECTADO ACTO ADMINISTRATIVO PARA ENTREGAR AL USUARIO"/>
    <s v="TRAMITE CONSULTA"/>
    <s v="ART 7° LEY 1001 DE 2005 GRAVÁMENES"/>
    <m/>
    <m/>
    <m/>
  </r>
  <r>
    <s v="467965"/>
    <x v="18"/>
    <s v="CERRADO GTSP"/>
    <s v="PROYECTADO ACTO ADMINISTRATIVO PARA ENTREGAR AL USUARIO"/>
    <s v="TRAMITE CONSULTA"/>
    <s v="ART 7° LEY 1001 DE 2005 GRAVÁMENES"/>
    <m/>
    <m/>
    <m/>
  </r>
  <r>
    <s v="467966"/>
    <x v="18"/>
    <s v="CERRADO GTSP"/>
    <s v="SIN ACTUACION"/>
    <s v="TRAMITE CONSULTA"/>
    <s v="ART 7° LEY 1001 DE 2005 GRAVÁMENES"/>
    <m/>
    <m/>
    <m/>
  </r>
  <r>
    <s v="467967"/>
    <x v="18"/>
    <s v="CERRADO GTSP"/>
    <s v="PROYECTADO ACTO ADMINISTRATIVO PARA ENTREGAR AL USUARIO"/>
    <s v="TRAMITE CONSULTA"/>
    <s v="ART 7° LEY 1001 DE 2005 GRAVÁMENES"/>
    <m/>
    <m/>
    <m/>
  </r>
  <r>
    <s v="467969"/>
    <x v="18"/>
    <s v="CERRADO GTSP"/>
    <s v="PROYECTADO ACTO ADMINISTRATIVO PARA ENTREGAR AL USUARIO"/>
    <s v="TRAMITE CONSULTA"/>
    <s v="ART 7° LEY 1001 DE 2005 GRAVÁMENES"/>
    <m/>
    <m/>
    <m/>
  </r>
  <r>
    <s v="467970"/>
    <x v="18"/>
    <s v="CERRADO GTSP"/>
    <s v="PROYECTADO ACTO ADMINISTRATIVO PARA ENTREGAR AL USUARIO"/>
    <s v="TRAMITE CONSULTA"/>
    <s v="ART 7° LEY 1001 DE 2005 GRAVÁMENES"/>
    <m/>
    <m/>
    <m/>
  </r>
  <r>
    <s v="467972"/>
    <x v="18"/>
    <s v="CERRADO GTSP"/>
    <s v="SIN ACTUACION"/>
    <s v="TRAMITE CONSULTA"/>
    <s v="ART 7° LEY 1001 DE 2005 GRAVÁMENES"/>
    <m/>
    <m/>
    <m/>
  </r>
  <r>
    <s v="467973"/>
    <x v="18"/>
    <s v="CERRADO GTSP"/>
    <s v="SIN ACTUACION"/>
    <s v="TRAMITE CONSULTA"/>
    <s v="ART 7° LEY 1001 DE 2005 GRAVÁMENES"/>
    <m/>
    <m/>
    <m/>
  </r>
  <r>
    <s v="467974"/>
    <x v="18"/>
    <s v="CERRADO GTSP"/>
    <s v="SIN ACTUACION"/>
    <s v="TRAMITE CONSULTA"/>
    <s v="ART 7° LEY 1001 DE 2005 GRAVÁMENES"/>
    <m/>
    <m/>
    <m/>
  </r>
  <r>
    <s v="467975"/>
    <x v="18"/>
    <s v="CERRADO GTSP"/>
    <s v="SIN ACTUACION"/>
    <s v="TRAMITE CONSULTA"/>
    <s v="ART 7° LEY 1001 DE 2005 GRAVÁMENES"/>
    <m/>
    <m/>
    <m/>
  </r>
  <r>
    <s v="467977"/>
    <x v="18"/>
    <s v="CERRADO GTSP"/>
    <s v="PROYECTADO ACTO ADMINISTRATIVO PARA ENTREGAR AL USUARIO"/>
    <s v="TRAMITE CONSULTA"/>
    <s v="ART 7° LEY 1001 DE 2005 GRAVÁMENES"/>
    <m/>
    <m/>
    <m/>
  </r>
  <r>
    <s v="467978"/>
    <x v="18"/>
    <s v="CERRADO GTSP"/>
    <s v="PROYECTADO ACTO ADMINISTRATIVO PARA ENTREGAR AL USUARIO"/>
    <s v="TRAMITE CONSULTA"/>
    <s v="ART 7° LEY 1001 DE 2005 GRAVÁMENES"/>
    <m/>
    <m/>
    <m/>
  </r>
  <r>
    <s v="467979"/>
    <x v="18"/>
    <s v="CERRADO GTSP"/>
    <s v="PROYECTADO ACTO ADMINISTRATIVO PARA ENTREGAR AL USUARIO"/>
    <s v="TRAMITE CONSULTA"/>
    <s v="ART 7° LEY 1001 DE 2005 GRAVÁMENES"/>
    <m/>
    <m/>
    <m/>
  </r>
  <r>
    <s v="467981"/>
    <x v="18"/>
    <s v="CERRADO GTSP"/>
    <s v="SIN ACTUACION"/>
    <s v="TRAMITE CONSULTA"/>
    <s v="ART 7° LEY 1001 DE 2005 GRAVÁMENES"/>
    <m/>
    <m/>
    <m/>
  </r>
  <r>
    <s v="467982"/>
    <x v="18"/>
    <s v="CERRADO GTSP"/>
    <s v="PROYECTADO ACTO ADMINISTRATIVO PARA ENTREGAR AL USUARIO"/>
    <s v="TRAMITE CONSULTA"/>
    <s v="ART 7° LEY 1001 DE 2005 GRAVÁMENES"/>
    <m/>
    <m/>
    <m/>
  </r>
  <r>
    <s v="467984"/>
    <x v="18"/>
    <s v="CERRADO GTSP"/>
    <s v="PROYECTADO ACTO ADMINISTRATIVO PARA ENTREGAR AL USUARIO"/>
    <s v="TRAMITE CONSULTA"/>
    <s v="ART 7° LEY 1001 DE 2005 GRAVÁMENES"/>
    <m/>
    <m/>
    <m/>
  </r>
  <r>
    <s v="467985"/>
    <x v="18"/>
    <s v="CERRADO GTSP"/>
    <s v="SIN ACTUACION"/>
    <s v="TRAMITE CONSULTA"/>
    <s v="ART 7° LEY 1001 DE 2005 GRAVÁMENES"/>
    <m/>
    <m/>
    <m/>
  </r>
  <r>
    <s v="467987"/>
    <x v="18"/>
    <s v="CERRADO GTSP"/>
    <s v="SIN ACTUACION"/>
    <s v="TRAMITE CONSULTA"/>
    <s v="ART 7° LEY 1001 DE 2005 GRAVÁMENES"/>
    <m/>
    <m/>
    <m/>
  </r>
  <r>
    <s v="467992"/>
    <x v="18"/>
    <s v="CERRADO GTSP"/>
    <s v="PROYECTADO ACTO ADMINISTRATIVO PARA ENTREGAR AL USUARIO"/>
    <s v="TRAMITE CONSULTA"/>
    <s v="ART 7° LEY 1001 DE 2005 GRAVÁMENES"/>
    <m/>
    <m/>
    <m/>
  </r>
  <r>
    <s v="467994"/>
    <x v="18"/>
    <s v="CERRADO GTSP"/>
    <s v="PROCESO TERMINADO EN LA LIQUIDACION"/>
    <s v="TRAMITE CONSULTA"/>
    <s v="Equipo Técnico GTSP"/>
    <m/>
    <m/>
    <m/>
  </r>
  <r>
    <s v="467995"/>
    <x v="18"/>
    <s v="CERRADO GTSP"/>
    <s v="PROYECTADO ACTO ADMINISTRATIVO PARA ENTREGAR AL USUARIO"/>
    <s v="TRAMITE CONSULTA"/>
    <s v="ART 7° LEY 1001 DE 2005 GRAVÁMENES"/>
    <m/>
    <m/>
    <m/>
  </r>
  <r>
    <s v="467996"/>
    <x v="18"/>
    <s v="CERRADO GTSP"/>
    <s v="PROCESO TERMINADO EN LA LIQUIDACION"/>
    <s v="TRAMITE CONSULTA"/>
    <s v="Equipo Técnico GTSP"/>
    <m/>
    <m/>
    <m/>
  </r>
  <r>
    <s v="467997"/>
    <x v="18"/>
    <s v="CERRADO GTSP"/>
    <s v="SIN ACTUACION"/>
    <s v="TRAMITE CONSULTA"/>
    <s v="ART 7° LEY 1001 DE 2005 GRAVÁMENES"/>
    <m/>
    <m/>
    <m/>
  </r>
  <r>
    <s v="467998"/>
    <x v="18"/>
    <s v="CERRADO GTSP"/>
    <s v="SIN ACTUACION"/>
    <s v="TRAMITE CONSULTA"/>
    <s v="ART 7° LEY 1001 DE 2005 GRAVÁMENES"/>
    <m/>
    <m/>
    <m/>
  </r>
  <r>
    <s v="467999"/>
    <x v="18"/>
    <s v="CERRADO GTSP"/>
    <s v="PROYECTADO ACTO ADMINISTRATIVO PARA ENTREGAR AL USUARIO"/>
    <s v="TRAMITE CONSULTA"/>
    <s v="ART 7° LEY 1001 DE 2005 GRAVÁMENES"/>
    <m/>
    <m/>
    <m/>
  </r>
  <r>
    <s v="468000"/>
    <x v="18"/>
    <s v="CERRADO GTSP"/>
    <s v="SIN ACTUACION"/>
    <s v="TRAMITE CONSULTA"/>
    <s v="ART 7° LEY 1001 DE 2005 GRAVÁMENES"/>
    <m/>
    <m/>
    <m/>
  </r>
  <r>
    <s v="468001"/>
    <x v="18"/>
    <s v="CERRADO GTSP"/>
    <s v="SIN ACTUACION"/>
    <s v="TRAMITE CONSULTA"/>
    <s v="ART 7° LEY 1001 DE 2005 GRAVÁMENES"/>
    <m/>
    <m/>
    <m/>
  </r>
  <r>
    <s v="468002"/>
    <x v="18"/>
    <s v="CERRADO GTSP"/>
    <s v="PROYECTADO ACTO ADMINISTRATIVO PARA ENTREGAR AL USUARIO"/>
    <s v="TRAMITE CONSULTA"/>
    <s v="ART 7° LEY 1001 DE 2005 GRAVÁMENES"/>
    <m/>
    <m/>
    <m/>
  </r>
  <r>
    <s v="468003"/>
    <x v="18"/>
    <s v="CERRADO GTSP"/>
    <s v="SIN ACTUACION"/>
    <s v="TRAMITE CONSULTA"/>
    <s v="ART 7° LEY 1001 DE 2005 GRAVÁMENES"/>
    <m/>
    <m/>
    <m/>
  </r>
  <r>
    <s v="468004"/>
    <x v="18"/>
    <s v="CERRADO GTSP"/>
    <s v="SIN ACTUACION"/>
    <s v="TRAMITE CONSULTA"/>
    <s v="ART 7° LEY 1001 DE 2005 GRAVÁMENES"/>
    <m/>
    <m/>
    <m/>
  </r>
  <r>
    <s v="468008"/>
    <x v="18"/>
    <s v="CERRADO GTSP"/>
    <s v="PROYECTADO ACTO ADMINISTRATIVO PARA ENTREGAR AL USUARIO"/>
    <s v="TRAMITE CONSULTA"/>
    <s v="ART 7° LEY 1001 DE 2005 GRAVÁMENES"/>
    <m/>
    <m/>
    <m/>
  </r>
  <r>
    <s v="468009"/>
    <x v="18"/>
    <s v="CERRADO GTSP"/>
    <s v="SIN ACTUACION"/>
    <s v="TRAMITE CONSULTA"/>
    <s v="ART 7° LEY 1001 DE 2005 GRAVÁMENES"/>
    <m/>
    <m/>
    <m/>
  </r>
  <r>
    <s v="468010"/>
    <x v="18"/>
    <s v="CERRADO GTSP"/>
    <s v="PROYECTADO ACTO ADMINISTRATIVO PARA ENTREGAR AL USUARIO"/>
    <s v="TRAMITE CONSULTA"/>
    <s v="ART 7° LEY 1001 DE 2005 GRAVÁMENES"/>
    <m/>
    <m/>
    <m/>
  </r>
  <r>
    <s v="468011"/>
    <x v="18"/>
    <s v="CERRADO GTSP"/>
    <s v="PROYECTADO ACTO ADMINISTRATIVO PARA ENTREGAR AL USUARIO"/>
    <s v="TRAMITE CONSULTA"/>
    <s v="ART 7° LEY 1001 DE 2005 GRAVÁMENES"/>
    <m/>
    <m/>
    <m/>
  </r>
  <r>
    <s v="468012"/>
    <x v="18"/>
    <s v="CERRADO GTSP"/>
    <s v="SIN ACTUACION"/>
    <s v="TRAMITE CONSULTA"/>
    <s v="ART 7° LEY 1001 DE 2005 GRAVÁMENES"/>
    <m/>
    <m/>
    <m/>
  </r>
  <r>
    <s v="468013"/>
    <x v="18"/>
    <s v="CERRADO GTSP"/>
    <s v="SIN ACTUACION"/>
    <s v="TRAMITE CONSULTA"/>
    <s v="ART 7° LEY 1001 DE 2005 GRAVÁMENES"/>
    <m/>
    <m/>
    <m/>
  </r>
  <r>
    <s v="468015"/>
    <x v="18"/>
    <s v="CERRADO GTSP"/>
    <s v="PROCESO TERMINADO EN LA LIQUIDACION"/>
    <s v="TRAMITE CONSULTA"/>
    <s v="Equipo Técnico GTSP"/>
    <m/>
    <m/>
    <m/>
  </r>
  <r>
    <s v="468017"/>
    <x v="18"/>
    <s v="CERRADO GTSP"/>
    <s v="SIN ACTUACION"/>
    <s v="TRAMITE CONSULTA"/>
    <s v="ART 7° LEY 1001 DE 2005 GRAVÁMENES"/>
    <m/>
    <m/>
    <m/>
  </r>
  <r>
    <s v="468021"/>
    <x v="18"/>
    <s v="CERRADO GTSP"/>
    <s v="ENTREGADO AL USUARIO PARA REGISTRO"/>
    <s v="TRAMITE CONSULTA"/>
    <s v="ART 7° LEY 1001 DE 2005 GRAVÁMENES"/>
    <m/>
    <m/>
    <m/>
  </r>
  <r>
    <s v="468023"/>
    <x v="18"/>
    <s v="CERRADO GTSP"/>
    <s v="SIN ACTUACION"/>
    <s v="TRAMITE CONSULTA"/>
    <s v="ART 7° LEY 1001 DE 2005 GRAVÁMENES"/>
    <m/>
    <m/>
    <m/>
  </r>
  <r>
    <s v="468024"/>
    <x v="18"/>
    <s v="CERRADO GTSP"/>
    <s v="SIN ACTUACION"/>
    <s v="TRAMITE CONSULTA"/>
    <s v="ART 7° LEY 1001 DE 2005 GRAVÁMENES"/>
    <m/>
    <m/>
    <m/>
  </r>
  <r>
    <s v="468025"/>
    <x v="18"/>
    <s v="CERRADO GTSP"/>
    <s v="PROCESO TERMINADO EN LA LIQUIDACION"/>
    <s v="TRAMITE CONSULTA"/>
    <s v="Equipo Técnico GTSP"/>
    <m/>
    <m/>
    <m/>
  </r>
  <r>
    <s v="468026"/>
    <x v="18"/>
    <s v="CERRADO GTSP"/>
    <s v="SIN ACTUACION"/>
    <s v="TRAMITE CONSULTA"/>
    <s v="ART 7° LEY 1001 DE 2005 GRAVÁMENES"/>
    <m/>
    <m/>
    <m/>
  </r>
  <r>
    <s v="468030"/>
    <x v="18"/>
    <s v="CERRADO GTSP"/>
    <s v="SIN ACTUACION"/>
    <s v="TRAMITE CONSULTA"/>
    <s v="ART 7° LEY 1001 DE 2005 GRAVÁMENES"/>
    <m/>
    <m/>
    <m/>
  </r>
  <r>
    <s v="468031"/>
    <x v="18"/>
    <s v="CERRADO GTSP"/>
    <s v="PROYECTADO ACTO ADMINISTRATIVO PARA ENTREGAR AL USUARIO"/>
    <s v="TRAMITE CONSULTA"/>
    <s v="ART 7° LEY 1001 DE 2005 GRAVÁMENES"/>
    <m/>
    <m/>
    <m/>
  </r>
  <r>
    <s v="468032"/>
    <x v="18"/>
    <s v="CERRADO GTSP"/>
    <s v="SIN ACTUACION"/>
    <s v="TRAMITE CONSULTA"/>
    <s v="ART 7° LEY 1001 DE 2005 GRAVÁMENES"/>
    <m/>
    <m/>
    <m/>
  </r>
  <r>
    <s v="468033"/>
    <x v="18"/>
    <s v="CERRADO GTSP"/>
    <s v="PROYECTADO ACTO ADMINISTRATIVO PARA ENTREGAR AL USUARIO"/>
    <s v="TRAMITE CONSULTA"/>
    <s v="ART 7° LEY 1001 DE 2005 GRAVÁMENES"/>
    <m/>
    <m/>
    <m/>
  </r>
  <r>
    <s v="468034"/>
    <x v="18"/>
    <s v="CERRADO GTSP"/>
    <s v="PROYECTADO ACTO ADMINISTRATIVO PARA ENTREGAR AL USUARIO"/>
    <s v="TRAMITE CONSULTA"/>
    <s v="ART 7° LEY 1001 DE 2005 GRAVÁMENES"/>
    <m/>
    <m/>
    <m/>
  </r>
  <r>
    <s v="468035"/>
    <x v="18"/>
    <s v="CERRADO GTSP"/>
    <s v="PROYECTADO ACTO ADMINISTRATIVO PARA ENTREGAR AL USUARIO"/>
    <s v="TRAMITE CONSULTA"/>
    <s v="ART 7° LEY 1001 DE 2005 GRAVÁMENES"/>
    <m/>
    <m/>
    <m/>
  </r>
  <r>
    <s v="468037"/>
    <x v="18"/>
    <s v="CERRADO GTSP"/>
    <s v="PROYECTADO ACTO ADMINISTRATIVO PARA ENTREGAR AL USUARIO"/>
    <s v="TRAMITE CONSULTA"/>
    <s v="ART 7° LEY 1001 DE 2005 GRAVÁMENES"/>
    <m/>
    <m/>
    <m/>
  </r>
  <r>
    <s v="468041"/>
    <x v="18"/>
    <s v="CERRADO GTSP"/>
    <s v="SIN ACTUACION"/>
    <s v="TRAMITE CONSULTA"/>
    <s v="ART 7° LEY 1001 DE 2005 GRAVÁMENES"/>
    <m/>
    <m/>
    <m/>
  </r>
  <r>
    <s v="468042"/>
    <x v="18"/>
    <s v="CERRADO GTSP"/>
    <s v="PROYECTADO ACTO ADMINISTRATIVO PARA ENTREGAR AL USUARIO"/>
    <s v="TRAMITE CONSULTA"/>
    <s v="ART 7° LEY 1001 DE 2005 GRAVÁMENES"/>
    <m/>
    <m/>
    <m/>
  </r>
  <r>
    <s v="468043"/>
    <x v="18"/>
    <s v="CERRADO GTSP"/>
    <s v="PROYECTADO ACTO ADMINISTRATIVO PARA ENTREGAR AL USUARIO"/>
    <s v="TRAMITE CONSULTA"/>
    <s v="ART 7° LEY 1001 DE 2005 GRAVÁMENES"/>
    <m/>
    <m/>
    <m/>
  </r>
  <r>
    <s v="468048"/>
    <x v="18"/>
    <s v="CERRADO GTSP"/>
    <s v="SIN ACTUACION"/>
    <s v="TRAMITE CONSULTA"/>
    <s v="ART 7° LEY 1001 DE 2005 GRAVÁMENES"/>
    <m/>
    <m/>
    <m/>
  </r>
  <r>
    <s v="468051"/>
    <x v="18"/>
    <s v="CERRADO GTSP"/>
    <s v="SIN ACTUACION"/>
    <s v="TRAMITE CONSULTA"/>
    <s v="ART 7° LEY 1001 DE 2005 GRAVÁMENES"/>
    <m/>
    <m/>
    <m/>
  </r>
  <r>
    <s v="468052"/>
    <x v="18"/>
    <s v="CERRADO GTSP"/>
    <s v="SIN ACTUACION"/>
    <s v="TRAMITE CONSULTA"/>
    <s v="ART 7° LEY 1001 DE 2005 GRAVÁMENES"/>
    <m/>
    <m/>
    <m/>
  </r>
  <r>
    <s v="468053"/>
    <x v="18"/>
    <s v="CERRADO GTSP"/>
    <s v="PROYECTADO ACTO ADMINISTRATIVO PARA ENTREGAR AL USUARIO"/>
    <s v="TRAMITE CONSULTA"/>
    <s v="ART 7° LEY 1001 DE 2005 GRAVÁMENES"/>
    <m/>
    <m/>
    <m/>
  </r>
  <r>
    <s v="468054"/>
    <x v="18"/>
    <s v="CERRADO GTSP"/>
    <s v="SIN ACTUACION"/>
    <s v="TRAMITE CONSULTA"/>
    <s v="ART 7° LEY 1001 DE 2005 GRAVÁMENES"/>
    <m/>
    <m/>
    <m/>
  </r>
  <r>
    <s v="468055"/>
    <x v="18"/>
    <s v="CERRADO GTSP"/>
    <s v="SIN ACTUACION"/>
    <s v="TRAMITE CONSULTA"/>
    <s v="ART 7° LEY 1001 DE 2005 GRAVÁMENES"/>
    <m/>
    <m/>
    <m/>
  </r>
  <r>
    <s v="468056"/>
    <x v="18"/>
    <s v="CERRADO GTSP"/>
    <s v="SIN ACTUACION"/>
    <s v="TRAMITE CONSULTA"/>
    <s v="ART 7° LEY 1001 DE 2005 GRAVÁMENES"/>
    <m/>
    <m/>
    <m/>
  </r>
  <r>
    <s v="468057"/>
    <x v="18"/>
    <s v="CERRADO GTSP"/>
    <s v="PROYECTADO ACTO ADMINISTRATIVO PARA ENTREGAR AL USUARIO"/>
    <s v="TRAMITE CONSULTA"/>
    <s v="ART 7° LEY 1001 DE 2005 GRAVÁMENES"/>
    <m/>
    <m/>
    <m/>
  </r>
  <r>
    <s v="468058"/>
    <x v="18"/>
    <s v="CERRADO GTSP"/>
    <s v="PROYECTADO ACTO ADMINISTRATIVO PARA ENTREGAR AL USUARIO"/>
    <s v="TRAMITE CONSULTA"/>
    <s v="ART 7° LEY 1001 DE 2005 GRAVÁMENES"/>
    <m/>
    <m/>
    <m/>
  </r>
  <r>
    <s v="468060"/>
    <x v="18"/>
    <s v="CERRADO GTSP"/>
    <s v="SIN ACTUACION"/>
    <s v="TRAMITE CONSULTA"/>
    <s v="ART 7° LEY 1001 DE 2005 GRAVÁMENES"/>
    <m/>
    <m/>
    <m/>
  </r>
  <r>
    <s v="468061"/>
    <x v="18"/>
    <s v="CERRADO GTSP"/>
    <s v="SIN ACTUACION"/>
    <s v="TRAMITE CONSULTA"/>
    <s v="ART 7° LEY 1001 DE 2005 GRAVÁMENES"/>
    <m/>
    <m/>
    <m/>
  </r>
  <r>
    <s v="468064"/>
    <x v="18"/>
    <s v="CERRADO GTSP"/>
    <s v="SIN ACTUACION"/>
    <s v="TRAMITE CONSULTA"/>
    <s v="ART 7° LEY 1001 DE 2005 GRAVÁMENES"/>
    <m/>
    <m/>
    <m/>
  </r>
  <r>
    <s v="468066"/>
    <x v="18"/>
    <s v="CERRADO GTSP"/>
    <s v="PROYECTADO ACTO ADMINISTRATIVO PARA ENTREGAR AL USUARIO"/>
    <s v="TRAMITE CONSULTA"/>
    <s v="ART 7° LEY 1001 DE 2005 GRAVÁMENES"/>
    <m/>
    <m/>
    <m/>
  </r>
  <r>
    <s v="468067"/>
    <x v="18"/>
    <s v="CERRADO GTSP"/>
    <s v="PROYECTADO ACTO ADMINISTRATIVO PARA ENTREGAR AL USUARIO"/>
    <s v="TRAMITE CONSULTA"/>
    <s v="ART 7° LEY 1001 DE 2005 GRAVÁMENES"/>
    <m/>
    <m/>
    <m/>
  </r>
  <r>
    <s v="468071"/>
    <x v="18"/>
    <s v="CERRADO GTSP"/>
    <s v="PROYECTADO ACTO ADMINISTRATIVO PARA ENTREGAR AL USUARIO"/>
    <s v="TRAMITE CONSULTA"/>
    <s v="ART 7° LEY 1001 DE 2005 GRAVÁMENES"/>
    <m/>
    <m/>
    <m/>
  </r>
  <r>
    <s v="468072"/>
    <x v="18"/>
    <s v="CERRADO GTSP"/>
    <s v="SIN ACTUACION"/>
    <s v="TRAMITE CONSULTA"/>
    <s v="ART 7° LEY 1001 DE 2005 GRAVÁMENES"/>
    <m/>
    <m/>
    <m/>
  </r>
  <r>
    <s v="468073"/>
    <x v="18"/>
    <s v="CERRADO GTSP"/>
    <s v="PROCESO TERMINADO EN LA LIQUIDACION"/>
    <s v="TRAMITE CONSULTA"/>
    <s v="Equipo Técnico GTSP"/>
    <m/>
    <m/>
    <m/>
  </r>
  <r>
    <s v="468074"/>
    <x v="18"/>
    <s v="CERRADO GTSP"/>
    <s v="SIN ACTUACION"/>
    <s v="TRAMITE CONSULTA"/>
    <s v="ART 7° LEY 1001 DE 2005 GRAVÁMENES"/>
    <m/>
    <m/>
    <m/>
  </r>
  <r>
    <s v="468075"/>
    <x v="18"/>
    <s v="CERRADO GTSP"/>
    <s v="PROYECTADO ACTO ADMINISTRATIVO PARA ENTREGAR AL USUARIO"/>
    <s v="TRAMITE CONSULTA"/>
    <s v="ART 7° LEY 1001 DE 2005 GRAVÁMENES"/>
    <m/>
    <m/>
    <m/>
  </r>
  <r>
    <s v="468076"/>
    <x v="18"/>
    <s v="CERRADO GTSP"/>
    <s v="PROYECTADO ACTO ADMINISTRATIVO PARA ENTREGAR AL USUARIO"/>
    <s v="TRAMITE CONSULTA"/>
    <s v="ART 7° LEY 1001 DE 2005 GRAVÁMENES"/>
    <m/>
    <m/>
    <m/>
  </r>
  <r>
    <s v="468077"/>
    <x v="18"/>
    <s v="CERRADO GTSP"/>
    <s v="SIN ACTUACION"/>
    <s v="TRAMITE CONSULTA"/>
    <s v="ART 7° LEY 1001 DE 2005 GRAVÁMENES"/>
    <m/>
    <m/>
    <m/>
  </r>
  <r>
    <s v="468078"/>
    <x v="18"/>
    <s v="CERRADO GTSP"/>
    <s v="SIN ACTUACION"/>
    <s v="TRAMITE CONSULTA"/>
    <s v="ART 7° LEY 1001 DE 2005 GRAVÁMENES"/>
    <m/>
    <m/>
    <m/>
  </r>
  <r>
    <s v="468081"/>
    <x v="18"/>
    <s v="CERRADO GTSP"/>
    <s v="SIN ACTUACION"/>
    <s v="TRAMITE CONSULTA"/>
    <s v="ART 7° LEY 1001 DE 2005 GRAVÁMENES"/>
    <m/>
    <m/>
    <m/>
  </r>
  <r>
    <s v="468082"/>
    <x v="18"/>
    <s v="CERRADO GTSP"/>
    <s v="SIN ACTUACION"/>
    <s v="TRAMITE CONSULTA"/>
    <s v="ART 7° LEY 1001 DE 2005 GRAVÁMENES"/>
    <m/>
    <m/>
    <m/>
  </r>
  <r>
    <s v="468083"/>
    <x v="18"/>
    <s v="CERRADO GTSP"/>
    <s v="PROYECTADO ACTO ADMINISTRATIVO PARA ENTREGAR AL USUARIO"/>
    <s v="TRAMITE CONSULTA"/>
    <s v="ART 7° LEY 1001 DE 2005 GRAVÁMENES"/>
    <m/>
    <m/>
    <m/>
  </r>
  <r>
    <s v="468085"/>
    <x v="18"/>
    <s v="CERRADO GTSP"/>
    <s v="SIN ACTUACION"/>
    <s v="TRAMITE CONSULTA"/>
    <s v="ART 7° LEY 1001 DE 2005 GRAVÁMENES"/>
    <m/>
    <m/>
    <m/>
  </r>
  <r>
    <s v="468087"/>
    <x v="18"/>
    <s v="CERRADO GTSP"/>
    <s v="PROCESO TERMINADO EN LA LIQUIDACION"/>
    <s v="TRAMITE CONSULTA"/>
    <s v="Equipo Técnico GTSP"/>
    <m/>
    <m/>
    <m/>
  </r>
  <r>
    <s v="468090"/>
    <x v="18"/>
    <s v="CERRADO GTSP"/>
    <s v="PROYECTADO ACTO ADMINISTRATIVO PARA ENTREGAR AL USUARIO"/>
    <s v="TRAMITE CONSULTA"/>
    <s v="ART 7° LEY 1001 DE 2005 GRAVÁMENES"/>
    <m/>
    <m/>
    <m/>
  </r>
  <r>
    <s v="468092"/>
    <x v="18"/>
    <s v="CERRADO GTSP"/>
    <s v="SIN ACTUACION"/>
    <s v="TRAMITE CONSULTA"/>
    <s v="ART 7° LEY 1001 DE 2005 GRAVÁMENES"/>
    <m/>
    <m/>
    <m/>
  </r>
  <r>
    <s v="468095"/>
    <x v="18"/>
    <s v="CERRADO GTSP"/>
    <s v="PROYECTADO ACTO ADMINISTRATIVO PARA ENTREGAR AL USUARIO"/>
    <s v="TRAMITE CONSULTA"/>
    <s v="ART 7° LEY 1001 DE 2005 GRAVÁMENES"/>
    <m/>
    <m/>
    <m/>
  </r>
  <r>
    <s v="468096"/>
    <x v="18"/>
    <s v="CERRADO GTSP"/>
    <s v="SIN ACTUACION"/>
    <s v="TRAMITE CONSULTA"/>
    <s v="ART 7° LEY 1001 DE 2005 GRAVÁMENES"/>
    <m/>
    <m/>
    <m/>
  </r>
  <r>
    <s v="468098"/>
    <x v="18"/>
    <s v="CERRADO GTSP"/>
    <s v="PROCESO TERMINADO EN LA LIQUIDACION"/>
    <s v="TRAMITE CONSULTA"/>
    <s v="Equipo Técnico GTSP"/>
    <m/>
    <m/>
    <m/>
  </r>
  <r>
    <s v="468102"/>
    <x v="18"/>
    <s v="CERRADO GTSP"/>
    <s v="PROYECTADO ACTO ADMINISTRATIVO PARA ENTREGAR AL USUARIO"/>
    <s v="TRAMITE CONSULTA"/>
    <s v="ART 7° LEY 1001 DE 2005 GRAVÁMENES"/>
    <m/>
    <m/>
    <m/>
  </r>
  <r>
    <s v="468103"/>
    <x v="18"/>
    <s v="CERRADO GTSP"/>
    <s v="SIN ACTUACION"/>
    <s v="TRAMITE CONSULTA"/>
    <s v="ART 7° LEY 1001 DE 2005 GRAVÁMENES"/>
    <m/>
    <m/>
    <m/>
  </r>
  <r>
    <s v="468106"/>
    <x v="18"/>
    <s v="CERRADO GTSP"/>
    <s v="SIN ACTUACION"/>
    <s v="TRAMITE CONSULTA"/>
    <s v="ART 7° LEY 1001 DE 2005 GRAVÁMENES"/>
    <m/>
    <m/>
    <m/>
  </r>
  <r>
    <s v="468107"/>
    <x v="18"/>
    <s v="CERRADO GTSP"/>
    <s v="PROCESO TERMINADO EN LA LIQUIDACION"/>
    <s v="TRAMITE CONSULTA"/>
    <s v="Equipo Técnico GTSP"/>
    <m/>
    <m/>
    <m/>
  </r>
  <r>
    <s v="468108"/>
    <x v="18"/>
    <s v="CERRADO GTSP"/>
    <s v="PROCESO TERMINADO EN LA LIQUIDACION"/>
    <s v="TRAMITE CONSULTA"/>
    <s v="Equipo Técnico GTSP"/>
    <m/>
    <m/>
    <m/>
  </r>
  <r>
    <s v="468110"/>
    <x v="18"/>
    <s v="CERRADO GTSP"/>
    <s v="SIN ACTUACION"/>
    <s v="TRAMITE CONSULTA"/>
    <s v="ART 7° LEY 1001 DE 2005 GRAVÁMENES"/>
    <m/>
    <m/>
    <m/>
  </r>
  <r>
    <s v="468111"/>
    <x v="18"/>
    <s v="CERRADO GTSP"/>
    <s v="PROYECTADO ACTO ADMINISTRATIVO PARA ENTREGAR AL USUARIO"/>
    <s v="TRAMITE CONSULTA"/>
    <s v="ART 7° LEY 1001 DE 2005 GRAVÁMENES"/>
    <m/>
    <m/>
    <m/>
  </r>
  <r>
    <s v="468112"/>
    <x v="18"/>
    <s v="CERRADO GTSP"/>
    <s v="SIN ACTUACION"/>
    <s v="TRAMITE CONSULTA"/>
    <s v="ART 7° LEY 1001 DE 2005 GRAVÁMENES"/>
    <m/>
    <m/>
    <m/>
  </r>
  <r>
    <s v="468113"/>
    <x v="18"/>
    <s v="CERRADO GTSP"/>
    <s v="PROCESO TERMINADO EN LA LIQUIDACION"/>
    <s v="TRAMITE CONSULTA"/>
    <s v="Equipo Técnico GTSP"/>
    <m/>
    <m/>
    <m/>
  </r>
  <r>
    <s v="468114"/>
    <x v="18"/>
    <s v="CERRADO GTSP"/>
    <s v="PROYECTADO ACTO ADMINISTRATIVO PARA ENTREGAR AL USUARIO"/>
    <s v="TRAMITE CONSULTA"/>
    <s v="ART 7° LEY 1001 DE 2005 GRAVÁMENES"/>
    <m/>
    <m/>
    <m/>
  </r>
  <r>
    <s v="468115"/>
    <x v="18"/>
    <s v="CERRADO GTSP"/>
    <s v="SIN ACTUACION"/>
    <s v="TRAMITE CONSULTA"/>
    <s v="ART 7° LEY 1001 DE 2005 GRAVÁMENES"/>
    <m/>
    <m/>
    <m/>
  </r>
  <r>
    <s v="468116"/>
    <x v="18"/>
    <s v="CERRADO GTSP"/>
    <s v="PROCESO TERMINADO EN LA LIQUIDACION"/>
    <s v="TRAMITE CONSULTA"/>
    <s v="Equipo Técnico GTSP"/>
    <m/>
    <m/>
    <m/>
  </r>
  <r>
    <s v="468118"/>
    <x v="18"/>
    <s v="CERRADO GTSP"/>
    <s v="SIN ACTUACION"/>
    <s v="TRAMITE CONSULTA"/>
    <s v="ART 7° LEY 1001 DE 2005 GRAVÁMENES"/>
    <m/>
    <m/>
    <m/>
  </r>
  <r>
    <s v="468119"/>
    <x v="18"/>
    <s v="CERRADO GTSP"/>
    <s v="PROYECTADO ACTO ADMINISTRATIVO PARA ENTREGAR AL USUARIO"/>
    <s v="TRAMITE CONSULTA"/>
    <s v="ART 7° LEY 1001 DE 2005 GRAVÁMENES"/>
    <m/>
    <m/>
    <m/>
  </r>
  <r>
    <s v="468120"/>
    <x v="18"/>
    <s v="CERRADO GTSP"/>
    <s v="PROCESO TERMINADO EN LA LIQUIDACION"/>
    <s v="TRAMITE CONSULTA"/>
    <s v="Equipo Técnico GTSP"/>
    <m/>
    <m/>
    <m/>
  </r>
  <r>
    <s v="468121"/>
    <x v="18"/>
    <s v="CERRADO GTSP"/>
    <s v="SIN ACTUACION"/>
    <s v="TRAMITE CONSULTA"/>
    <s v="ART 7° LEY 1001 DE 2005 GRAVÁMENES"/>
    <m/>
    <m/>
    <m/>
  </r>
  <r>
    <s v="468122"/>
    <x v="18"/>
    <s v="CERRADO GTSP"/>
    <s v="PROYECTADO ACTO ADMINISTRATIVO PARA ENTREGAR AL USUARIO"/>
    <s v="TRAMITE CONSULTA"/>
    <s v="ART 7° LEY 1001 DE 2005 GRAVÁMENES"/>
    <m/>
    <m/>
    <m/>
  </r>
  <r>
    <s v="468124"/>
    <x v="18"/>
    <s v="CERRADO GTSP"/>
    <s v="EN TRAMITE ACTUACIÓN ADMINISTRATIVA"/>
    <s v="TRAMITE CONSULTA"/>
    <s v="ART 7° LEY 1001 DE 2005 GRAVÁMENES"/>
    <m/>
    <m/>
    <m/>
  </r>
  <r>
    <s v="468126"/>
    <x v="18"/>
    <s v="CERRADO GTSP"/>
    <s v="SIN ACTUACION"/>
    <s v="TRAMITE CONSULTA"/>
    <s v="ART 7° LEY 1001 DE 2005 GRAVÁMENES"/>
    <m/>
    <m/>
    <m/>
  </r>
  <r>
    <s v="468127"/>
    <x v="18"/>
    <s v="CERRADO GTSP"/>
    <s v="PROYECTADO ACTO ADMINISTRATIVO PARA ENTREGAR AL USUARIO"/>
    <s v="TRAMITE CONSULTA"/>
    <s v="ART 7° LEY 1001 DE 2005 GRAVÁMENES"/>
    <m/>
    <m/>
    <m/>
  </r>
  <r>
    <s v="468128"/>
    <x v="18"/>
    <s v="CERRADO GTSP"/>
    <s v="SIN ACTUACION"/>
    <s v="TRAMITE CONSULTA"/>
    <s v="ART 7° LEY 1001 DE 2005 GRAVÁMENES"/>
    <m/>
    <m/>
    <m/>
  </r>
  <r>
    <s v="468129"/>
    <x v="18"/>
    <s v="CERRADO GTSP"/>
    <s v="SIN ACTUACION"/>
    <s v="TRAMITE CONSULTA"/>
    <s v="ART 7° LEY 1001 DE 2005 GRAVÁMENES"/>
    <m/>
    <m/>
    <m/>
  </r>
  <r>
    <s v="468130"/>
    <x v="18"/>
    <s v="CERRADO GTSP"/>
    <s v="SIN ACTUACION"/>
    <s v="TRAMITE CONSULTA"/>
    <s v="ART 7° LEY 1001 DE 2005 GRAVÁMENES"/>
    <m/>
    <m/>
    <m/>
  </r>
  <r>
    <s v="468132"/>
    <x v="18"/>
    <s v="CERRADO GTSP"/>
    <s v="PROYECTADO ACTO ADMINISTRATIVO PARA ENTREGAR AL USUARIO"/>
    <s v="TRAMITE CONSULTA"/>
    <s v="ART 7° LEY 1001 DE 2005 GRAVÁMENES"/>
    <m/>
    <m/>
    <m/>
  </r>
  <r>
    <s v="468133"/>
    <x v="18"/>
    <s v="CERRADO GTSP"/>
    <s v="PROYECTADO ACTO ADMINISTRATIVO PARA ENTREGAR AL USUARIO"/>
    <s v="TRAMITE CONSULTA"/>
    <s v="ART 7° LEY 1001 DE 2005 GRAVÁMENES"/>
    <m/>
    <m/>
    <m/>
  </r>
  <r>
    <s v="468134"/>
    <x v="18"/>
    <s v="CERRADO GTSP"/>
    <s v="PROCESO TERMINADO EN LA LIQUIDACION"/>
    <s v="TRAMITE CONSULTA"/>
    <s v="Equipo Técnico GTSP"/>
    <m/>
    <m/>
    <m/>
  </r>
  <r>
    <s v="468141"/>
    <x v="18"/>
    <s v="CERRADO GTSP"/>
    <s v="PROYECTADO ACTO ADMINISTRATIVO PARA ENTREGAR AL USUARIO"/>
    <s v="TRAMITE CONSULTA"/>
    <s v="ART 7° LEY 1001 DE 2005 GRAVÁMENES"/>
    <m/>
    <m/>
    <m/>
  </r>
  <r>
    <s v="468142"/>
    <x v="18"/>
    <s v="CERRADO GTSP"/>
    <s v="ENTREGADO AL USUARIO PARA REGISTRO"/>
    <s v="TRAMITE CONSULTA"/>
    <s v="ART 7° LEY 1001 DE 2005 GRAVÁMENES"/>
    <m/>
    <m/>
    <m/>
  </r>
  <r>
    <s v="468143"/>
    <x v="18"/>
    <s v="CERRADO GTSP"/>
    <s v="PROYECTADO ACTO ADMINISTRATIVO PARA ENTREGAR AL USUARIO"/>
    <s v="TRAMITE CONSULTA"/>
    <s v="ART 7° LEY 1001 DE 2005 GRAVÁMENES"/>
    <m/>
    <m/>
    <m/>
  </r>
  <r>
    <s v="468144"/>
    <x v="18"/>
    <s v="CERRADO GTSP"/>
    <s v="PROYECTADO ACTO ADMINISTRATIVO PARA ENTREGAR AL USUARIO"/>
    <s v="TRAMITE CONSULTA"/>
    <s v="ART 7° LEY 1001 DE 2005 GRAVÁMENES"/>
    <m/>
    <m/>
    <m/>
  </r>
  <r>
    <s v="468145"/>
    <x v="18"/>
    <s v="CERRADO GTSP"/>
    <s v="SIN ACTUACION"/>
    <s v="TRAMITE CONSULTA"/>
    <s v="ART 7° LEY 1001 DE 2005 GRAVÁMENES"/>
    <m/>
    <m/>
    <m/>
  </r>
  <r>
    <s v="468146"/>
    <x v="18"/>
    <s v="CERRADO GTSP"/>
    <s v="SIN ACTUACION"/>
    <s v="TRAMITE CONSULTA"/>
    <s v="ART 7° LEY 1001 DE 2005 GRAVÁMENES"/>
    <m/>
    <m/>
    <m/>
  </r>
  <r>
    <s v="468147"/>
    <x v="18"/>
    <s v="CERRADO GTSP"/>
    <s v="PROCESO TERMINADO EN LA LIQUIDACION"/>
    <s v="TRAMITE CONSULTA"/>
    <s v="Equipo Técnico GTSP"/>
    <m/>
    <m/>
    <m/>
  </r>
  <r>
    <s v="468149"/>
    <x v="18"/>
    <s v="CERRADO GTSP"/>
    <s v="PROYECTADO ACTO ADMINISTRATIVO PARA ENTREGAR AL USUARIO"/>
    <s v="TRAMITE CONSULTA"/>
    <s v="ART 7° LEY 1001 DE 2005 GRAVÁMENES"/>
    <m/>
    <m/>
    <m/>
  </r>
  <r>
    <s v="468150"/>
    <x v="18"/>
    <s v="CERRADO GTSP"/>
    <s v="SIN ACTUACION"/>
    <s v="TRAMITE CONSULTA"/>
    <s v="ART 7° LEY 1001 DE 2005 GRAVÁMENES"/>
    <m/>
    <m/>
    <m/>
  </r>
  <r>
    <s v="468153"/>
    <x v="18"/>
    <s v="CERRADO GTSP"/>
    <s v="PROYECTADO ACTO ADMINISTRATIVO PARA ENTREGAR AL USUARIO"/>
    <s v="TRAMITE CONSULTA"/>
    <s v="ART 7° LEY 1001 DE 2005 GRAVÁMENES"/>
    <m/>
    <m/>
    <m/>
  </r>
  <r>
    <s v="468155"/>
    <x v="18"/>
    <s v="CERRADO GTSP"/>
    <s v="SIN ACTUACION"/>
    <s v="TRAMITE CONSULTA"/>
    <s v="ART 7° LEY 1001 DE 2005 GRAVÁMENES"/>
    <m/>
    <m/>
    <m/>
  </r>
  <r>
    <s v="468156"/>
    <x v="18"/>
    <s v="CERRADO GTSP"/>
    <s v="SIN ACTUACION"/>
    <s v="TRAMITE CONSULTA"/>
    <s v="ART 7° LEY 1001 DE 2005 GRAVÁMENES"/>
    <m/>
    <m/>
    <m/>
  </r>
  <r>
    <s v="468157"/>
    <x v="18"/>
    <s v="CERRADO GTSP"/>
    <s v="PROYECTADO ACTO ADMINISTRATIVO PARA ENTREGAR AL USUARIO"/>
    <s v="TRAMITE CONSULTA"/>
    <s v="ART 7° LEY 1001 DE 2005 GRAVÁMENES"/>
    <m/>
    <m/>
    <m/>
  </r>
  <r>
    <s v="468158"/>
    <x v="18"/>
    <s v="CERRADO GTSP"/>
    <s v="SIN ACTUACION"/>
    <s v="TRAMITE CONSULTA"/>
    <s v="ART 7° LEY 1001 DE 2005 GRAVÁMENES"/>
    <m/>
    <m/>
    <m/>
  </r>
  <r>
    <s v="468160"/>
    <x v="18"/>
    <s v="CERRADO GTSP"/>
    <s v="SIN ACTUACION"/>
    <s v="TRAMITE CONSULTA"/>
    <s v="ART 7° LEY 1001 DE 2005 GRAVÁMENES"/>
    <m/>
    <m/>
    <m/>
  </r>
  <r>
    <s v="468161"/>
    <x v="18"/>
    <s v="CERRADO GTSP"/>
    <s v="SIN ACTUACION"/>
    <s v="TRAMITE CONSULTA"/>
    <s v="ART 7° LEY 1001 DE 2005 GRAVÁMENES"/>
    <m/>
    <m/>
    <m/>
  </r>
  <r>
    <s v="468162"/>
    <x v="18"/>
    <s v="CERRADO GTSP"/>
    <s v="EN TRAMITE ACTUACIÓN ADMINISTRATIVA"/>
    <s v="TRAMITE CONSULTA"/>
    <s v="ART 7° LEY 1001 DE 2005 GRAVÁMENES"/>
    <m/>
    <m/>
    <m/>
  </r>
  <r>
    <s v="468163"/>
    <x v="18"/>
    <s v="CERRADO GTSP"/>
    <s v="PROCESO TERMINADO EN LA LIQUIDACION"/>
    <s v="TRAMITE CONSULTA"/>
    <s v="Equipo Técnico GTSP"/>
    <m/>
    <m/>
    <m/>
  </r>
  <r>
    <s v="468164"/>
    <x v="18"/>
    <s v="CERRADO GTSP"/>
    <s v="SIN ACTUACION"/>
    <s v="TRAMITE CONSULTA"/>
    <s v="ART 7° LEY 1001 DE 2005 GRAVÁMENES"/>
    <m/>
    <m/>
    <m/>
  </r>
  <r>
    <s v="468165"/>
    <x v="18"/>
    <s v="CERRADO GTSP"/>
    <s v="SIN ACTUACION"/>
    <s v="TRAMITE CONSULTA"/>
    <s v="ART 7° LEY 1001 DE 2005 GRAVÁMENES"/>
    <m/>
    <m/>
    <m/>
  </r>
  <r>
    <s v="468168"/>
    <x v="18"/>
    <s v="CERRADO GTSP"/>
    <s v="SIN ACTUACION"/>
    <s v="TRAMITE CONSULTA"/>
    <s v="ART 7° LEY 1001 DE 2005 GRAVÁMENES"/>
    <m/>
    <m/>
    <m/>
  </r>
  <r>
    <s v="468169"/>
    <x v="18"/>
    <s v="CERRADO GTSP"/>
    <s v="PROCESO TERMINADO EN LA LIQUIDACION"/>
    <s v="TRAMITE CONSULTA"/>
    <s v="Equipo Técnico GTSP"/>
    <m/>
    <m/>
    <m/>
  </r>
  <r>
    <s v="468170"/>
    <x v="18"/>
    <s v="CERRADO GTSP"/>
    <s v="PROYECTADO ACTO ADMINISTRATIVO PARA ENTREGAR AL USUARIO"/>
    <s v="TRAMITE CONSULTA"/>
    <s v="ART 7° LEY 1001 DE 2005 GRAVÁMENES"/>
    <m/>
    <m/>
    <m/>
  </r>
  <r>
    <s v="468171"/>
    <x v="18"/>
    <s v="CERRADO GTSP"/>
    <s v="PROYECTADO ACTO ADMINISTRATIVO PARA ENTREGAR AL USUARIO"/>
    <s v="TRAMITE CONSULTA"/>
    <s v="ART 7° LEY 1001 DE 2005 GRAVÁMENES"/>
    <m/>
    <m/>
    <m/>
  </r>
  <r>
    <s v="468172"/>
    <x v="18"/>
    <s v="CERRADO GTSP"/>
    <s v="SIN ACTUACION"/>
    <s v="TRAMITE CONSULTA"/>
    <s v="ART 7° LEY 1001 DE 2005 GRAVÁMENES"/>
    <m/>
    <m/>
    <m/>
  </r>
  <r>
    <s v="468173"/>
    <x v="18"/>
    <s v="CERRADO GTSP"/>
    <s v="SIN ACTUACION"/>
    <s v="TRAMITE CONSULTA"/>
    <s v="ART 7° LEY 1001 DE 2005 GRAVÁMENES"/>
    <m/>
    <m/>
    <m/>
  </r>
  <r>
    <s v="468174"/>
    <x v="18"/>
    <s v="CERRADO GTSP"/>
    <s v="PROYECTADO ACTO ADMINISTRATIVO PARA ENTREGAR AL USUARIO"/>
    <s v="TRAMITE CONSULTA"/>
    <s v="ART 7° LEY 1001 DE 2005 GRAVÁMENES"/>
    <m/>
    <m/>
    <m/>
  </r>
  <r>
    <s v="468176"/>
    <x v="18"/>
    <s v="CERRADO GTSP"/>
    <s v="PROYECTADO ACTO ADMINISTRATIVO PARA ENTREGAR AL USUARIO"/>
    <s v="TRAMITE CONSULTA"/>
    <s v="ART 7° LEY 1001 DE 2005 GRAVÁMENES"/>
    <m/>
    <m/>
    <m/>
  </r>
  <r>
    <s v="468177"/>
    <x v="18"/>
    <s v="CERRADO GTSP"/>
    <s v="SIN ACTUACION"/>
    <s v="TRAMITE CONSULTA"/>
    <s v="ART 7° LEY 1001 DE 2005 GRAVÁMENES"/>
    <m/>
    <m/>
    <m/>
  </r>
  <r>
    <s v="468179"/>
    <x v="18"/>
    <s v="CERRADO GTSP"/>
    <s v="PROCESO TERMINADO EN LA LIQUIDACION"/>
    <s v="TRAMITE CONSULTA"/>
    <s v="Equipo Técnico GTSP"/>
    <m/>
    <m/>
    <m/>
  </r>
  <r>
    <s v="468180"/>
    <x v="18"/>
    <s v="CERRADO GTSP"/>
    <s v="SIN ACTUACION"/>
    <s v="TRAMITE CONSULTA"/>
    <s v="ART 7° LEY 1001 DE 2005 GRAVÁMENES"/>
    <m/>
    <m/>
    <m/>
  </r>
  <r>
    <s v="468182"/>
    <x v="18"/>
    <s v="CERRADO GTSP"/>
    <s v="PROYECTADO ACTO ADMINISTRATIVO PARA ENTREGAR AL USUARIO"/>
    <s v="TRAMITE CONSULTA"/>
    <s v="ART 7° LEY 1001 DE 2005 GRAVÁMENES"/>
    <m/>
    <m/>
    <m/>
  </r>
  <r>
    <s v="468183"/>
    <x v="18"/>
    <s v="CERRADO GTSP"/>
    <s v="SIN ACTUACION"/>
    <s v="TRAMITE CONSULTA"/>
    <s v="ART 7° LEY 1001 DE 2005 GRAVÁMENES"/>
    <m/>
    <m/>
    <m/>
  </r>
  <r>
    <s v="468184"/>
    <x v="18"/>
    <s v="CERRADO GTSP"/>
    <s v="SIN ACTUACION"/>
    <s v="TRAMITE CONSULTA"/>
    <s v="ART 7° LEY 1001 DE 2005 GRAVÁMENES"/>
    <m/>
    <m/>
    <m/>
  </r>
  <r>
    <s v="468185"/>
    <x v="18"/>
    <s v="CERRADO GTSP"/>
    <s v="PROCESO TERMINADO EN LA LIQUIDACION"/>
    <s v="TRAMITE CONSULTA"/>
    <s v="Equipo Técnico GTSP"/>
    <m/>
    <m/>
    <m/>
  </r>
  <r>
    <s v="468186"/>
    <x v="18"/>
    <s v="CERRADO GTSP"/>
    <s v="PROCESO TERMINADO EN LA LIQUIDACION"/>
    <s v="TRAMITE CONSULTA"/>
    <s v="Equipo Técnico GTSP"/>
    <m/>
    <m/>
    <m/>
  </r>
  <r>
    <s v="468188"/>
    <x v="18"/>
    <s v="CERRADO GTSP"/>
    <s v="PROCESO TERMINADO EN LA LIQUIDACION"/>
    <s v="TRAMITE CONSULTA"/>
    <s v="Equipo Técnico GTSP"/>
    <m/>
    <m/>
    <m/>
  </r>
  <r>
    <s v="468189"/>
    <x v="18"/>
    <s v="CERRADO GTSP"/>
    <s v="SIN ACTUACION"/>
    <s v="TRAMITE CONSULTA"/>
    <s v="ART 7° LEY 1001 DE 2005 GRAVÁMENES"/>
    <m/>
    <m/>
    <m/>
  </r>
  <r>
    <s v="468190"/>
    <x v="18"/>
    <s v="CERRADO GTSP"/>
    <s v="PROCESO TERMINADO EN LA LIQUIDACION"/>
    <s v="TRAMITE CONSULTA"/>
    <s v="Equipo Técnico GTSP"/>
    <m/>
    <m/>
    <m/>
  </r>
  <r>
    <s v="468191"/>
    <x v="18"/>
    <s v="CERRADO GTSP"/>
    <s v="SIN ACTUACION"/>
    <s v="TRAMITE CONSULTA"/>
    <s v="ART 7° LEY 1001 DE 2005 GRAVÁMENES"/>
    <m/>
    <m/>
    <m/>
  </r>
  <r>
    <s v="468192"/>
    <x v="18"/>
    <s v="CERRADO GTSP"/>
    <s v="PROCESO TERMINADO EN LA LIQUIDACION"/>
    <s v="TRAMITE CONSULTA"/>
    <s v="Equipo Técnico GTSP"/>
    <m/>
    <m/>
    <m/>
  </r>
  <r>
    <s v="468193"/>
    <x v="18"/>
    <s v="CERRADO GTSP"/>
    <s v="SIN ACTUACION"/>
    <s v="TRAMITE CONSULTA"/>
    <s v="ART 7° LEY 1001 DE 2005 GRAVÁMENES"/>
    <m/>
    <m/>
    <m/>
  </r>
  <r>
    <s v="468194"/>
    <x v="18"/>
    <s v="CERRADO GTSP"/>
    <s v="PROYECTADO ACTO ADMINISTRATIVO PARA ENTREGAR AL USUARIO"/>
    <s v="TRAMITE CONSULTA"/>
    <s v="ART 7° LEY 1001 DE 2005 GRAVÁMENES"/>
    <m/>
    <m/>
    <m/>
  </r>
  <r>
    <s v="468196"/>
    <x v="18"/>
    <s v="CERRADO GTSP"/>
    <s v="SIN ACTUACION"/>
    <s v="TRAMITE CONSULTA"/>
    <s v="ART 7° LEY 1001 DE 2005 GRAVÁMENES"/>
    <m/>
    <m/>
    <m/>
  </r>
  <r>
    <s v="468197"/>
    <x v="18"/>
    <s v="CERRADO GTSP"/>
    <s v="SIN ACTUACION"/>
    <s v="TRAMITE CONSULTA"/>
    <s v="ART 7° LEY 1001 DE 2005 GRAVÁMENES"/>
    <m/>
    <m/>
    <m/>
  </r>
  <r>
    <s v="468198"/>
    <x v="18"/>
    <s v="CERRADO GTSP"/>
    <s v="PROYECTADO ACTO ADMINISTRATIVO PARA ENTREGAR AL USUARIO"/>
    <s v="TRAMITE CONSULTA"/>
    <s v="ART 7° LEY 1001 DE 2005 GRAVÁMENES"/>
    <m/>
    <m/>
    <m/>
  </r>
  <r>
    <s v="468199"/>
    <x v="18"/>
    <s v="CERRADO GTSP"/>
    <s v="PROYECTADO ACTO ADMINISTRATIVO PARA ENTREGAR AL USUARIO"/>
    <s v="TRAMITE CONSULTA"/>
    <s v="ART 7° LEY 1001 DE 2005 GRAVÁMENES"/>
    <m/>
    <m/>
    <m/>
  </r>
  <r>
    <s v="468201"/>
    <x v="18"/>
    <s v="CERRADO GTSP"/>
    <s v="SIN ACTUACION"/>
    <s v="TRAMITE CONSULTA"/>
    <s v="ART 7° LEY 1001 DE 2005 GRAVÁMENES"/>
    <m/>
    <m/>
    <m/>
  </r>
  <r>
    <s v="468202"/>
    <x v="18"/>
    <s v="CERRADO GTSP"/>
    <s v="SIN ACTUACION"/>
    <s v="TRAMITE CONSULTA"/>
    <s v="ART 7° LEY 1001 DE 2005 GRAVÁMENES"/>
    <m/>
    <m/>
    <m/>
  </r>
  <r>
    <s v="468203"/>
    <x v="18"/>
    <s v="CERRADO GTSP"/>
    <s v="SIN ACTUACION"/>
    <s v="TRAMITE CONSULTA"/>
    <s v="ART 7° LEY 1001 DE 2005 GRAVÁMENES"/>
    <m/>
    <m/>
    <m/>
  </r>
  <r>
    <s v="468204"/>
    <x v="18"/>
    <s v="CERRADO GTSP"/>
    <s v="PROCESO TERMINADO EN LA LIQUIDACION"/>
    <s v="TRAMITE CONSULTA"/>
    <s v="Equipo Técnico GTSP"/>
    <m/>
    <m/>
    <m/>
  </r>
  <r>
    <s v="468205"/>
    <x v="18"/>
    <s v="CERRADO GTSP"/>
    <s v="SIN ACTUACION"/>
    <s v="TRAMITE CONSULTA"/>
    <s v="ART 7° LEY 1001 DE 2005 GRAVÁMENES"/>
    <m/>
    <m/>
    <m/>
  </r>
  <r>
    <s v="468206"/>
    <x v="18"/>
    <s v="CERRADO GTSP"/>
    <s v="SIN ACTUACION"/>
    <s v="TRAMITE CONSULTA"/>
    <s v="ART 7° LEY 1001 DE 2005 GRAVÁMENES"/>
    <m/>
    <m/>
    <m/>
  </r>
  <r>
    <s v="468207"/>
    <x v="18"/>
    <s v="CERRADO GTSP"/>
    <s v="PROCESO TERMINADO EN LA LIQUIDACION"/>
    <s v="TRAMITE CONSULTA"/>
    <s v="Equipo Técnico GTSP"/>
    <m/>
    <m/>
    <m/>
  </r>
  <r>
    <s v="468209"/>
    <x v="18"/>
    <s v="CERRADO GTSP"/>
    <s v="PROCESO TERMINADO EN LA LIQUIDACION"/>
    <s v="TRAMITE CONSULTA"/>
    <s v="Equipo Técnico GTSP"/>
    <m/>
    <m/>
    <m/>
  </r>
  <r>
    <s v="468210"/>
    <x v="18"/>
    <s v="CERRADO GTSP"/>
    <s v="PROYECTADO ACTO ADMINISTRATIVO PARA ENTREGAR AL USUARIO"/>
    <s v="TRAMITE CONSULTA"/>
    <s v="ART 7° LEY 1001 DE 2005 GRAVÁMENES"/>
    <m/>
    <m/>
    <m/>
  </r>
  <r>
    <s v="468211"/>
    <x v="18"/>
    <s v="CERRADO GTSP"/>
    <s v="PROCESO TERMINADO EN LA LIQUIDACION"/>
    <s v="TRAMITE CONSULTA"/>
    <s v="Equipo Técnico GTSP"/>
    <m/>
    <m/>
    <m/>
  </r>
  <r>
    <s v="468212"/>
    <x v="18"/>
    <s v="CERRADO GTSP"/>
    <s v="SIN ACTUACION"/>
    <s v="TRAMITE CONSULTA"/>
    <s v="ART 7° LEY 1001 DE 2005 GRAVÁMENES"/>
    <m/>
    <m/>
    <m/>
  </r>
  <r>
    <s v="468213"/>
    <x v="18"/>
    <s v="CERRADO GTSP"/>
    <s v="PROYECTADO ACTO ADMINISTRATIVO PARA ENTREGAR AL USUARIO"/>
    <s v="TRAMITE CONSULTA"/>
    <s v="ART 7° LEY 1001 DE 2005 GRAVÁMENES"/>
    <m/>
    <m/>
    <m/>
  </r>
  <r>
    <s v="468214"/>
    <x v="18"/>
    <s v="CERRADO GTSP"/>
    <s v="GRAVAMEN CANCELADO"/>
    <s v="TRAMITE CONSULTA"/>
    <s v="ART 7° LEY 1001 DE 2005 GRAVÁMENES"/>
    <m/>
    <m/>
    <m/>
  </r>
  <r>
    <s v="468215"/>
    <x v="18"/>
    <s v="CERRADO GTSP"/>
    <s v="SIN ACTUACION"/>
    <s v="TRAMITE CONSULTA"/>
    <s v="ART 7° LEY 1001 DE 2005 GRAVÁMENES"/>
    <m/>
    <m/>
    <m/>
  </r>
  <r>
    <s v="468216"/>
    <x v="18"/>
    <s v="CERRADO GTSP"/>
    <s v="PROYECTADO ACTO ADMINISTRATIVO PARA ENTREGAR AL USUARIO"/>
    <s v="TRAMITE CONSULTA"/>
    <s v="ART 7° LEY 1001 DE 2005 GRAVÁMENES"/>
    <m/>
    <m/>
    <m/>
  </r>
  <r>
    <s v="468217"/>
    <x v="18"/>
    <s v="CERRADO GTSP"/>
    <s v="SIN ACTUACION"/>
    <s v="TRAMITE CONSULTA"/>
    <s v="ART 7° LEY 1001 DE 2005 GRAVÁMENES"/>
    <m/>
    <m/>
    <m/>
  </r>
  <r>
    <s v="468218"/>
    <x v="18"/>
    <s v="CERRADO GTSP"/>
    <s v="SIN ACTUACION"/>
    <s v="TRAMITE CONSULTA"/>
    <s v="ART 7° LEY 1001 DE 2005 GRAVÁMENES"/>
    <m/>
    <m/>
    <m/>
  </r>
  <r>
    <s v="468219"/>
    <x v="18"/>
    <s v="CERRADO GTSP"/>
    <s v="PROYECTADO ACTO ADMINISTRATIVO PARA ENTREGAR AL USUARIO"/>
    <s v="TRAMITE CONSULTA"/>
    <s v="ART 7° LEY 1001 DE 2005 GRAVÁMENES"/>
    <m/>
    <m/>
    <m/>
  </r>
  <r>
    <s v="468221"/>
    <x v="18"/>
    <s v="CERRADO GTSP"/>
    <s v="PROYECTADO ACTO ADMINISTRATIVO PARA ENTREGAR AL USUARIO"/>
    <s v="TRAMITE CONSULTA"/>
    <s v="ART 7° LEY 1001 DE 2005 GRAVÁMENES"/>
    <m/>
    <m/>
    <m/>
  </r>
  <r>
    <s v="468222"/>
    <x v="18"/>
    <s v="CERRADO GTSP"/>
    <s v="SIN ACTUACION"/>
    <s v="TRAMITE CONSULTA"/>
    <s v="ART 7° LEY 1001 DE 2005 GRAVÁMENES"/>
    <m/>
    <m/>
    <m/>
  </r>
  <r>
    <s v="468223"/>
    <x v="18"/>
    <s v="CERRADO GTSP"/>
    <s v="PROYECTADO ACTO ADMINISTRATIVO PARA ENTREGAR AL USUARIO"/>
    <s v="TRAMITE CONSULTA"/>
    <s v="ART 7° LEY 1001 DE 2005 GRAVÁMENES"/>
    <m/>
    <m/>
    <m/>
  </r>
  <r>
    <s v="468224"/>
    <x v="18"/>
    <s v="CERRADO GTSP"/>
    <s v="PROYECTADO ACTO ADMINISTRATIVO PARA ENTREGAR AL USUARIO"/>
    <s v="TRAMITE CONSULTA"/>
    <s v="ART 7° LEY 1001 DE 2005 GRAVÁMENES"/>
    <m/>
    <m/>
    <m/>
  </r>
  <r>
    <s v="468226"/>
    <x v="18"/>
    <s v="CERRADO GTSP"/>
    <s v="SIN ACTUACION"/>
    <s v="TRAMITE CONSULTA"/>
    <s v="ART 7° LEY 1001 DE 2005 GRAVÁMENES"/>
    <m/>
    <m/>
    <m/>
  </r>
  <r>
    <s v="468227"/>
    <x v="18"/>
    <s v="CERRADO GTSP"/>
    <s v="SIN ACTUACION"/>
    <s v="TRAMITE CONSULTA"/>
    <s v="ART 7° LEY 1001 DE 2005 GRAVÁMENES"/>
    <m/>
    <m/>
    <m/>
  </r>
  <r>
    <s v="468229"/>
    <x v="18"/>
    <s v="CERRADO GTSP"/>
    <s v="SIN ACTUACION"/>
    <s v="TRAMITE CONSULTA"/>
    <s v="ART 7° LEY 1001 DE 2005 GRAVÁMENES"/>
    <m/>
    <m/>
    <m/>
  </r>
  <r>
    <s v="468231"/>
    <x v="18"/>
    <s v="CERRADO GTSP"/>
    <s v="SIN ACTUACION"/>
    <s v="TRAMITE CONSULTA"/>
    <s v="ART 7° LEY 1001 DE 2005 GRAVÁMENES"/>
    <m/>
    <m/>
    <m/>
  </r>
  <r>
    <s v="468232"/>
    <x v="18"/>
    <s v="CERRADO GTSP"/>
    <s v="PROCESO TERMINADO EN LA LIQUIDACION"/>
    <s v="TRAMITE CONSULTA"/>
    <s v="Equipo Técnico GTSP"/>
    <m/>
    <m/>
    <m/>
  </r>
  <r>
    <s v="468233"/>
    <x v="18"/>
    <s v="CERRADO GTSP"/>
    <s v="PROYECTADO ACTO ADMINISTRATIVO PARA ENTREGAR AL USUARIO"/>
    <s v="TRAMITE CONSULTA"/>
    <s v="ART 7° LEY 1001 DE 2005 GRAVÁMENES"/>
    <m/>
    <m/>
    <m/>
  </r>
  <r>
    <s v="468234"/>
    <x v="18"/>
    <s v="CERRADO GTSP"/>
    <s v="SIN ACTUACION"/>
    <s v="TRAMITE CONSULTA"/>
    <s v="ART 7° LEY 1001 DE 2005 GRAVÁMENES"/>
    <m/>
    <m/>
    <m/>
  </r>
  <r>
    <s v="468235"/>
    <x v="18"/>
    <s v="CERRADO GTSP"/>
    <s v="PROCESO TERMINADO EN LA LIQUIDACION"/>
    <s v="TRAMITE CONSULTA"/>
    <s v="Equipo Técnico GTSP"/>
    <m/>
    <m/>
    <m/>
  </r>
  <r>
    <s v="468236"/>
    <x v="18"/>
    <s v="CERRADO GTSP"/>
    <s v="PROCESO TERMINADO EN LA LIQUIDACION"/>
    <s v="TRAMITE CONSULTA"/>
    <s v="Equipo Técnico GTSP"/>
    <m/>
    <m/>
    <m/>
  </r>
  <r>
    <s v="468237"/>
    <x v="18"/>
    <s v="CERRADO GTSP"/>
    <s v="PROYECTADO ACTO ADMINISTRATIVO PARA ENTREGAR AL USUARIO"/>
    <s v="TRAMITE CONSULTA"/>
    <s v="ART 7° LEY 1001 DE 2005 GRAVÁMENES"/>
    <m/>
    <m/>
    <m/>
  </r>
  <r>
    <s v="468238"/>
    <x v="18"/>
    <s v="CERRADO GTSP"/>
    <s v="SIN ACTUACION"/>
    <s v="TRAMITE CONSULTA"/>
    <s v="ART 7° LEY 1001 DE 2005 GRAVÁMENES"/>
    <m/>
    <m/>
    <m/>
  </r>
  <r>
    <s v="468239"/>
    <x v="18"/>
    <s v="CERRADO GTSP"/>
    <s v="SIN ACTUACION"/>
    <s v="TRAMITE CONSULTA"/>
    <s v="ART 7° LEY 1001 DE 2005 GRAVÁMENES"/>
    <m/>
    <m/>
    <m/>
  </r>
  <r>
    <s v="468240"/>
    <x v="18"/>
    <s v="CERRADO GTSP"/>
    <s v="PROYECTADO ACTO ADMINISTRATIVO PARA ENTREGAR AL USUARIO"/>
    <s v="TRAMITE CONSULTA"/>
    <s v="ART 7° LEY 1001 DE 2005 GRAVÁMENES"/>
    <m/>
    <m/>
    <m/>
  </r>
  <r>
    <s v="468241"/>
    <x v="18"/>
    <s v="CERRADO GTSP"/>
    <s v="SIN ACTUACION"/>
    <s v="TRAMITE CONSULTA"/>
    <s v="ART 7° LEY 1001 DE 2005 GRAVÁMENES"/>
    <m/>
    <m/>
    <m/>
  </r>
  <r>
    <s v="468242"/>
    <x v="18"/>
    <s v="CERRADO GTSP"/>
    <s v="SIN ACTUACION"/>
    <s v="TRAMITE CONSULTA"/>
    <s v="ART 7° LEY 1001 DE 2005 GRAVÁMENES"/>
    <m/>
    <m/>
    <m/>
  </r>
  <r>
    <s v="468243"/>
    <x v="18"/>
    <s v="CERRADO GTSP"/>
    <s v="SIN ACTUACION"/>
    <s v="TRAMITE CONSULTA"/>
    <s v="ART 7° LEY 1001 DE 2005 GRAVÁMENES"/>
    <m/>
    <m/>
    <m/>
  </r>
  <r>
    <s v="468244"/>
    <x v="18"/>
    <s v="CERRADO GTSP"/>
    <s v="PROCESO TERMINADO EN LA LIQUIDACION"/>
    <s v="TRAMITE CONSULTA"/>
    <s v="Equipo Técnico GTSP"/>
    <m/>
    <m/>
    <m/>
  </r>
  <r>
    <s v="468245"/>
    <x v="18"/>
    <s v="CERRADO GTSP"/>
    <s v="SIN ACTUACION"/>
    <s v="TRAMITE CONSULTA"/>
    <s v="ART 7° LEY 1001 DE 2005 GRAVÁMENES"/>
    <m/>
    <m/>
    <m/>
  </r>
  <r>
    <s v="468246"/>
    <x v="18"/>
    <s v="CERRADO GTSP"/>
    <s v="SIN ACTUACION"/>
    <s v="TRAMITE CONSULTA"/>
    <s v="ART 7° LEY 1001 DE 2005 GRAVÁMENES"/>
    <m/>
    <m/>
    <m/>
  </r>
  <r>
    <s v="468247"/>
    <x v="18"/>
    <s v="CERRADO GTSP"/>
    <s v="SIN ACTUACION"/>
    <s v="TRAMITE CONSULTA"/>
    <s v="ART 7° LEY 1001 DE 2005 GRAVÁMENES"/>
    <m/>
    <m/>
    <m/>
  </r>
  <r>
    <s v="468248"/>
    <x v="18"/>
    <s v="CERRADO GTSP"/>
    <s v="PROCESO TERMINADO EN LA LIQUIDACION"/>
    <s v="TRAMITE CONSULTA"/>
    <s v="Equipo Técnico GTSP"/>
    <m/>
    <m/>
    <m/>
  </r>
  <r>
    <s v="468249"/>
    <x v="18"/>
    <s v="CERRADO GTSP"/>
    <s v="SIN ACTUACION"/>
    <s v="TRAMITE CONSULTA"/>
    <s v="ART 7° LEY 1001 DE 2005 GRAVÁMENES"/>
    <m/>
    <m/>
    <m/>
  </r>
  <r>
    <s v="468251"/>
    <x v="18"/>
    <s v="CERRADO GTSP"/>
    <s v="SIN ACTUACION"/>
    <s v="TRAMITE CONSULTA"/>
    <s v="ART 7° LEY 1001 DE 2005 GRAVÁMENES"/>
    <m/>
    <m/>
    <m/>
  </r>
  <r>
    <s v="468252"/>
    <x v="18"/>
    <s v="CERRADO GTSP"/>
    <s v="SIN ACTUACION"/>
    <s v="TRAMITE CONSULTA"/>
    <s v="ART 7° LEY 1001 DE 2005 GRAVÁMENES"/>
    <m/>
    <m/>
    <m/>
  </r>
  <r>
    <s v="468253"/>
    <x v="18"/>
    <s v="CERRADO GTSP"/>
    <s v="PROYECTADO ACTO ADMINISTRATIVO PARA ENTREGAR AL USUARIO"/>
    <s v="TRAMITE CONSULTA"/>
    <s v="ART 7° LEY 1001 DE 2005 GRAVÁMENES"/>
    <m/>
    <m/>
    <m/>
  </r>
  <r>
    <s v="468254"/>
    <x v="18"/>
    <s v="CERRADO GTSP"/>
    <s v="PROYECTADO ACTO ADMINISTRATIVO PARA ENTREGAR AL USUARIO"/>
    <s v="TRAMITE CONSULTA"/>
    <s v="ART 7° LEY 1001 DE 2005 GRAVÁMENES"/>
    <m/>
    <m/>
    <m/>
  </r>
  <r>
    <s v="468255"/>
    <x v="18"/>
    <s v="CERRADO GTSP"/>
    <s v="PROCESO TERMINADO EN LA LIQUIDACION"/>
    <s v="TRAMITE CONSULTA"/>
    <s v="Equipo Técnico GTSP"/>
    <m/>
    <m/>
    <m/>
  </r>
  <r>
    <s v="468256"/>
    <x v="18"/>
    <s v="CERRADO GTSP"/>
    <s v="SIN ACTUACION"/>
    <s v="TRAMITE CONSULTA"/>
    <s v="ART 7° LEY 1001 DE 2005 GRAVÁMENES"/>
    <m/>
    <m/>
    <m/>
  </r>
  <r>
    <s v="468257"/>
    <x v="18"/>
    <s v="CERRADO GTSP"/>
    <s v="PROYECTADO ACTO ADMINISTRATIVO PARA ENTREGAR AL USUARIO"/>
    <s v="TRAMITE CONSULTA"/>
    <s v="ART 7° LEY 1001 DE 2005 GRAVÁMENES"/>
    <m/>
    <m/>
    <m/>
  </r>
  <r>
    <s v="468258"/>
    <x v="18"/>
    <s v="CERRADO GTSP"/>
    <s v="PROCESO TERMINADO EN LA LIQUIDACION"/>
    <s v="TRAMITE CONSULTA"/>
    <s v="Equipo Técnico GTSP"/>
    <m/>
    <m/>
    <m/>
  </r>
  <r>
    <s v="468259"/>
    <x v="18"/>
    <s v="CERRADO GTSP"/>
    <s v="SIN ACTUACION"/>
    <s v="TRAMITE CONSULTA"/>
    <s v="ART 7° LEY 1001 DE 2005 GRAVÁMENES"/>
    <m/>
    <m/>
    <m/>
  </r>
  <r>
    <s v="468260"/>
    <x v="18"/>
    <s v="CERRADO GTSP"/>
    <s v="SIN ACTUACION"/>
    <s v="TRAMITE CONSULTA"/>
    <s v="ART 7° LEY 1001 DE 2005 GRAVÁMENES"/>
    <m/>
    <m/>
    <m/>
  </r>
  <r>
    <s v="468261"/>
    <x v="18"/>
    <s v="CERRADO GTSP"/>
    <s v="PROCESO TERMINADO EN LA LIQUIDACION"/>
    <s v="TRAMITE CONSULTA"/>
    <s v="Equipo Técnico GTSP"/>
    <m/>
    <m/>
    <m/>
  </r>
  <r>
    <s v="468262"/>
    <x v="18"/>
    <s v="CERRADO GTSP"/>
    <s v="SIN ACTUACION"/>
    <s v="TRAMITE CONSULTA"/>
    <s v="ART 7° LEY 1001 DE 2005 GRAVÁMENES"/>
    <m/>
    <m/>
    <m/>
  </r>
  <r>
    <s v="468263"/>
    <x v="18"/>
    <s v="CERRADO GTSP"/>
    <s v="SIN ACTUACION"/>
    <s v="TRAMITE CONSULTA"/>
    <s v="ART 7° LEY 1001 DE 2005 GRAVÁMENES"/>
    <m/>
    <m/>
    <m/>
  </r>
  <r>
    <s v="468264"/>
    <x v="18"/>
    <s v="CERRADO GTSP"/>
    <s v="SIN ACTUACION"/>
    <s v="TRAMITE CONSULTA"/>
    <s v="ART 7° LEY 1001 DE 2005 GRAVÁMENES"/>
    <m/>
    <m/>
    <m/>
  </r>
  <r>
    <s v="468265"/>
    <x v="18"/>
    <s v="CERRADO GTSP"/>
    <s v="PROYECTADO ACTO ADMINISTRATIVO PARA ENTREGAR AL USUARIO"/>
    <s v="TRAMITE CONSULTA"/>
    <s v="ART 7° LEY 1001 DE 2005 GRAVÁMENES"/>
    <m/>
    <m/>
    <m/>
  </r>
  <r>
    <s v="468266"/>
    <x v="18"/>
    <s v="CERRADO GTSP"/>
    <s v="PROYECTADO ACTO ADMINISTRATIVO PARA ENTREGAR AL USUARIO"/>
    <s v="TRAMITE CONSULTA"/>
    <s v="ART 7° LEY 1001 DE 2005 GRAVÁMENES"/>
    <m/>
    <m/>
    <m/>
  </r>
  <r>
    <s v="468267"/>
    <x v="18"/>
    <s v="CERRADO GTSP"/>
    <s v="SIN ACTUACION"/>
    <s v="TRAMITE CONSULTA"/>
    <s v="ART 7° LEY 1001 DE 2005 GRAVÁMENES"/>
    <m/>
    <m/>
    <m/>
  </r>
  <r>
    <s v="468268"/>
    <x v="18"/>
    <s v="CERRADO GTSP"/>
    <s v="SIN ACTUACION"/>
    <s v="TRAMITE CONSULTA"/>
    <s v="ART 7° LEY 1001 DE 2005 GRAVÁMENES"/>
    <m/>
    <m/>
    <m/>
  </r>
  <r>
    <s v="468269"/>
    <x v="18"/>
    <s v="CERRADO GTSP"/>
    <s v="PROYECTADO ACTO ADMINISTRATIVO PARA ENTREGAR AL USUARIO"/>
    <s v="TRAMITE CONSULTA"/>
    <s v="ART 7° LEY 1001 DE 2005 GRAVÁMENES"/>
    <m/>
    <m/>
    <m/>
  </r>
  <r>
    <s v="468270"/>
    <x v="18"/>
    <s v="CERRADO GTSP"/>
    <s v="SIN ACTUACION"/>
    <s v="TRAMITE CONSULTA"/>
    <s v="ART 7° LEY 1001 DE 2005 GRAVÁMENES"/>
    <m/>
    <m/>
    <m/>
  </r>
  <r>
    <s v="468271"/>
    <x v="18"/>
    <s v="CERRADO GTSP"/>
    <s v="PROCESO TERMINADO EN LA LIQUIDACION"/>
    <s v="TRAMITE CONSULTA"/>
    <s v="Equipo Técnico GTSP"/>
    <m/>
    <m/>
    <m/>
  </r>
  <r>
    <s v="468273"/>
    <x v="18"/>
    <s v="CERRADO GTSP"/>
    <s v="PROCESO TERMINADO EN LA LIQUIDACION"/>
    <s v="TRAMITE CONSULTA"/>
    <s v="Equipo Técnico GTSP"/>
    <m/>
    <m/>
    <m/>
  </r>
  <r>
    <s v="468274"/>
    <x v="18"/>
    <s v="CERRADO GTSP"/>
    <s v="PROCESO TERMINADO EN LA LIQUIDACION"/>
    <s v="TRAMITE CONSULTA"/>
    <s v="Equipo Técnico GTSP"/>
    <m/>
    <m/>
    <m/>
  </r>
  <r>
    <s v="468275"/>
    <x v="18"/>
    <s v="CERRADO GTSP"/>
    <s v="PROYECTADO ACTO ADMINISTRATIVO PARA ENTREGAR AL USUARIO"/>
    <s v="TRAMITE CONSULTA"/>
    <s v="ART 7° LEY 1001 DE 2005 GRAVÁMENES"/>
    <m/>
    <m/>
    <m/>
  </r>
  <r>
    <s v="468276"/>
    <x v="18"/>
    <s v="CERRADO GTSP"/>
    <s v="SIN ACTUACION"/>
    <s v="TRAMITE CONSULTA"/>
    <s v="ART 7° LEY 1001 DE 2005 GRAVÁMENES"/>
    <m/>
    <m/>
    <m/>
  </r>
  <r>
    <s v="468277"/>
    <x v="18"/>
    <s v="CERRADO GTSP"/>
    <s v="PROYECTADO ACTO ADMINISTRATIVO PARA ENTREGAR AL USUARIO"/>
    <s v="TRAMITE CONSULTA"/>
    <s v="ART 7° LEY 1001 DE 2005 GRAVÁMENES"/>
    <m/>
    <m/>
    <m/>
  </r>
  <r>
    <s v="468278"/>
    <x v="18"/>
    <s v="CERRADO GTSP"/>
    <s v="PROCESO TERMINADO EN LA LIQUIDACION"/>
    <s v="TRAMITE CONSULTA"/>
    <s v="Equipo Técnico GTSP"/>
    <m/>
    <m/>
    <m/>
  </r>
  <r>
    <s v="468279"/>
    <x v="18"/>
    <s v="CERRADO GTSP"/>
    <s v="PROCESO TERMINADO EN LA LIQUIDACION"/>
    <s v="TRAMITE CONSULTA"/>
    <s v="Equipo Técnico GTSP"/>
    <m/>
    <m/>
    <m/>
  </r>
  <r>
    <s v="468283"/>
    <x v="18"/>
    <s v="CERRADO GTSP"/>
    <s v="SIN ACTUACION"/>
    <s v="TRAMITE CONSULTA"/>
    <s v="ART 7° LEY 1001 DE 2005 GRAVÁMENES"/>
    <m/>
    <m/>
    <m/>
  </r>
  <r>
    <s v="468285"/>
    <x v="18"/>
    <s v="CERRADO GTSP"/>
    <s v="PROYECTADO ACTO ADMINISTRATIVO PARA ENTREGAR AL USUARIO"/>
    <s v="TRAMITE CONSULTA"/>
    <s v="ART 7° LEY 1001 DE 2005 GRAVÁMENES"/>
    <m/>
    <m/>
    <m/>
  </r>
  <r>
    <s v="468286"/>
    <x v="18"/>
    <s v="CERRADO GTSP"/>
    <s v="PROYECTADO ACTO ADMINISTRATIVO PARA ENTREGAR AL USUARIO"/>
    <s v="TRAMITE CONSULTA"/>
    <s v="ART 7° LEY 1001 DE 2005 GRAVÁMENES"/>
    <m/>
    <m/>
    <m/>
  </r>
  <r>
    <s v="468287"/>
    <x v="18"/>
    <s v="CERRADO GTSP"/>
    <s v="SIN ACTUACION"/>
    <s v="TRAMITE CONSULTA"/>
    <s v="ART 7° LEY 1001 DE 2005 GRAVÁMENES"/>
    <m/>
    <m/>
    <m/>
  </r>
  <r>
    <s v="468288"/>
    <x v="18"/>
    <s v="CERRADO GTSP"/>
    <s v="SIN ACTUACION"/>
    <s v="TRAMITE CONSULTA"/>
    <s v="ART 7° LEY 1001 DE 2005 GRAVÁMENES"/>
    <m/>
    <m/>
    <m/>
  </r>
  <r>
    <s v="468289"/>
    <x v="18"/>
    <s v="CERRADO GTSP"/>
    <s v="PROCESO TERMINADO EN LA LIQUIDACION"/>
    <s v="TRAMITE CONSULTA"/>
    <s v="Equipo Técnico GTSP"/>
    <m/>
    <m/>
    <m/>
  </r>
  <r>
    <s v="468290"/>
    <x v="18"/>
    <s v="CERRADO GTSP"/>
    <s v="SIN ACTUACION"/>
    <s v="TRAMITE CONSULTA"/>
    <s v="ART 7° LEY 1001 DE 2005 GRAVÁMENES"/>
    <m/>
    <m/>
    <m/>
  </r>
  <r>
    <s v="468291"/>
    <x v="18"/>
    <s v="CERRADO GTSP"/>
    <s v="SIN ACTUACION"/>
    <s v="TRAMITE CONSULTA"/>
    <s v="ART 7° LEY 1001 DE 2005 GRAVÁMENES"/>
    <m/>
    <m/>
    <m/>
  </r>
  <r>
    <s v="468292"/>
    <x v="18"/>
    <s v="CERRADO GTSP"/>
    <s v="PROYECTADO ACTO ADMINISTRATIVO PARA ENTREGAR AL USUARIO"/>
    <s v="TRAMITE CONSULTA"/>
    <s v="ART 7° LEY 1001 DE 2005 GRAVÁMENES"/>
    <m/>
    <m/>
    <m/>
  </r>
  <r>
    <s v="468293"/>
    <x v="18"/>
    <s v="CERRADO GTSP"/>
    <s v="PROYECTADO ACTO ADMINISTRATIVO PARA ENTREGAR AL USUARIO"/>
    <s v="TRAMITE CONSULTA"/>
    <s v="ART 7° LEY 1001 DE 2005 GRAVÁMENES"/>
    <m/>
    <m/>
    <m/>
  </r>
  <r>
    <s v="468294"/>
    <x v="18"/>
    <s v="CERRADO GTSP"/>
    <s v="SIN ACTUACION"/>
    <s v="TRAMITE CONSULTA"/>
    <s v="ART 7° LEY 1001 DE 2005 GRAVÁMENES"/>
    <m/>
    <m/>
    <m/>
  </r>
  <r>
    <s v="468295"/>
    <x v="18"/>
    <s v="CERRADO GTSP"/>
    <s v="PROYECTADO ACTO ADMINISTRATIVO PARA ENTREGAR AL USUARIO"/>
    <s v="TRAMITE CONSULTA"/>
    <s v="ART 7° LEY 1001 DE 2005 GRAVÁMENES"/>
    <m/>
    <m/>
    <m/>
  </r>
  <r>
    <s v="468297"/>
    <x v="18"/>
    <s v="CERRADO GTSP"/>
    <s v="GESTIÓN CULMINADA"/>
    <s v="TRAMITE CONSULTA"/>
    <s v="ART 7° LEY 1001 DE 2005 GRAVÁMENES"/>
    <m/>
    <m/>
    <m/>
  </r>
  <r>
    <s v="468298"/>
    <x v="18"/>
    <s v="CERRADO GTSP"/>
    <s v="PROYECTADO ACTO ADMINISTRATIVO PARA ENTREGAR AL USUARIO"/>
    <s v="TRAMITE CONSULTA"/>
    <s v="ART 7° LEY 1001 DE 2005 GRAVÁMENES"/>
    <m/>
    <m/>
    <m/>
  </r>
  <r>
    <s v="468300"/>
    <x v="18"/>
    <s v="CERRADO GTSP"/>
    <s v="PROYECTADO ACTO ADMINISTRATIVO PARA ENTREGAR AL USUARIO"/>
    <s v="TRAMITE CONSULTA"/>
    <s v="ART 7° LEY 1001 DE 2005 GRAVÁMENES"/>
    <m/>
    <m/>
    <m/>
  </r>
  <r>
    <s v="468301"/>
    <x v="18"/>
    <s v="CERRADO GTSP"/>
    <s v="PROYECTADO ACTO ADMINISTRATIVO PARA ENTREGAR AL USUARIO"/>
    <s v="TRAMITE CONSULTA"/>
    <s v="ART 7° LEY 1001 DE 2005 GRAVÁMENES"/>
    <m/>
    <m/>
    <m/>
  </r>
  <r>
    <s v="468302"/>
    <x v="18"/>
    <s v="CERRADO GTSP"/>
    <s v="SIN ACTUACION"/>
    <s v="TRAMITE CONSULTA"/>
    <s v="ART 7° LEY 1001 DE 2005 GRAVÁMENES"/>
    <m/>
    <m/>
    <m/>
  </r>
  <r>
    <s v="468304"/>
    <x v="18"/>
    <s v="CERRADO GTSP"/>
    <s v="PROCESO TERMINADO EN LA LIQUIDACION"/>
    <s v="TRAMITE CONSULTA"/>
    <s v="Equipo Técnico GTSP"/>
    <m/>
    <m/>
    <m/>
  </r>
  <r>
    <s v="468305"/>
    <x v="18"/>
    <s v="CERRADO GTSP"/>
    <s v="SIN ACTUACION"/>
    <s v="TRAMITE CONSULTA"/>
    <s v="ART 7° LEY 1001 DE 2005 GRAVÁMENES"/>
    <m/>
    <m/>
    <m/>
  </r>
  <r>
    <s v="468306"/>
    <x v="18"/>
    <s v="CERRADO GTSP"/>
    <s v="SIN ACTUACION"/>
    <s v="TRAMITE CONSULTA"/>
    <s v="ART 7° LEY 1001 DE 2005 GRAVÁMENES"/>
    <m/>
    <m/>
    <m/>
  </r>
  <r>
    <s v="468307"/>
    <x v="18"/>
    <s v="CERRADO GTSP"/>
    <s v="SIN ACTUACION"/>
    <s v="TRAMITE CONSULTA"/>
    <s v="ART 7° LEY 1001 DE 2005 GRAVÁMENES"/>
    <m/>
    <m/>
    <m/>
  </r>
  <r>
    <s v="468308"/>
    <x v="18"/>
    <s v="CERRADO GTSP"/>
    <s v="PROCESO TERMINADO EN LA LIQUIDACION"/>
    <s v="TRAMITE CONSULTA"/>
    <s v="Equipo Técnico GTSP"/>
    <m/>
    <m/>
    <m/>
  </r>
  <r>
    <s v="468309"/>
    <x v="18"/>
    <s v="CERRADO GTSP"/>
    <s v="PROYECTADO ACTO ADMINISTRATIVO PARA ENTREGAR AL USUARIO"/>
    <s v="TRAMITE CONSULTA"/>
    <s v="ART 7° LEY 1001 DE 2005 GRAVÁMENES"/>
    <m/>
    <m/>
    <m/>
  </r>
  <r>
    <s v="468310"/>
    <x v="18"/>
    <s v="CERRADO GTSP"/>
    <s v="SIN ACTUACION"/>
    <s v="TRAMITE CONSULTA"/>
    <s v="ART 7° LEY 1001 DE 2005 GRAVÁMENES"/>
    <m/>
    <m/>
    <m/>
  </r>
  <r>
    <s v="468311"/>
    <x v="18"/>
    <s v="CERRADO GTSP"/>
    <s v="PROYECTADO ACTO ADMINISTRATIVO PARA ENTREGAR AL USUARIO"/>
    <s v="TRAMITE CONSULTA"/>
    <s v="ART 7° LEY 1001 DE 2005 GRAVÁMENES"/>
    <m/>
    <m/>
    <m/>
  </r>
  <r>
    <s v="468313"/>
    <x v="18"/>
    <s v="CERRADO GTSP"/>
    <s v="PROCESO TERMINADO EN LA LIQUIDACION"/>
    <s v="TRAMITE CONSULTA"/>
    <s v="Equipo Técnico GTSP"/>
    <m/>
    <m/>
    <m/>
  </r>
  <r>
    <s v="468314"/>
    <x v="18"/>
    <s v="CERRADO GTSP"/>
    <s v="SIN ACTUACION"/>
    <s v="TRAMITE CONSULTA"/>
    <s v="ART 7° LEY 1001 DE 2005 GRAVÁMENES"/>
    <m/>
    <m/>
    <m/>
  </r>
  <r>
    <s v="468315"/>
    <x v="18"/>
    <s v="CERRADO GTSP"/>
    <s v="PROYECTADO ACTO ADMINISTRATIVO PARA ENTREGAR AL USUARIO"/>
    <s v="TRAMITE CONSULTA"/>
    <s v="ART 7° LEY 1001 DE 2005 GRAVÁMENES"/>
    <m/>
    <m/>
    <m/>
  </r>
  <r>
    <s v="468316"/>
    <x v="18"/>
    <s v="CERRADO GTSP"/>
    <s v="PROCESO TERMINADO EN LA LIQUIDACION"/>
    <s v="TRAMITE CONSULTA"/>
    <s v="Equipo Técnico GTSP"/>
    <m/>
    <m/>
    <m/>
  </r>
  <r>
    <s v="468317"/>
    <x v="18"/>
    <s v="CERRADO GTSP"/>
    <s v="SIN ACTUACION"/>
    <s v="TRAMITE CONSULTA"/>
    <s v="ART 7° LEY 1001 DE 2005 GRAVÁMENES"/>
    <m/>
    <m/>
    <m/>
  </r>
  <r>
    <s v="468318"/>
    <x v="18"/>
    <s v="CERRADO GTSP"/>
    <s v="PROYECTADO ACTO ADMINISTRATIVO PARA ENTREGAR AL USUARIO"/>
    <s v="TRAMITE CONSULTA"/>
    <s v="ART 7° LEY 1001 DE 2005 GRAVÁMENES"/>
    <m/>
    <m/>
    <m/>
  </r>
  <r>
    <s v="468319"/>
    <x v="18"/>
    <s v="CERRADO GTSP"/>
    <s v="PROYECTADO ACTO ADMINISTRATIVO PARA ENTREGAR AL USUARIO"/>
    <s v="TRAMITE CONSULTA"/>
    <s v="ART 7° LEY 1001 DE 2005 GRAVÁMENES"/>
    <m/>
    <m/>
    <m/>
  </r>
  <r>
    <s v="468320"/>
    <x v="18"/>
    <s v="CERRADO GTSP"/>
    <s v="PROYECTADO ACTO ADMINISTRATIVO PARA ENTREGAR AL USUARIO"/>
    <s v="TRAMITE CONSULTA"/>
    <s v="ART 7° LEY 1001 DE 2005 GRAVÁMENES"/>
    <m/>
    <m/>
    <m/>
  </r>
  <r>
    <s v="468321"/>
    <x v="18"/>
    <s v="CERRADO GTSP"/>
    <s v="PROYECTADO ACTO ADMINISTRATIVO PARA ENTREGAR AL USUARIO"/>
    <s v="TRAMITE CONSULTA"/>
    <s v="ART 7° LEY 1001 DE 2005 GRAVÁMENES"/>
    <m/>
    <m/>
    <m/>
  </r>
  <r>
    <s v="468323"/>
    <x v="18"/>
    <s v="CERRADO GTSP"/>
    <s v="PROYECTADO ACTO ADMINISTRATIVO PARA ENTREGAR AL USUARIO"/>
    <s v="TRAMITE CONSULTA"/>
    <s v="ART 7° LEY 1001 DE 2005 GRAVÁMENES"/>
    <m/>
    <m/>
    <m/>
  </r>
  <r>
    <s v="468326"/>
    <x v="18"/>
    <s v="CERRADO GTSP"/>
    <s v="SIN ACTUACION"/>
    <s v="TRAMITE CONSULTA"/>
    <s v="ART 7° LEY 1001 DE 2005 GRAVÁMENES"/>
    <m/>
    <m/>
    <m/>
  </r>
  <r>
    <s v="468327"/>
    <x v="18"/>
    <s v="CERRADO GTSP"/>
    <s v="PROCESO TERMINADO EN LA LIQUIDACION"/>
    <s v="TRAMITE CONSULTA"/>
    <s v="Equipo Técnico GTSP"/>
    <m/>
    <m/>
    <m/>
  </r>
  <r>
    <s v="468328"/>
    <x v="18"/>
    <s v="CERRADO GTSP"/>
    <s v="PROYECTADO ACTO ADMINISTRATIVO PARA ENTREGAR AL USUARIO"/>
    <s v="TRAMITE CONSULTA"/>
    <s v="ART 7° LEY 1001 DE 2005 GRAVÁMENES"/>
    <m/>
    <m/>
    <m/>
  </r>
  <r>
    <s v="468329"/>
    <x v="18"/>
    <s v="CERRADO GTSP"/>
    <s v="PROYECTADO ACTO ADMINISTRATIVO PARA ENTREGAR AL USUARIO"/>
    <s v="TRAMITE CONSULTA"/>
    <s v="ART 7° LEY 1001 DE 2005 GRAVÁMENES"/>
    <m/>
    <m/>
    <m/>
  </r>
  <r>
    <s v="468330"/>
    <x v="18"/>
    <s v="CERRADO GTSP"/>
    <s v="PROYECTADO ACTO ADMINISTRATIVO PARA ENTREGAR AL USUARIO"/>
    <s v="TRAMITE CONSULTA"/>
    <s v="ART 7° LEY 1001 DE 2005 GRAVÁMENES"/>
    <m/>
    <m/>
    <m/>
  </r>
  <r>
    <s v="468333"/>
    <x v="18"/>
    <s v="CERRADO GTSP"/>
    <s v="SIN ACTUACION"/>
    <s v="TRAMITE CONSULTA"/>
    <s v="ART 7° LEY 1001 DE 2005 GRAVÁMENES"/>
    <m/>
    <m/>
    <m/>
  </r>
  <r>
    <s v="468335"/>
    <x v="18"/>
    <s v="CERRADO GTSP"/>
    <s v="PROCESO TERMINADO EN LA LIQUIDACION"/>
    <s v="TRAMITE CONSULTA"/>
    <s v="Equipo Técnico GTSP"/>
    <m/>
    <m/>
    <m/>
  </r>
  <r>
    <s v="468337"/>
    <x v="18"/>
    <s v="CERRADO GTSP"/>
    <s v="PROYECTADO ACTO ADMINISTRATIVO PARA ENTREGAR AL USUARIO"/>
    <s v="TRAMITE CONSULTA"/>
    <s v="ART 7° LEY 1001 DE 2005 GRAVÁMENES"/>
    <m/>
    <m/>
    <m/>
  </r>
  <r>
    <s v="468338"/>
    <x v="18"/>
    <s v="CERRADO GTSP"/>
    <s v="PROYECTADO ACTO ADMINISTRATIVO PARA ENTREGAR AL USUARIO"/>
    <s v="TRAMITE CONSULTA"/>
    <s v="ART 7° LEY 1001 DE 2005 GRAVÁMENES"/>
    <m/>
    <m/>
    <m/>
  </r>
  <r>
    <s v="468339"/>
    <x v="18"/>
    <s v="CERRADO GTSP"/>
    <s v="PROYECTADO ACTO ADMINISTRATIVO PARA ENTREGAR AL USUARIO"/>
    <s v="TRAMITE CONSULTA"/>
    <s v="ART 7° LEY 1001 DE 2005 GRAVÁMENES"/>
    <m/>
    <m/>
    <m/>
  </r>
  <r>
    <s v="468340"/>
    <x v="18"/>
    <s v="CERRADO GTSP"/>
    <s v="PROCESO TERMINADO EN LA LIQUIDACION"/>
    <s v="TRAMITE CONSULTA"/>
    <s v="Equipo Técnico GTSP"/>
    <m/>
    <m/>
    <m/>
  </r>
  <r>
    <s v="468341"/>
    <x v="18"/>
    <s v="CERRADO GTSP"/>
    <s v="PROCESO TERMINADO EN LA LIQUIDACION"/>
    <s v="TRAMITE CONSULTA"/>
    <s v="Equipo Técnico GTSP"/>
    <m/>
    <m/>
    <m/>
  </r>
  <r>
    <s v="468343"/>
    <x v="18"/>
    <s v="CERRADO GTSP"/>
    <s v="PROYECTADO ACTO ADMINISTRATIVO PARA ENTREGAR AL USUARIO"/>
    <s v="TRAMITE CONSULTA"/>
    <s v="ART 7° LEY 1001 DE 2005 GRAVÁMENES"/>
    <m/>
    <m/>
    <m/>
  </r>
  <r>
    <s v="468344"/>
    <x v="18"/>
    <s v="CERRADO GTSP"/>
    <s v="SIN ACTUACION"/>
    <s v="TRAMITE CONSULTA"/>
    <s v="ART 7° LEY 1001 DE 2005 GRAVÁMENES"/>
    <m/>
    <m/>
    <m/>
  </r>
  <r>
    <s v="468345"/>
    <x v="18"/>
    <s v="CERRADO GTSP"/>
    <s v="PROCESO TERMINADO EN LA LIQUIDACION"/>
    <s v="TRAMITE CONSULTA"/>
    <s v="Equipo Técnico GTSP"/>
    <m/>
    <m/>
    <m/>
  </r>
  <r>
    <s v="468346"/>
    <x v="18"/>
    <s v="CERRADO GTSP"/>
    <s v="SIN ACTUACION"/>
    <s v="TRAMITE CONSULTA"/>
    <s v="ART 7° LEY 1001 DE 2005 GRAVÁMENES"/>
    <m/>
    <m/>
    <m/>
  </r>
  <r>
    <s v="468347"/>
    <x v="18"/>
    <s v="CERRADO GTSP"/>
    <s v="SIN ACTUACION"/>
    <s v="TRAMITE CONSULTA"/>
    <s v="ART 7° LEY 1001 DE 2005 GRAVÁMENES"/>
    <m/>
    <m/>
    <m/>
  </r>
  <r>
    <s v="468348"/>
    <x v="18"/>
    <s v="CERRADO GTSP"/>
    <s v="SIN ACTUACION"/>
    <s v="TRAMITE CONSULTA"/>
    <s v="ART 7° LEY 1001 DE 2005 GRAVÁMENES"/>
    <m/>
    <m/>
    <m/>
  </r>
  <r>
    <s v="468349"/>
    <x v="18"/>
    <s v="CERRADO GTSP"/>
    <s v="PROYECTADO ACTO ADMINISTRATIVO PARA ENTREGAR AL USUARIO"/>
    <s v="TRAMITE CONSULTA"/>
    <s v="ART 7° LEY 1001 DE 2005 GRAVÁMENES"/>
    <m/>
    <m/>
    <m/>
  </r>
  <r>
    <s v="468355"/>
    <x v="18"/>
    <s v="CERRADO GTSP"/>
    <s v="PROYECTADO ACTO ADMINISTRATIVO PARA ENTREGAR AL USUARIO"/>
    <s v="TRAMITE CONSULTA"/>
    <s v="ART 7° LEY 1001 DE 2005 GRAVÁMENES"/>
    <m/>
    <m/>
    <m/>
  </r>
  <r>
    <s v="468360"/>
    <x v="18"/>
    <s v="CERRADO GTSP"/>
    <s v="PROCESO TERMINADO EN LA LIQUIDACION"/>
    <s v="TRAMITE CONSULTA"/>
    <s v="Equipo Técnico GTSP"/>
    <m/>
    <m/>
    <m/>
  </r>
  <r>
    <s v="468361"/>
    <x v="18"/>
    <s v="CERRADO GTSP"/>
    <s v="PROYECTADO ACTO ADMINISTRATIVO PARA ENTREGAR AL USUARIO"/>
    <s v="TRAMITE CONSULTA"/>
    <s v="ART 7° LEY 1001 DE 2005 GRAVÁMENES"/>
    <m/>
    <m/>
    <m/>
  </r>
  <r>
    <s v="468362"/>
    <x v="18"/>
    <s v="CERRADO GTSP"/>
    <s v="SIN ACTUACION"/>
    <s v="TRAMITE CONSULTA"/>
    <s v="ART 7° LEY 1001 DE 2005 GRAVÁMENES"/>
    <m/>
    <m/>
    <m/>
  </r>
  <r>
    <s v="468363"/>
    <x v="18"/>
    <s v="CERRADO GTSP"/>
    <s v="SIN ACTUACION"/>
    <s v="TRAMITE CONSULTA"/>
    <s v="ART 7° LEY 1001 DE 2005 GRAVÁMENES"/>
    <m/>
    <m/>
    <m/>
  </r>
  <r>
    <s v="468367"/>
    <x v="18"/>
    <s v="CERRADO GTSP"/>
    <s v="EN ESTUDIO"/>
    <s v="TRAMITE CONSULTA"/>
    <s v="ART 7° LEY 1001 DE 2005 GRAVÁMENES"/>
    <m/>
    <m/>
    <m/>
  </r>
  <r>
    <s v="468369"/>
    <x v="18"/>
    <s v="CERRADO GTSP"/>
    <s v="PROYECTADO ACTO ADMINISTRATIVO PARA ENTREGAR AL USUARIO"/>
    <s v="TRAMITE CONSULTA"/>
    <s v="ART 7° LEY 1001 DE 2005 GRAVÁMENES"/>
    <m/>
    <m/>
    <m/>
  </r>
  <r>
    <s v="468370"/>
    <x v="18"/>
    <s v="CERRADO GTSP"/>
    <s v="SIN ACTUACION"/>
    <s v="TRAMITE CONSULTA"/>
    <s v="ART 7° LEY 1001 DE 2005 GRAVÁMENES"/>
    <m/>
    <m/>
    <m/>
  </r>
  <r>
    <s v="468371"/>
    <x v="18"/>
    <s v="CERRADO GTSP"/>
    <s v="PROCESO TERMINADO EN LA LIQUIDACION"/>
    <s v="TRAMITE CONSULTA"/>
    <s v="Equipo Técnico GTSP"/>
    <m/>
    <m/>
    <m/>
  </r>
  <r>
    <s v="468372"/>
    <x v="18"/>
    <s v="CERRADO GTSP"/>
    <s v="PROYECTADO ACTO ADMINISTRATIVO PARA ENTREGAR AL USUARIO"/>
    <s v="TRAMITE CONSULTA"/>
    <s v="ART 7° LEY 1001 DE 2005 GRAVÁMENES"/>
    <m/>
    <m/>
    <m/>
  </r>
  <r>
    <s v="468373"/>
    <x v="18"/>
    <s v="CERRADO GTSP"/>
    <s v="PROYECTADO ACTO ADMINISTRATIVO PARA ENTREGAR AL USUARIO"/>
    <s v="TRAMITE CONSULTA"/>
    <s v="ART 7° LEY 1001 DE 2005 GRAVÁMENES"/>
    <m/>
    <m/>
    <m/>
  </r>
  <r>
    <s v="468374"/>
    <x v="18"/>
    <s v="CERRADO GTSP"/>
    <s v="PROCESO TERMINADO EN LA LIQUIDACION"/>
    <s v="TRAMITE CONSULTA"/>
    <s v="Equipo Técnico GTSP"/>
    <m/>
    <m/>
    <m/>
  </r>
  <r>
    <s v="468378"/>
    <x v="18"/>
    <s v="CERRADO GTSP"/>
    <s v="SIN ACTUACION"/>
    <s v="TRAMITE CONSULTA"/>
    <s v="ART 7° LEY 1001 DE 2005 GRAVÁMENES"/>
    <m/>
    <m/>
    <m/>
  </r>
  <r>
    <s v="468381"/>
    <x v="18"/>
    <s v="CERRADO GTSP"/>
    <s v="SIN ACTUACION"/>
    <s v="TRAMITE CONSULTA"/>
    <s v="ART 7° LEY 1001 DE 2005 GRAVÁMENES"/>
    <m/>
    <m/>
    <m/>
  </r>
  <r>
    <s v="468382"/>
    <x v="18"/>
    <s v="CERRADO GTSP"/>
    <s v="EN TRAMITE ACTUACIÓN ADMINISTRATIVA"/>
    <s v="TRAMITE CONSULTA"/>
    <s v="ART 7° LEY 1001 DE 2005 GRAVÁMENES"/>
    <m/>
    <m/>
    <m/>
  </r>
  <r>
    <s v="468384"/>
    <x v="18"/>
    <s v="CERRADO GTSP"/>
    <s v="GRAVAMEN CANCELADO"/>
    <s v="TRAMITE CONSULTA"/>
    <s v="ART 7° LEY 1001 DE 2005 GRAVÁMENES"/>
    <m/>
    <m/>
    <m/>
  </r>
  <r>
    <s v="468385"/>
    <x v="18"/>
    <s v="CERRADO GTSP"/>
    <s v="PROCESO TERMINADO EN LA LIQUIDACION"/>
    <s v="TRAMITE CONSULTA"/>
    <s v="Equipo Técnico GTSP"/>
    <m/>
    <m/>
    <m/>
  </r>
  <r>
    <s v="468386"/>
    <x v="18"/>
    <s v="CERRADO GTSP"/>
    <s v="PROCESO TERMINADO EN LA LIQUIDACION"/>
    <s v="TRAMITE CONSULTA"/>
    <s v="Equipo Técnico GTSP"/>
    <m/>
    <m/>
    <m/>
  </r>
  <r>
    <s v="468387"/>
    <x v="18"/>
    <s v="CERRADO GTSP"/>
    <s v="PROCESO TERMINADO EN LA LIQUIDACION"/>
    <s v="TRAMITE CONSULTA"/>
    <s v="Equipo Técnico GTSP"/>
    <m/>
    <m/>
    <m/>
  </r>
  <r>
    <s v="468388"/>
    <x v="18"/>
    <s v="CERRADO GTSP"/>
    <s v="PROCESO TERMINADO EN LA LIQUIDACION"/>
    <s v="TRAMITE CONSULTA"/>
    <s v="Equipo Técnico GTSP"/>
    <m/>
    <m/>
    <m/>
  </r>
  <r>
    <s v="468389"/>
    <x v="18"/>
    <s v="CERRADO GTSP"/>
    <s v="SIN ACTUACION"/>
    <s v="TRAMITE CONSULTA"/>
    <s v="ART 7° LEY 1001 DE 2005 GRAVÁMENES"/>
    <m/>
    <m/>
    <m/>
  </r>
  <r>
    <s v="468390"/>
    <x v="18"/>
    <s v="CERRADO GTSP"/>
    <s v="SIN ACTUACION"/>
    <s v="TRAMITE CONSULTA"/>
    <s v="ART 7° LEY 1001 DE 2005 GRAVÁMENES"/>
    <m/>
    <m/>
    <m/>
  </r>
  <r>
    <s v="468391"/>
    <x v="18"/>
    <s v="CERRADO GTSP"/>
    <s v="SIN ACTUACION"/>
    <s v="TRAMITE CONSULTA"/>
    <s v="ART 7° LEY 1001 DE 2005 GRAVÁMENES"/>
    <m/>
    <m/>
    <m/>
  </r>
  <r>
    <s v="468392"/>
    <x v="18"/>
    <s v="CERRADO GTSP"/>
    <s v="PROCESO TERMINADO EN LA LIQUIDACION"/>
    <s v="TRAMITE CONSULTA"/>
    <s v="Equipo Técnico GTSP"/>
    <m/>
    <m/>
    <m/>
  </r>
  <r>
    <s v="468393"/>
    <x v="18"/>
    <s v="CERRADO GTSP"/>
    <s v="PROCESO TERMINADO EN LA LIQUIDACION"/>
    <s v="TRAMITE CONSULTA"/>
    <s v="Equipo Técnico GTSP"/>
    <m/>
    <m/>
    <m/>
  </r>
  <r>
    <s v="468394"/>
    <x v="18"/>
    <s v="CERRADO GTSP"/>
    <s v="PROYECTADO ACTO ADMINISTRATIVO PARA ENTREGAR AL USUARIO"/>
    <s v="TRAMITE CONSULTA"/>
    <s v="ART 7° LEY 1001 DE 2005 GRAVÁMENES"/>
    <m/>
    <m/>
    <m/>
  </r>
  <r>
    <s v="468395"/>
    <x v="18"/>
    <s v="CERRADO GTSP"/>
    <s v="PROYECTADO ACTO ADMINISTRATIVO PARA ENTREGAR AL USUARIO"/>
    <s v="TRAMITE CONSULTA"/>
    <s v="ART 7° LEY 1001 DE 2005 GRAVÁMENES"/>
    <m/>
    <m/>
    <m/>
  </r>
  <r>
    <s v="468397"/>
    <x v="18"/>
    <s v="CERRADO GTSP"/>
    <s v="PROCESO TERMINADO EN LA LIQUIDACION"/>
    <s v="TRAMITE CONSULTA"/>
    <s v="Equipo Técnico GTSP"/>
    <m/>
    <m/>
    <m/>
  </r>
  <r>
    <s v="468398"/>
    <x v="18"/>
    <s v="CERRADO GTSP"/>
    <s v="GESTIÓN CULMINADA"/>
    <s v="TRAMITE CONSULTA"/>
    <s v="ART 7° LEY 1001 DE 2005 GRAVÁMENES"/>
    <m/>
    <m/>
    <m/>
  </r>
  <r>
    <s v="468399"/>
    <x v="18"/>
    <s v="CERRADO GTSP"/>
    <s v="GRAVAMEN CANCELADO"/>
    <s v="TRAMITE CONSULTA"/>
    <s v="ART 7° LEY 1001 DE 2005 GRAVÁMENES"/>
    <m/>
    <m/>
    <m/>
  </r>
  <r>
    <s v="468401"/>
    <x v="18"/>
    <s v="CERRADO GTSP"/>
    <s v="SIN ACTUACION"/>
    <s v="TRAMITE CONSULTA"/>
    <s v="ART 7° LEY 1001 DE 2005 GRAVÁMENES"/>
    <m/>
    <m/>
    <m/>
  </r>
  <r>
    <s v="468402"/>
    <x v="18"/>
    <s v="CERRADO GTSP"/>
    <s v="PROYECTADO ACTO ADMINISTRATIVO PARA ENTREGAR AL USUARIO"/>
    <s v="TRAMITE CONSULTA"/>
    <s v="ART 7° LEY 1001 DE 2005 GRAVÁMENES"/>
    <m/>
    <m/>
    <m/>
  </r>
  <r>
    <s v="468405"/>
    <x v="18"/>
    <s v="CERRADO GTSP"/>
    <s v="SIN ACTUACION"/>
    <s v="TRAMITE CONSULTA"/>
    <s v="ART 7° LEY 1001 DE 2005 GRAVÁMENES"/>
    <m/>
    <m/>
    <m/>
  </r>
  <r>
    <s v="468409"/>
    <x v="18"/>
    <s v="CERRADO GTSP"/>
    <s v="PROYECTADO ACTO ADMINISTRATIVO PARA ENTREGAR AL USUARIO"/>
    <s v="TRAMITE CONSULTA"/>
    <s v="ART 7° LEY 1001 DE 2005 GRAVÁMENES"/>
    <m/>
    <m/>
    <m/>
  </r>
  <r>
    <s v="468410"/>
    <x v="18"/>
    <s v="CERRADO GTSP"/>
    <s v="PROCESO TERMINADO EN LA LIQUIDACION"/>
    <s v="TRAMITE CONSULTA"/>
    <s v="Equipo Técnico GTSP"/>
    <m/>
    <m/>
    <m/>
  </r>
  <r>
    <s v="468411"/>
    <x v="18"/>
    <s v="CERRADO GTSP"/>
    <s v="PROCESO TERMINADO EN LA LIQUIDACION"/>
    <s v="TRAMITE CONSULTA"/>
    <s v="Equipo Técnico GTSP"/>
    <m/>
    <m/>
    <m/>
  </r>
  <r>
    <s v="468412"/>
    <x v="18"/>
    <s v="CERRADO GTSP"/>
    <s v="PROCESO TERMINADO EN LA LIQUIDACION"/>
    <s v="TRAMITE CONSULTA"/>
    <s v="Equipo Técnico GTSP"/>
    <m/>
    <m/>
    <m/>
  </r>
  <r>
    <s v="468414"/>
    <x v="18"/>
    <s v="CERRADO GTSP"/>
    <s v="PROYECTADO ACTO ADMINISTRATIVO PARA ENTREGAR AL USUARIO"/>
    <s v="TRAMITE CONSULTA"/>
    <s v="ART 7° LEY 1001 DE 2005 GRAVÁMENES"/>
    <m/>
    <m/>
    <m/>
  </r>
  <r>
    <s v="468415"/>
    <x v="18"/>
    <s v="CERRADO GTSP"/>
    <s v="PROCESO TERMINADO EN LA LIQUIDACION"/>
    <s v="TRAMITE CONSULTA"/>
    <s v="Equipo Técnico GTSP"/>
    <m/>
    <m/>
    <m/>
  </r>
  <r>
    <s v="468417"/>
    <x v="18"/>
    <s v="CERRADO GTSP"/>
    <s v="PROYECTADO ACTO ADMINISTRATIVO PARA ENTREGAR AL USUARIO"/>
    <s v="TRAMITE CONSULTA"/>
    <s v="ART 7° LEY 1001 DE 2005 GRAVÁMENES"/>
    <m/>
    <m/>
    <m/>
  </r>
  <r>
    <s v="468420"/>
    <x v="18"/>
    <s v="CERRADO GTSP"/>
    <s v="PROYECTADO ACTO ADMINISTRATIVO PARA ENTREGAR AL USUARIO"/>
    <s v="TRAMITE CONSULTA"/>
    <s v="ART 7° LEY 1001 DE 2005 GRAVÁMENES"/>
    <m/>
    <m/>
    <m/>
  </r>
  <r>
    <s v="468421"/>
    <x v="18"/>
    <s v="CERRADO GTSP"/>
    <s v="PROYECTADO ACTO ADMINISTRATIVO PARA ENTREGAR AL USUARIO"/>
    <s v="TRAMITE CONSULTA"/>
    <s v="ART 7° LEY 1001 DE 2005 GRAVÁMENES"/>
    <m/>
    <m/>
    <m/>
  </r>
  <r>
    <s v="468423"/>
    <x v="18"/>
    <s v="CERRADO GTSP"/>
    <s v="SIN ACTUACION"/>
    <s v="TRAMITE CONSULTA"/>
    <s v="ART 7° LEY 1001 DE 2005 GRAVÁMENES"/>
    <m/>
    <m/>
    <m/>
  </r>
  <r>
    <s v="468424"/>
    <x v="18"/>
    <s v="CERRADO GTSP"/>
    <s v="PROYECTADO ACTO ADMINISTRATIVO PARA ENTREGAR AL USUARIO"/>
    <s v="TRAMITE CONSULTA"/>
    <s v="ART 7° LEY 1001 DE 2005 GRAVÁMENES"/>
    <m/>
    <m/>
    <m/>
  </r>
  <r>
    <s v="468425"/>
    <x v="18"/>
    <s v="CERRADO GTSP"/>
    <s v="PROCESO TERMINADO EN LA LIQUIDACION"/>
    <s v="TRAMITE CONSULTA"/>
    <s v="Equipo Técnico GTSP"/>
    <m/>
    <m/>
    <m/>
  </r>
  <r>
    <s v="468426"/>
    <x v="18"/>
    <s v="CERRADO GTSP"/>
    <s v="PROYECTADO ACTO ADMINISTRATIVO PARA ENTREGAR AL USUARIO"/>
    <s v="TRAMITE CONSULTA"/>
    <s v="ART 7° LEY 1001 DE 2005 GRAVÁMENES"/>
    <m/>
    <m/>
    <m/>
  </r>
  <r>
    <s v="468427"/>
    <x v="18"/>
    <s v="CERRADO GTSP"/>
    <s v="PROYECTADO ACTO ADMINISTRATIVO PARA ENTREGAR AL USUARIO"/>
    <s v="TRAMITE CONSULTA"/>
    <s v="ART 7° LEY 1001 DE 2005 GRAVÁMENES"/>
    <m/>
    <m/>
    <m/>
  </r>
  <r>
    <s v="468428"/>
    <x v="18"/>
    <s v="CERRADO GTSP"/>
    <s v="SIN ACTUACION"/>
    <s v="TRAMITE CONSULTA"/>
    <s v="ART 7° LEY 1001 DE 2005 GRAVÁMENES"/>
    <m/>
    <m/>
    <m/>
  </r>
  <r>
    <s v="468429"/>
    <x v="18"/>
    <s v="CERRADO GTSP"/>
    <s v="GRAVAMEN CANCELADO"/>
    <s v="TRAMITE CONSULTA"/>
    <s v="ART 7° LEY 1001 DE 2005 GRAVÁMENES"/>
    <m/>
    <m/>
    <m/>
  </r>
  <r>
    <s v="468430"/>
    <x v="18"/>
    <s v="CERRADO GTSP"/>
    <s v="PROCESO TERMINADO EN LA LIQUIDACION"/>
    <s v="TRAMITE CONSULTA"/>
    <s v="Equipo Técnico GTSP"/>
    <m/>
    <m/>
    <m/>
  </r>
  <r>
    <s v="468431"/>
    <x v="18"/>
    <s v="CERRADO GTSP"/>
    <s v="PROYECTADO ACTO ADMINISTRATIVO PARA ENTREGAR AL USUARIO"/>
    <s v="TRAMITE CONSULTA"/>
    <s v="ART 7° LEY 1001 DE 2005 GRAVÁMENES"/>
    <m/>
    <m/>
    <m/>
  </r>
  <r>
    <s v="468432"/>
    <x v="18"/>
    <s v="CERRADO GTSP"/>
    <s v="SIN ACTUACION"/>
    <s v="TRAMITE CONSULTA"/>
    <s v="ART 7° LEY 1001 DE 2005 GRAVÁMENES"/>
    <m/>
    <m/>
    <m/>
  </r>
  <r>
    <s v="468433"/>
    <x v="18"/>
    <s v="CERRADO GTSP"/>
    <s v="PROYECTADO ACTO ADMINISTRATIVO PARA ENTREGAR AL USUARIO"/>
    <s v="TRAMITE CONSULTA"/>
    <s v="ART 7° LEY 1001 DE 2005 GRAVÁMENES"/>
    <m/>
    <m/>
    <m/>
  </r>
  <r>
    <s v="468436"/>
    <x v="18"/>
    <s v="CERRADO GTSP"/>
    <s v="PROCESO TERMINADO EN LA LIQUIDACION"/>
    <s v="TRAMITE CONSULTA"/>
    <s v="Equipo Técnico GTSP"/>
    <m/>
    <m/>
    <m/>
  </r>
  <r>
    <s v="468437"/>
    <x v="18"/>
    <s v="CERRADO GTSP"/>
    <s v="PROCESO TERMINADO EN LA LIQUIDACION"/>
    <s v="TRAMITE CONSULTA"/>
    <s v="Equipo Técnico GTSP"/>
    <m/>
    <m/>
    <m/>
  </r>
  <r>
    <s v="468438"/>
    <x v="18"/>
    <s v="CERRADO GTSP"/>
    <s v="PROYECTADO ACTO ADMINISTRATIVO PARA ENTREGAR AL USUARIO"/>
    <s v="TRAMITE CONSULTA"/>
    <s v="ART 7° LEY 1001 DE 2005 GRAVÁMENES"/>
    <m/>
    <m/>
    <m/>
  </r>
  <r>
    <s v="468439"/>
    <x v="18"/>
    <s v="CERRADO GTSP"/>
    <s v="PROYECTADO ACTO ADMINISTRATIVO PARA ENTREGAR AL USUARIO"/>
    <s v="TRAMITE CONSULTA"/>
    <s v="ART 7° LEY 1001 DE 2005 GRAVÁMENES"/>
    <m/>
    <m/>
    <m/>
  </r>
  <r>
    <s v="468441"/>
    <x v="18"/>
    <s v="CERRADO GTSP"/>
    <s v="PROCESO TERMINADO EN LA LIQUIDACION"/>
    <s v="TRAMITE CONSULTA"/>
    <s v="Equipo Técnico GTSP"/>
    <m/>
    <m/>
    <m/>
  </r>
  <r>
    <s v="468444"/>
    <x v="18"/>
    <s v="CERRADO GTSP"/>
    <s v="PROCESO TERMINADO EN LA LIQUIDACION"/>
    <s v="TRAMITE CONSULTA"/>
    <s v="Equipo Técnico GTSP"/>
    <m/>
    <m/>
    <m/>
  </r>
  <r>
    <s v="468445"/>
    <x v="18"/>
    <s v="CERRADO GTSP"/>
    <s v="SIN ACTUACION"/>
    <s v="TRAMITE CONSULTA"/>
    <s v="ART 7° LEY 1001 DE 2005 GRAVÁMENES"/>
    <m/>
    <m/>
    <m/>
  </r>
  <r>
    <s v="468446"/>
    <x v="18"/>
    <s v="CERRADO GTSP"/>
    <s v="PROCESO TERMINADO EN LA LIQUIDACION"/>
    <s v="TRAMITE CONSULTA"/>
    <s v="Equipo Técnico GTSP"/>
    <m/>
    <m/>
    <m/>
  </r>
  <r>
    <s v="468447"/>
    <x v="18"/>
    <s v="CERRADO GTSP"/>
    <s v="SIN ACTUACION"/>
    <s v="TRAMITE CONSULTA"/>
    <s v="ART 7° LEY 1001 DE 2005 GRAVÁMENES"/>
    <m/>
    <m/>
    <m/>
  </r>
  <r>
    <s v="468451"/>
    <x v="18"/>
    <s v="CERRADO GTSP"/>
    <s v="SIN ACTUACION"/>
    <s v="TRAMITE CONSULTA"/>
    <s v="ART 7° LEY 1001 DE 2005 GRAVÁMENES"/>
    <m/>
    <m/>
    <m/>
  </r>
  <r>
    <s v="468452"/>
    <x v="18"/>
    <s v="CERRADO GTSP"/>
    <s v="PROCESO TERMINADO EN LA LIQUIDACION"/>
    <s v="TRAMITE CONSULTA"/>
    <s v="Equipo Técnico GTSP"/>
    <m/>
    <m/>
    <m/>
  </r>
  <r>
    <s v="468454"/>
    <x v="18"/>
    <s v="CERRADO GTSP"/>
    <s v="SIN ACTUACION"/>
    <s v="TRAMITE CONSULTA"/>
    <s v="ART 7° LEY 1001 DE 2005 GRAVÁMENES"/>
    <m/>
    <m/>
    <m/>
  </r>
  <r>
    <s v="468455"/>
    <x v="18"/>
    <s v="CERRADO GTSP"/>
    <s v="PROCESO TERMINADO EN LA LIQUIDACION"/>
    <s v="TRAMITE CONSULTA"/>
    <s v="Equipo Técnico GTSP"/>
    <m/>
    <m/>
    <m/>
  </r>
  <r>
    <s v="468456"/>
    <x v="18"/>
    <s v="CERRADO GTSP"/>
    <s v="PROCESO TERMINADO EN LA LIQUIDACION"/>
    <s v="TRAMITE CONSULTA"/>
    <s v="Equipo Técnico GTSP"/>
    <m/>
    <m/>
    <m/>
  </r>
  <r>
    <s v="468457"/>
    <x v="18"/>
    <s v="CERRADO GTSP"/>
    <s v="SIN ACTUACION"/>
    <s v="TRAMITE CONSULTA"/>
    <s v="ART 7° LEY 1001 DE 2005 GRAVÁMENES"/>
    <m/>
    <m/>
    <m/>
  </r>
  <r>
    <s v="468458"/>
    <x v="18"/>
    <s v="CERRADO GTSP"/>
    <s v="SIN ACTUACION"/>
    <s v="TRAMITE CONSULTA"/>
    <s v="ART 7° LEY 1001 DE 2005 GRAVÁMENES"/>
    <m/>
    <m/>
    <m/>
  </r>
  <r>
    <s v="468462"/>
    <x v="18"/>
    <s v="CERRADO GTSP"/>
    <s v="ENTREGADO AL USUARIO PARA REGISTRO"/>
    <s v="TRAMITE CONSULTA"/>
    <s v="ART 7° LEY 1001 DE 2005 GRAVÁMENES"/>
    <m/>
    <m/>
    <m/>
  </r>
  <r>
    <s v="468463"/>
    <x v="18"/>
    <s v="CERRADO GTSP"/>
    <s v="PROYECTADO ACTO ADMINISTRATIVO PARA ENTREGAR AL USUARIO"/>
    <s v="TRAMITE CONSULTA"/>
    <s v="ART 7° LEY 1001 DE 2005 GRAVÁMENES"/>
    <m/>
    <m/>
    <m/>
  </r>
  <r>
    <s v="468464"/>
    <x v="18"/>
    <s v="CERRADO GTSP"/>
    <s v="SIN ACTUACION"/>
    <s v="TRAMITE CONSULTA"/>
    <s v="ART 7° LEY 1001 DE 2005 GRAVÁMENES"/>
    <m/>
    <m/>
    <m/>
  </r>
  <r>
    <s v="468465"/>
    <x v="18"/>
    <s v="CERRADO GTSP"/>
    <s v="PROCESO TERMINADO EN LA LIQUIDACION"/>
    <s v="TRAMITE CONSULTA"/>
    <s v="Equipo Técnico GTSP"/>
    <m/>
    <m/>
    <m/>
  </r>
  <r>
    <s v="468466"/>
    <x v="18"/>
    <s v="CERRADO GTSP"/>
    <s v="SIN ACTUACION"/>
    <s v="TRAMITE CONSULTA"/>
    <s v="ART 7° LEY 1001 DE 2005 GRAVÁMENES"/>
    <m/>
    <m/>
    <m/>
  </r>
  <r>
    <s v="468469"/>
    <x v="18"/>
    <s v="CERRADO GTSP"/>
    <s v="PROYECTADO ACTO ADMINISTRATIVO PARA ENTREGAR AL USUARIO"/>
    <s v="TRAMITE CONSULTA"/>
    <s v="ART 7° LEY 1001 DE 2005 GRAVÁMENES"/>
    <m/>
    <m/>
    <m/>
  </r>
  <r>
    <s v="468471"/>
    <x v="18"/>
    <s v="CERRADO GTSP"/>
    <s v="GESTIÓN CULMINADA"/>
    <s v="TRAMITE CONSULTA"/>
    <s v="ART 7° LEY 1001 DE 2005 GRAVÁMENES"/>
    <m/>
    <m/>
    <m/>
  </r>
  <r>
    <s v="468472"/>
    <x v="18"/>
    <s v="CERRADO GTSP"/>
    <s v="PROYECTADO ACTO ADMINISTRATIVO PARA ENTREGAR AL USUARIO"/>
    <s v="TRAMITE CONSULTA"/>
    <s v="ART 7° LEY 1001 DE 2005 GRAVÁMENES"/>
    <m/>
    <m/>
    <m/>
  </r>
  <r>
    <s v="468473"/>
    <x v="18"/>
    <s v="CERRADO GTSP"/>
    <s v="PROYECTADO ACTO ADMINISTRATIVO PARA ENTREGAR AL USUARIO"/>
    <s v="TRAMITE CONSULTA"/>
    <s v="ART 7° LEY 1001 DE 2005 GRAVÁMENES"/>
    <m/>
    <m/>
    <m/>
  </r>
  <r>
    <s v="468476"/>
    <x v="18"/>
    <s v="CERRADO GTSP"/>
    <s v="GRAVAMEN CANCELADO"/>
    <s v="TRAMITE CONSULTA"/>
    <s v="ART 7° LEY 1001 DE 2005 GRAVÁMENES"/>
    <m/>
    <m/>
    <m/>
  </r>
  <r>
    <s v="468478"/>
    <x v="18"/>
    <s v="CERRADO GTSP"/>
    <s v="PROYECTADO ACTO ADMINISTRATIVO PARA ENTREGAR AL USUARIO"/>
    <s v="TRAMITE CONSULTA"/>
    <s v="ART 7° LEY 1001 DE 2005 GRAVÁMENES"/>
    <m/>
    <m/>
    <m/>
  </r>
  <r>
    <s v="468481"/>
    <x v="18"/>
    <s v="CERRADO GTSP"/>
    <s v="PROYECTADO ACTO ADMINISTRATIVO PARA ENTREGAR AL USUARIO"/>
    <s v="TRAMITE CONSULTA"/>
    <s v="ART 7° LEY 1001 DE 2005 GRAVÁMENES"/>
    <m/>
    <m/>
    <m/>
  </r>
  <r>
    <s v="468482"/>
    <x v="18"/>
    <s v="CERRADO GTSP"/>
    <s v="SIN ACTUACION"/>
    <s v="TRAMITE CONSULTA"/>
    <s v="ART 7° LEY 1001 DE 2005 GRAVÁMENES"/>
    <m/>
    <m/>
    <m/>
  </r>
  <r>
    <s v="468484"/>
    <x v="18"/>
    <s v="CERRADO GTSP"/>
    <s v="PROCESO TERMINADO EN LA LIQUIDACION"/>
    <s v="TRAMITE CONSULTA"/>
    <s v="Equipo Técnico GTSP"/>
    <m/>
    <m/>
    <m/>
  </r>
  <r>
    <s v="468485"/>
    <x v="18"/>
    <s v="CERRADO GTSP"/>
    <s v="SIN ACTUACION"/>
    <s v="TRAMITE CONSULTA"/>
    <s v="ART 7° LEY 1001 DE 2005 GRAVÁMENES"/>
    <m/>
    <m/>
    <m/>
  </r>
  <r>
    <s v="468486"/>
    <x v="18"/>
    <s v="CERRADO GTSP"/>
    <s v="PROCESO TERMINADO EN LA LIQUIDACION"/>
    <s v="TRAMITE CONSULTA"/>
    <s v="Equipo Técnico GTSP"/>
    <m/>
    <m/>
    <m/>
  </r>
  <r>
    <s v="468487"/>
    <x v="18"/>
    <s v="CERRADO GTSP"/>
    <s v="SIN ACTUACION"/>
    <s v="TRAMITE CONSULTA"/>
    <s v="ART 7° LEY 1001 DE 2005 GRAVÁMENES"/>
    <m/>
    <m/>
    <m/>
  </r>
  <r>
    <s v="468488"/>
    <x v="18"/>
    <s v="CERRADO GTSP"/>
    <s v="SIN ACTUACION"/>
    <s v="TRAMITE CONSULTA"/>
    <s v="ART 7° LEY 1001 DE 2005 GRAVÁMENES"/>
    <m/>
    <m/>
    <m/>
  </r>
  <r>
    <s v="468489"/>
    <x v="18"/>
    <s v="CERRADO GTSP"/>
    <s v="PROYECTADO ACTO ADMINISTRATIVO PARA ENTREGAR AL USUARIO"/>
    <s v="TRAMITE CONSULTA"/>
    <s v="ART 7° LEY 1001 DE 2005 GRAVÁMENES"/>
    <m/>
    <m/>
    <m/>
  </r>
  <r>
    <s v="468490"/>
    <x v="18"/>
    <s v="CERRADO GTSP"/>
    <s v="SIN ACTUACION"/>
    <s v="TRAMITE CONSULTA"/>
    <s v="ART 7° LEY 1001 DE 2005 GRAVÁMENES"/>
    <m/>
    <m/>
    <m/>
  </r>
  <r>
    <s v="468491"/>
    <x v="18"/>
    <s v="CERRADO GTSP"/>
    <s v="PROYECTADO ACTO ADMINISTRATIVO PARA ENTREGAR AL USUARIO"/>
    <s v="TRAMITE CONSULTA"/>
    <s v="ART 7° LEY 1001 DE 2005 GRAVÁMENES"/>
    <m/>
    <m/>
    <m/>
  </r>
  <r>
    <s v="468492"/>
    <x v="18"/>
    <s v="CERRADO GTSP"/>
    <s v="EN TRAMITE ACTUACIÓN ADMINISTRATIVA"/>
    <s v="TRAMITE CONSULTA"/>
    <s v="ART 7° LEY 1001 DE 2005 GRAVÁMENES"/>
    <m/>
    <m/>
    <m/>
  </r>
  <r>
    <s v="468493"/>
    <x v="18"/>
    <s v="CERRADO GTSP"/>
    <s v="SIN ACTUACION"/>
    <s v="TRAMITE CONSULTA"/>
    <s v="ART 7° LEY 1001 DE 2005 GRAVÁMENES"/>
    <m/>
    <m/>
    <m/>
  </r>
  <r>
    <s v="468494"/>
    <x v="18"/>
    <s v="CERRADO GTSP"/>
    <s v="PROCESO TERMINADO EN LA LIQUIDACION"/>
    <s v="TRAMITE CONSULTA"/>
    <s v="Equipo Técnico GTSP"/>
    <m/>
    <m/>
    <m/>
  </r>
  <r>
    <s v="468495"/>
    <x v="18"/>
    <s v="CERRADO GTSP"/>
    <s v="PROCESO TERMINADO EN LA LIQUIDACION"/>
    <s v="TRAMITE CONSULTA"/>
    <s v="Equipo Técnico GTSP"/>
    <m/>
    <m/>
    <m/>
  </r>
  <r>
    <s v="468496"/>
    <x v="18"/>
    <s v="CERRADO GTSP"/>
    <s v="PROCESO TERMINADO EN LA LIQUIDACION"/>
    <s v="TRAMITE CONSULTA"/>
    <s v="Equipo Técnico GTSP"/>
    <m/>
    <m/>
    <m/>
  </r>
  <r>
    <s v="468497"/>
    <x v="18"/>
    <s v="CERRADO GTSP"/>
    <s v="PROYECTADO ACTO ADMINISTRATIVO PARA ENTREGAR AL USUARIO"/>
    <s v="TRAMITE CONSULTA"/>
    <s v="ART 7° LEY 1001 DE 2005 GRAVÁMENES"/>
    <m/>
    <m/>
    <m/>
  </r>
  <r>
    <s v="468498"/>
    <x v="18"/>
    <s v="CERRADO GTSP"/>
    <s v="EN TRAMITE ACTUACIÓN ADMINISTRATIVA"/>
    <s v="TRAMITE CONSULTA"/>
    <s v="ART 7° LEY 1001 DE 2005 GRAVÁMENES"/>
    <m/>
    <m/>
    <m/>
  </r>
  <r>
    <s v="468499"/>
    <x v="18"/>
    <s v="CERRADO GTSP"/>
    <s v="SIN ACTUACION"/>
    <s v="TRAMITE CONSULTA"/>
    <s v="ART 7° LEY 1001 DE 2005 GRAVÁMENES"/>
    <m/>
    <m/>
    <m/>
  </r>
  <r>
    <s v="468501"/>
    <x v="18"/>
    <s v="CERRADO GTSP"/>
    <s v="GESTIÓN CULMINADA"/>
    <s v="TRAMITE CONSULTA"/>
    <s v="ART 7° LEY 1001 DE 2005 GRAVÁMENES"/>
    <m/>
    <m/>
    <m/>
  </r>
  <r>
    <s v="468503"/>
    <x v="18"/>
    <s v="CERRADO GTSP"/>
    <s v="GESTIÓN CULMINADA"/>
    <s v="TRAMITE CONSULTA"/>
    <s v="ART 7° LEY 1001 DE 2005 GRAVÁMENES"/>
    <m/>
    <m/>
    <m/>
  </r>
  <r>
    <s v="468504"/>
    <x v="18"/>
    <s v="CERRADO GTSP"/>
    <s v="SIN ACTUACION"/>
    <s v="TRAMITE CONSULTA"/>
    <s v="ART 7° LEY 1001 DE 2005 GRAVÁMENES"/>
    <m/>
    <m/>
    <m/>
  </r>
  <r>
    <s v="468505"/>
    <x v="18"/>
    <s v="CERRADO GTSP"/>
    <s v="PROYECTADO ACTO ADMINISTRATIVO PARA ENTREGAR AL USUARIO"/>
    <s v="TRAMITE CONSULTA"/>
    <s v="ART 7° LEY 1001 DE 2005 GRAVÁMENES"/>
    <m/>
    <m/>
    <m/>
  </r>
  <r>
    <s v="468506"/>
    <x v="18"/>
    <s v="CERRADO GTSP"/>
    <s v="SIN ACTUACION"/>
    <s v="TRAMITE CONSULTA"/>
    <s v="ART 7° LEY 1001 DE 2005 GRAVÁMENES"/>
    <m/>
    <m/>
    <m/>
  </r>
  <r>
    <s v="468507"/>
    <x v="18"/>
    <s v="CERRADO GTSP"/>
    <s v="PROCESO TERMINADO EN LA LIQUIDACION"/>
    <s v="TRAMITE CONSULTA"/>
    <s v="Equipo Técnico GTSP"/>
    <m/>
    <m/>
    <m/>
  </r>
  <r>
    <s v="468508"/>
    <x v="18"/>
    <s v="CERRADO GTSP"/>
    <s v="PROCESO TERMINADO EN LA LIQUIDACION"/>
    <s v="TRAMITE CONSULTA"/>
    <s v="Equipo Técnico GTSP"/>
    <m/>
    <m/>
    <m/>
  </r>
  <r>
    <s v="468509"/>
    <x v="18"/>
    <s v="CERRADO GTSP"/>
    <s v="SIN ACTUACION"/>
    <s v="TRAMITE CONSULTA"/>
    <s v="ART 7° LEY 1001 DE 2005 GRAVÁMENES"/>
    <m/>
    <m/>
    <m/>
  </r>
  <r>
    <s v="468510"/>
    <x v="18"/>
    <s v="CERRADO GTSP"/>
    <s v="SIN ACTUACION"/>
    <s v="TRAMITE CONSULTA"/>
    <s v="ART 7° LEY 1001 DE 2005 GRAVÁMENES"/>
    <m/>
    <m/>
    <m/>
  </r>
  <r>
    <s v="468512"/>
    <x v="18"/>
    <s v="CERRADO GTSP"/>
    <s v="SIN ACTUACION"/>
    <s v="TRAMITE CONSULTA"/>
    <s v="ART 7° LEY 1001 DE 2005 GRAVÁMENES"/>
    <m/>
    <m/>
    <m/>
  </r>
  <r>
    <s v="468513"/>
    <x v="18"/>
    <s v="CERRADO GTSP"/>
    <s v="SIN ACTUACION"/>
    <s v="TRAMITE CONSULTA"/>
    <s v="ART 7° LEY 1001 DE 2005 GRAVÁMENES"/>
    <m/>
    <m/>
    <m/>
  </r>
  <r>
    <s v="468514"/>
    <x v="18"/>
    <s v="CERRADO GTSP"/>
    <s v="SIN ACTUACION"/>
    <s v="TRAMITE CONSULTA"/>
    <s v="ART 7° LEY 1001 DE 2005 GRAVÁMENES"/>
    <m/>
    <m/>
    <m/>
  </r>
  <r>
    <s v="468515"/>
    <x v="18"/>
    <s v="CERRADO GTSP"/>
    <s v="PROCESO TERMINADO EN LA LIQUIDACION"/>
    <s v="TRAMITE CONSULTA"/>
    <s v="Equipo Técnico GTSP"/>
    <m/>
    <m/>
    <m/>
  </r>
  <r>
    <s v="468516"/>
    <x v="18"/>
    <s v="CERRADO GTSP"/>
    <s v="SIN ACTUACION"/>
    <s v="TRAMITE CONSULTA"/>
    <s v="ART 7° LEY 1001 DE 2005 GRAVÁMENES"/>
    <m/>
    <m/>
    <m/>
  </r>
  <r>
    <s v="468518"/>
    <x v="18"/>
    <s v="CERRADO GTSP"/>
    <s v="SIN ACTUACION"/>
    <s v="TRAMITE CONSULTA"/>
    <s v="ART 7° LEY 1001 DE 2005 GRAVÁMENES"/>
    <m/>
    <m/>
    <m/>
  </r>
  <r>
    <s v="468521"/>
    <x v="18"/>
    <s v="CERRADO GTSP"/>
    <s v="PROCESO TERMINADO EN LA LIQUIDACION"/>
    <s v="TRAMITE CONSULTA"/>
    <s v="Equipo Técnico GTSP"/>
    <m/>
    <m/>
    <m/>
  </r>
  <r>
    <s v="468524"/>
    <x v="18"/>
    <s v="CERRADO GTSP"/>
    <s v="PROCESO TERMINADO EN LA LIQUIDACION"/>
    <s v="TRAMITE CONSULTA"/>
    <s v="Equipo Técnico GTSP"/>
    <m/>
    <m/>
    <m/>
  </r>
  <r>
    <s v="468525"/>
    <x v="18"/>
    <s v="CERRADO GTSP"/>
    <s v="PROYECTADO ACTO ADMINISTRATIVO PARA ENTREGAR AL USUARIO"/>
    <s v="TRAMITE CONSULTA"/>
    <s v="ART 7° LEY 1001 DE 2005 GRAVÁMENES"/>
    <m/>
    <m/>
    <m/>
  </r>
  <r>
    <s v="468526"/>
    <x v="18"/>
    <s v="CERRADO GTSP"/>
    <s v="SIN ACTUACION"/>
    <s v="TRAMITE CONSULTA"/>
    <s v="ART 7° LEY 1001 DE 2005 GRAVÁMENES"/>
    <m/>
    <m/>
    <m/>
  </r>
  <r>
    <s v="468530"/>
    <x v="18"/>
    <s v="CERRADO GTSP"/>
    <s v="PROYECTADO ACTO ADMINISTRATIVO PARA ENTREGAR AL USUARIO"/>
    <s v="TRAMITE CONSULTA"/>
    <s v="ART 7° LEY 1001 DE 2005 GRAVÁMENES"/>
    <m/>
    <m/>
    <m/>
  </r>
  <r>
    <s v="468532"/>
    <x v="18"/>
    <s v="CERRADO GTSP"/>
    <s v="PROYECTADO ACTO ADMINISTRATIVO PARA ENTREGAR AL USUARIO"/>
    <s v="TRAMITE CONSULTA"/>
    <s v="ART 7° LEY 1001 DE 2005 GRAVÁMENES"/>
    <m/>
    <m/>
    <m/>
  </r>
  <r>
    <s v="468554"/>
    <x v="18"/>
    <s v="CERRADO GTSP"/>
    <s v="SIN ACTUACION"/>
    <s v="TRAMITE CONSULTA"/>
    <s v="ART 7° LEY 1001 DE 2005 GRAVÁMENES"/>
    <m/>
    <m/>
    <m/>
  </r>
  <r>
    <s v="468881"/>
    <x v="18"/>
    <s v="CERRADO GTSP"/>
    <s v="SIN ACTUACION"/>
    <s v="TRAMITE CONSULTA"/>
    <s v="ART 7° LEY 1001 DE 2005 GRAVÁMENES"/>
    <m/>
    <m/>
    <m/>
  </r>
  <r>
    <s v="468960"/>
    <x v="18"/>
    <s v="CERRADO GTSP"/>
    <s v="PROCESO TERMINADO EN LA LIQUIDACION"/>
    <s v="TRAMITE CONSULTA"/>
    <s v="Equipo Técnico GTSP"/>
    <m/>
    <m/>
    <m/>
  </r>
  <r>
    <s v="468961"/>
    <x v="18"/>
    <s v="CERRADO GTSP"/>
    <s v="PROCESO TERMINADO EN LA LIQUIDACION"/>
    <s v="TRAMITE CONSULTA"/>
    <s v="Equipo Técnico GTSP"/>
    <m/>
    <m/>
    <m/>
  </r>
  <r>
    <s v="468962"/>
    <x v="18"/>
    <s v="CERRADO GTSP"/>
    <s v="PROYECTADO ACTO ADMINISTRATIVO PARA ENTREGAR AL USUARIO"/>
    <s v="TRAMITE CONSULTA"/>
    <s v="ART 7° LEY 1001 DE 2005 GRAVÁMENES"/>
    <m/>
    <m/>
    <m/>
  </r>
  <r>
    <s v="468963"/>
    <x v="18"/>
    <s v="CERRADO GTSP"/>
    <s v="PROCESO TERMINADO EN LA LIQUIDACION"/>
    <s v="TRAMITE CONSULTA"/>
    <s v="Equipo Técnico GTSP"/>
    <m/>
    <m/>
    <m/>
  </r>
  <r>
    <s v="468964"/>
    <x v="18"/>
    <s v="CERRADO GTSP"/>
    <s v="PROYECTADO ACTO ADMINISTRATIVO PARA ENTREGAR AL USUARIO"/>
    <s v="TRAMITE CONSULTA"/>
    <s v="ART 7° LEY 1001 DE 2005 GRAVÁMENES"/>
    <m/>
    <m/>
    <m/>
  </r>
  <r>
    <s v="468965"/>
    <x v="18"/>
    <s v="CERRADO GTSP"/>
    <s v="SIN ACTUACION"/>
    <s v="TRAMITE CONSULTA"/>
    <s v="ART 7° LEY 1001 DE 2005 GRAVÁMENES"/>
    <m/>
    <m/>
    <m/>
  </r>
  <r>
    <s v="468966"/>
    <x v="18"/>
    <s v="CERRADO GTSP"/>
    <s v="PROYECTADO ACTO ADMINISTRATIVO PARA ENTREGAR AL USUARIO"/>
    <s v="TRAMITE CONSULTA"/>
    <s v="ART 7° LEY 1001 DE 2005 GRAVÁMENES"/>
    <m/>
    <m/>
    <m/>
  </r>
  <r>
    <s v="468967"/>
    <x v="18"/>
    <s v="CERRADO GTSP"/>
    <s v="PROCESO TERMINADO EN LA LIQUIDACION"/>
    <s v="TRAMITE CONSULTA"/>
    <s v="Equipo Técnico GTSP"/>
    <m/>
    <m/>
    <m/>
  </r>
  <r>
    <s v="468968"/>
    <x v="18"/>
    <s v="CERRADO GTSP"/>
    <s v="SIN ACTUACION"/>
    <s v="TRAMITE CONSULTA"/>
    <s v="ART 7° LEY 1001 DE 2005 GRAVÁMENES"/>
    <m/>
    <m/>
    <m/>
  </r>
  <r>
    <s v="468969"/>
    <x v="18"/>
    <s v="CERRADO GTSP"/>
    <s v="PROYECTADO ACTO ADMINISTRATIVO PARA ENTREGAR AL USUARIO"/>
    <s v="TRAMITE CONSULTA"/>
    <s v="ART 7° LEY 1001 DE 2005 GRAVÁMENES"/>
    <m/>
    <m/>
    <m/>
  </r>
  <r>
    <s v="468970"/>
    <x v="18"/>
    <s v="CERRADO GTSP"/>
    <s v="PROYECTADO ACTO ADMINISTRATIVO PARA ENTREGAR AL USUARIO"/>
    <s v="TRAMITE CONSULTA"/>
    <s v="ART 7° LEY 1001 DE 2005 GRAVÁMENES"/>
    <m/>
    <m/>
    <m/>
  </r>
  <r>
    <s v="468971"/>
    <x v="18"/>
    <s v="CERRADO GTSP"/>
    <s v="PROYECTADO ACTO ADMINISTRATIVO PARA ENTREGAR AL USUARIO"/>
    <s v="TRAMITE CONSULTA"/>
    <s v="ART 7° LEY 1001 DE 2005 GRAVÁMENES"/>
    <m/>
    <m/>
    <m/>
  </r>
  <r>
    <s v="468972"/>
    <x v="18"/>
    <s v="CERRADO GTSP"/>
    <s v="SIN ACTUACION"/>
    <s v="TRAMITE CONSULTA"/>
    <s v="ART 7° LEY 1001 DE 2005 GRAVÁMENES"/>
    <m/>
    <m/>
    <m/>
  </r>
  <r>
    <s v="469104"/>
    <x v="18"/>
    <s v="CERRADO GTSP"/>
    <s v="PROCESO TERMINADO EN LA LIQUIDACION"/>
    <s v="TRAMITE CONSULTA"/>
    <s v="Equipo Técnico GTSP"/>
    <m/>
    <m/>
    <m/>
  </r>
  <r>
    <s v="469106"/>
    <x v="18"/>
    <s v="CERRADO GTSP"/>
    <s v="PROYECTADO ACTO ADMINISTRATIVO PARA ENTREGAR AL USUARIO"/>
    <s v="TRAMITE CONSULTA"/>
    <s v="ART 7° LEY 1001 DE 2005 GRAVÁMENES"/>
    <m/>
    <m/>
    <m/>
  </r>
  <r>
    <s v="469107"/>
    <x v="18"/>
    <s v="CERRADO GTSP"/>
    <s v="EN TRAMITE ACTUACIÓN ADMINISTRATIVA"/>
    <s v="TRAMITE CONSULTA"/>
    <s v="ART 7° LEY 1001 DE 2005 GRAVÁMENES"/>
    <m/>
    <m/>
    <m/>
  </r>
  <r>
    <s v="470151"/>
    <x v="18"/>
    <s v="CERRADO GTSP"/>
    <s v="PROCESO TERMINADO EN LA LIQUIDACION"/>
    <s v="TRAMITE CONSULTA"/>
    <s v="Equipo Técnico GTSP"/>
    <m/>
    <m/>
    <m/>
  </r>
  <r>
    <s v="470152"/>
    <x v="18"/>
    <s v="CERRADO GTSP"/>
    <s v="PROCESO TERMINADO EN LA LIQUIDACION"/>
    <s v="TRAMITE CONSULTA"/>
    <s v="Equipo Técnico GTSP"/>
    <m/>
    <m/>
    <m/>
  </r>
  <r>
    <s v="470153"/>
    <x v="18"/>
    <s v="CERRADO GTSP"/>
    <s v="PROCESO TERMINADO EN LA LIQUIDACION"/>
    <s v="TRAMITE CONSULTA"/>
    <s v="Equipo Técnico GTSP"/>
    <m/>
    <m/>
    <m/>
  </r>
  <r>
    <s v="470154"/>
    <x v="18"/>
    <s v="CERRADO GTSP"/>
    <s v="PROCESO TERMINADO EN LA LIQUIDACION"/>
    <s v="TRAMITE CONSULTA"/>
    <s v="Equipo Técnico GTSP"/>
    <m/>
    <m/>
    <m/>
  </r>
  <r>
    <s v="470155"/>
    <x v="18"/>
    <s v="CERRADO GTSP"/>
    <s v="PROCESO TERMINADO EN LA LIQUIDACION"/>
    <s v="TRAMITE CONSULTA"/>
    <s v="Equipo Técnico GTSP"/>
    <m/>
    <m/>
    <m/>
  </r>
  <r>
    <s v="470156"/>
    <x v="18"/>
    <s v="CERRADO GTSP"/>
    <s v="PROCESO TERMINADO EN LA LIQUIDACION"/>
    <s v="TRAMITE CONSULTA"/>
    <s v="Equipo Técnico GTSP"/>
    <m/>
    <m/>
    <m/>
  </r>
  <r>
    <s v="470157"/>
    <x v="18"/>
    <s v="CERRADO GTSP"/>
    <s v="PROCESO TERMINADO EN LA LIQUIDACION"/>
    <s v="TRAMITE CONSULTA"/>
    <s v="Equipo Técnico GTSP"/>
    <m/>
    <m/>
    <m/>
  </r>
  <r>
    <s v="470158"/>
    <x v="18"/>
    <s v="CERRADO GTSP"/>
    <s v="PROCESO TERMINADO EN LA LIQUIDACION"/>
    <s v="TRAMITE CONSULTA"/>
    <s v="Equipo Técnico GTSP"/>
    <m/>
    <m/>
    <m/>
  </r>
  <r>
    <s v="470159"/>
    <x v="18"/>
    <s v="CERRADO GTSP"/>
    <s v="PROCESO TERMINADO EN LA LIQUIDACION"/>
    <s v="TRAMITE CONSULTA"/>
    <s v="Equipo Técnico GTSP"/>
    <m/>
    <m/>
    <m/>
  </r>
  <r>
    <s v="470160"/>
    <x v="18"/>
    <s v="CERRADO GTSP"/>
    <s v="PROCESO TERMINADO EN LA LIQUIDACION"/>
    <s v="TRAMITE CONSULTA"/>
    <s v="Equipo Técnico GTSP"/>
    <m/>
    <m/>
    <m/>
  </r>
  <r>
    <s v="470161"/>
    <x v="18"/>
    <s v="CERRADO GTSP"/>
    <s v="PROCESO TERMINADO EN LA LIQUIDACION"/>
    <s v="TRAMITE CONSULTA"/>
    <s v="Equipo Técnico GTSP"/>
    <m/>
    <m/>
    <m/>
  </r>
  <r>
    <s v="470162"/>
    <x v="18"/>
    <s v="CERRADO GTSP"/>
    <s v="PROCESO TERMINADO EN LA LIQUIDACION"/>
    <s v="TRAMITE CONSULTA"/>
    <s v="Equipo Técnico GTSP"/>
    <m/>
    <m/>
    <m/>
  </r>
  <r>
    <s v="470163"/>
    <x v="18"/>
    <s v="CERRADO GTSP"/>
    <s v="PROCESO TERMINADO EN LA LIQUIDACION"/>
    <s v="TRAMITE CONSULTA"/>
    <s v="Equipo Técnico GTSP"/>
    <m/>
    <m/>
    <m/>
  </r>
  <r>
    <s v="470164"/>
    <x v="18"/>
    <s v="CERRADO GTSP"/>
    <s v="PROCESO TERMINADO EN LA LIQUIDACION"/>
    <s v="TRAMITE CONSULTA"/>
    <s v="Equipo Técnico GTSP"/>
    <m/>
    <m/>
    <m/>
  </r>
  <r>
    <s v="470165"/>
    <x v="18"/>
    <s v="CERRADO GTSP"/>
    <s v="PROCESO TERMINADO EN LA LIQUIDACION"/>
    <s v="TRAMITE CONSULTA"/>
    <s v="Equipo Técnico GTSP"/>
    <m/>
    <m/>
    <m/>
  </r>
  <r>
    <s v="470166"/>
    <x v="18"/>
    <s v="CERRADO GTSP"/>
    <s v="PROYECTADO ACTO ADMINISTRATIVO PARA ENTREGAR AL USUARIO"/>
    <s v="TRAMITE CONSULTA"/>
    <s v="ART 7° LEY 1001 DE 2005 GRAVÁMENES"/>
    <m/>
    <m/>
    <m/>
  </r>
  <r>
    <s v="470167"/>
    <x v="18"/>
    <s v="CERRADO GTSP"/>
    <s v="PROCESO TERMINADO EN LA LIQUIDACION"/>
    <s v="TRAMITE CONSULTA"/>
    <s v="Equipo Técnico GTSP"/>
    <m/>
    <m/>
    <m/>
  </r>
  <r>
    <s v="470169"/>
    <x v="18"/>
    <s v="CERRADO GTSP"/>
    <s v="PROCESO TERMINADO EN LA LIQUIDACION"/>
    <s v="TRAMITE CONSULTA"/>
    <s v="Equipo Técnico GTSP"/>
    <m/>
    <m/>
    <m/>
  </r>
  <r>
    <s v="470170"/>
    <x v="18"/>
    <s v="CERRADO GTSP"/>
    <s v="PROCESO TERMINADO EN LA LIQUIDACION"/>
    <s v="TRAMITE CONSULTA"/>
    <s v="Equipo Técnico GTSP"/>
    <m/>
    <m/>
    <m/>
  </r>
  <r>
    <s v="470171"/>
    <x v="18"/>
    <s v="CERRADO GTSP"/>
    <s v="PROCESO TERMINADO EN LA LIQUIDACION"/>
    <s v="TRAMITE CONSULTA"/>
    <s v="Equipo Técnico GTSP"/>
    <m/>
    <m/>
    <m/>
  </r>
  <r>
    <s v="470172"/>
    <x v="18"/>
    <s v="CERRADO GTSP"/>
    <s v="PROCESO TERMINADO EN LA LIQUIDACION"/>
    <s v="TRAMITE CONSULTA"/>
    <s v="Equipo Técnico GTSP"/>
    <m/>
    <m/>
    <m/>
  </r>
  <r>
    <s v="470173"/>
    <x v="18"/>
    <s v="CERRADO GTSP"/>
    <s v="PROCESO TERMINADO EN LA LIQUIDACION"/>
    <s v="TRAMITE CONSULTA"/>
    <s v="Equipo Técnico GTSP"/>
    <m/>
    <m/>
    <m/>
  </r>
  <r>
    <s v="470174"/>
    <x v="18"/>
    <s v="CERRADO GTSP"/>
    <s v="PROCESO TERMINADO EN LA LIQUIDACION"/>
    <s v="TRAMITE CONSULTA"/>
    <s v="Equipo Técnico GTSP"/>
    <m/>
    <m/>
    <m/>
  </r>
  <r>
    <s v="470175"/>
    <x v="18"/>
    <s v="CERRADO GTSP"/>
    <s v="PROCESO TERMINADO EN LA LIQUIDACION"/>
    <s v="TRAMITE CONSULTA"/>
    <s v="Equipo Técnico GTSP"/>
    <m/>
    <m/>
    <m/>
  </r>
  <r>
    <s v="470176"/>
    <x v="18"/>
    <s v="CERRADO GTSP"/>
    <s v="PROCESO TERMINADO EN LA LIQUIDACION"/>
    <s v="TRAMITE CONSULTA"/>
    <s v="Equipo Técnico GTSP"/>
    <m/>
    <m/>
    <m/>
  </r>
  <r>
    <s v="470177"/>
    <x v="18"/>
    <s v="CERRADO GTSP"/>
    <s v="PROCESO TERMINADO EN LA LIQUIDACION"/>
    <s v="TRAMITE CONSULTA"/>
    <s v="Equipo Técnico GTSP"/>
    <m/>
    <m/>
    <m/>
  </r>
  <r>
    <s v="470178"/>
    <x v="18"/>
    <s v="CERRADO GTSP"/>
    <s v="PROCESO TERMINADO EN LA LIQUIDACION"/>
    <s v="TRAMITE CONSULTA"/>
    <s v="Equipo Técnico GTSP"/>
    <m/>
    <m/>
    <m/>
  </r>
  <r>
    <s v="470179"/>
    <x v="18"/>
    <s v="CERRADO GTSP"/>
    <s v="PROCESO TERMINADO EN LA LIQUIDACION"/>
    <s v="TRAMITE CONSULTA"/>
    <s v="Equipo Técnico GTSP"/>
    <m/>
    <m/>
    <m/>
  </r>
  <r>
    <s v="470180"/>
    <x v="18"/>
    <s v="CERRADO GTSP"/>
    <s v="PROCESO TERMINADO EN LA LIQUIDACION"/>
    <s v="TRAMITE CONSULTA"/>
    <s v="Equipo Técnico GTSP"/>
    <m/>
    <m/>
    <m/>
  </r>
  <r>
    <s v="470181"/>
    <x v="18"/>
    <s v="CERRADO GTSP"/>
    <s v="PROCESO TERMINADO EN LA LIQUIDACION"/>
    <s v="TRAMITE CONSULTA"/>
    <s v="Equipo Técnico GTSP"/>
    <m/>
    <m/>
    <m/>
  </r>
  <r>
    <s v="470182"/>
    <x v="18"/>
    <s v="CERRADO GTSP"/>
    <s v="PROCESO TERMINADO EN LA LIQUIDACION"/>
    <s v="TRAMITE CONSULTA"/>
    <s v="Equipo Técnico GTSP"/>
    <m/>
    <m/>
    <m/>
  </r>
  <r>
    <s v="470183"/>
    <x v="18"/>
    <s v="CERRADO GTSP"/>
    <s v="PROCESO TERMINADO EN LA LIQUIDACION"/>
    <s v="TRAMITE CONSULTA"/>
    <s v="Equipo Técnico GTSP"/>
    <m/>
    <m/>
    <m/>
  </r>
  <r>
    <s v="470185"/>
    <x v="18"/>
    <s v="CERRADO GTSP"/>
    <s v="PROCESO TERMINADO EN LA LIQUIDACION"/>
    <s v="TRAMITE CONSULTA"/>
    <s v="Equipo Técnico GTSP"/>
    <m/>
    <m/>
    <m/>
  </r>
  <r>
    <s v="470186"/>
    <x v="18"/>
    <s v="CERRADO GTSP"/>
    <s v="PROCESO TERMINADO EN LA LIQUIDACION"/>
    <s v="TRAMITE CONSULTA"/>
    <s v="Equipo Técnico GTSP"/>
    <m/>
    <m/>
    <m/>
  </r>
  <r>
    <s v="470187"/>
    <x v="18"/>
    <s v="CERRADO GTSP"/>
    <s v="PROCESO TERMINADO EN LA LIQUIDACION"/>
    <s v="TRAMITE CONSULTA"/>
    <s v="Equipo Técnico GTSP"/>
    <m/>
    <m/>
    <m/>
  </r>
  <r>
    <s v="470188"/>
    <x v="18"/>
    <s v="CERRADO GTSP"/>
    <s v="PROYECTADO ACTO ADMINISTRATIVO PARA ENTREGAR AL USUARIO"/>
    <s v="TRAMITE CONSULTA"/>
    <s v="ART 7° LEY 1001 DE 2005 GRAVÁMENES"/>
    <m/>
    <m/>
    <m/>
  </r>
  <r>
    <s v="470190"/>
    <x v="18"/>
    <s v="CERRADO GTSP"/>
    <s v="PROYECTADO ACTO ADMINISTRATIVO PARA ENTREGAR AL USUARIO"/>
    <s v="TRAMITE CONSULTA"/>
    <s v="ART 7° LEY 1001 DE 2005 GRAVÁMENES"/>
    <m/>
    <m/>
    <m/>
  </r>
  <r>
    <s v="470191"/>
    <x v="18"/>
    <s v="CERRADO GTSP"/>
    <s v="PROCESO TERMINADO EN LA LIQUIDACION"/>
    <s v="TRAMITE CONSULTA"/>
    <s v="Equipo Técnico GTSP"/>
    <m/>
    <m/>
    <m/>
  </r>
  <r>
    <s v="470193"/>
    <x v="18"/>
    <s v="CERRADO GTSP"/>
    <s v="PROCESO TERMINADO EN LA LIQUIDACION"/>
    <s v="TRAMITE CONSULTA"/>
    <s v="Equipo Técnico GTSP"/>
    <m/>
    <m/>
    <m/>
  </r>
  <r>
    <s v="470195"/>
    <x v="18"/>
    <s v="CERRADO GTSP"/>
    <s v="PROCESO TERMINADO EN LA LIQUIDACION"/>
    <s v="TRAMITE CONSULTA"/>
    <s v="Equipo Técnico GTSP"/>
    <m/>
    <m/>
    <m/>
  </r>
  <r>
    <s v="470196"/>
    <x v="18"/>
    <s v="CERRADO GTSP"/>
    <s v="PROYECTADO ACTO ADMINISTRATIVO PARA ENTREGAR AL USUARIO"/>
    <s v="TRAMITE CONSULTA"/>
    <s v="ART 7° LEY 1001 DE 2005 GRAVÁMENES"/>
    <m/>
    <m/>
    <m/>
  </r>
  <r>
    <s v="470197"/>
    <x v="18"/>
    <s v="CERRADO GTSP"/>
    <s v="PROCESO TERMINADO EN LA LIQUIDACION"/>
    <s v="TRAMITE CONSULTA"/>
    <s v="Equipo Técnico GTSP"/>
    <m/>
    <m/>
    <m/>
  </r>
  <r>
    <s v="470199"/>
    <x v="18"/>
    <s v="CERRADO GTSP"/>
    <s v="SIN ACTUACION"/>
    <s v="TRAMITE CONSULTA"/>
    <s v="ART 7° LEY 1001 DE 2005 GRAVÁMENES"/>
    <m/>
    <m/>
    <m/>
  </r>
  <r>
    <s v="470200"/>
    <x v="18"/>
    <s v="CERRADO GTSP"/>
    <s v="PROCESO TERMINADO EN LA LIQUIDACION"/>
    <s v="TRAMITE CONSULTA"/>
    <s v="Equipo Técnico GTSP"/>
    <m/>
    <m/>
    <m/>
  </r>
  <r>
    <s v="470201"/>
    <x v="18"/>
    <s v="CERRADO GTSP"/>
    <s v="PROCESO TERMINADO EN LA LIQUIDACION"/>
    <s v="TRAMITE CONSULTA"/>
    <s v="Equipo Técnico GTSP"/>
    <m/>
    <m/>
    <m/>
  </r>
  <r>
    <s v="470202"/>
    <x v="18"/>
    <s v="CERRADO GTSP"/>
    <s v="PROCESO TERMINADO EN LA LIQUIDACION"/>
    <s v="TRAMITE CONSULTA"/>
    <s v="Equipo Técnico GTSP"/>
    <m/>
    <m/>
    <m/>
  </r>
  <r>
    <s v="470203"/>
    <x v="18"/>
    <s v="CERRADO GTSP"/>
    <s v="PROCESO TERMINADO EN LA LIQUIDACION"/>
    <s v="TRAMITE CONSULTA"/>
    <s v="Equipo Técnico GTSP"/>
    <m/>
    <m/>
    <m/>
  </r>
  <r>
    <s v="470204"/>
    <x v="18"/>
    <s v="CERRADO GTSP"/>
    <s v="PROCESO TERMINADO EN LA LIQUIDACION"/>
    <s v="TRAMITE CONSULTA"/>
    <s v="Equipo Técnico GTSP"/>
    <m/>
    <m/>
    <m/>
  </r>
  <r>
    <s v="470205"/>
    <x v="18"/>
    <s v="CERRADO GTSP"/>
    <s v="PROCESO TERMINADO EN LA LIQUIDACION"/>
    <s v="TRAMITE CONSULTA"/>
    <s v="Equipo Técnico GTSP"/>
    <m/>
    <m/>
    <m/>
  </r>
  <r>
    <s v="470206"/>
    <x v="18"/>
    <s v="CERRADO GTSP"/>
    <s v="PROCESO TERMINADO EN LA LIQUIDACION"/>
    <s v="TRAMITE CONSULTA"/>
    <s v="Equipo Técnico GTSP"/>
    <m/>
    <m/>
    <m/>
  </r>
  <r>
    <s v="470207"/>
    <x v="18"/>
    <s v="CERRADO GTSP"/>
    <s v="PROCESO TERMINADO EN LA LIQUIDACION"/>
    <s v="TRAMITE CONSULTA"/>
    <s v="Equipo Técnico GTSP"/>
    <m/>
    <m/>
    <m/>
  </r>
  <r>
    <s v="470208"/>
    <x v="18"/>
    <s v="CERRADO GTSP"/>
    <s v="PROCESO TERMINADO EN LA LIQUIDACION"/>
    <s v="TRAMITE CONSULTA"/>
    <s v="Equipo Técnico GTSP"/>
    <m/>
    <m/>
    <m/>
  </r>
  <r>
    <s v="470209"/>
    <x v="18"/>
    <s v="CERRADO GTSP"/>
    <s v="PROCESO TERMINADO EN LA LIQUIDACION"/>
    <s v="TRAMITE CONSULTA"/>
    <s v="Equipo Técnico GTSP"/>
    <m/>
    <m/>
    <m/>
  </r>
  <r>
    <s v="470210"/>
    <x v="18"/>
    <s v="CERRADO GTSP"/>
    <s v="PROCESO TERMINADO EN LA LIQUIDACION"/>
    <s v="TRAMITE CONSULTA"/>
    <s v="Equipo Técnico GTSP"/>
    <m/>
    <m/>
    <m/>
  </r>
  <r>
    <s v="470212"/>
    <x v="18"/>
    <s v="CERRADO GTSP"/>
    <s v="PROCESO TERMINADO EN LA LIQUIDACION"/>
    <s v="TRAMITE CONSULTA"/>
    <s v="Equipo Técnico GTSP"/>
    <m/>
    <m/>
    <m/>
  </r>
  <r>
    <s v="470213"/>
    <x v="18"/>
    <s v="CERRADO GTSP"/>
    <s v="PROCESO TERMINADO EN LA LIQUIDACION"/>
    <s v="TRAMITE CONSULTA"/>
    <s v="Equipo Técnico GTSP"/>
    <m/>
    <m/>
    <m/>
  </r>
  <r>
    <s v="470214"/>
    <x v="18"/>
    <s v="CERRADO GTSP"/>
    <s v="PROCESO TERMINADO EN LA LIQUIDACION"/>
    <s v="TRAMITE CONSULTA"/>
    <s v="Equipo Técnico GTSP"/>
    <m/>
    <m/>
    <m/>
  </r>
  <r>
    <s v="470215"/>
    <x v="18"/>
    <s v="CERRADO GTSP"/>
    <s v="PROCESO TERMINADO EN LA LIQUIDACION"/>
    <s v="TRAMITE CONSULTA"/>
    <s v="Equipo Técnico GTSP"/>
    <m/>
    <m/>
    <m/>
  </r>
  <r>
    <s v="470216"/>
    <x v="18"/>
    <s v="CERRADO GTSP"/>
    <s v="PROCESO TERMINADO EN LA LIQUIDACION"/>
    <s v="TRAMITE CONSULTA"/>
    <s v="Equipo Técnico GTSP"/>
    <m/>
    <m/>
    <m/>
  </r>
  <r>
    <s v="470217"/>
    <x v="18"/>
    <s v="CERRADO GTSP"/>
    <s v="PROCESO TERMINADO EN LA LIQUIDACION"/>
    <s v="TRAMITE CONSULTA"/>
    <s v="Equipo Técnico GTSP"/>
    <m/>
    <m/>
    <m/>
  </r>
  <r>
    <s v="470218"/>
    <x v="18"/>
    <s v="CERRADO GTSP"/>
    <s v="SIN ACTUACIÓN"/>
    <s v="TRAMITE CONSULTA"/>
    <s v="Equipo Técnico GTSP"/>
    <m/>
    <m/>
    <m/>
  </r>
  <r>
    <s v="470219"/>
    <x v="18"/>
    <s v="CERRADO GTSP"/>
    <s v="PROCESO TERMINADO EN LA LIQUIDACION"/>
    <s v="TRAMITE CONSULTA"/>
    <s v="Equipo Técnico GTSP"/>
    <m/>
    <m/>
    <m/>
  </r>
  <r>
    <s v="470220"/>
    <x v="18"/>
    <s v="CERRADO GTSP"/>
    <s v="PROCESO TERMINADO EN LA LIQUIDACION"/>
    <s v="TRAMITE CONSULTA"/>
    <s v="Equipo Técnico GTSP"/>
    <m/>
    <m/>
    <m/>
  </r>
  <r>
    <s v="470221"/>
    <x v="18"/>
    <s v="CERRADO GTSP"/>
    <s v="PROCESO TERMINADO EN LA LIQUIDACION"/>
    <s v="TRAMITE CONSULTA"/>
    <s v="Equipo Técnico GTSP"/>
    <m/>
    <m/>
    <m/>
  </r>
  <r>
    <s v="470222"/>
    <x v="18"/>
    <s v="CERRADO GTSP"/>
    <s v="PROCESO TERMINADO EN LA LIQUIDACION"/>
    <s v="TRAMITE CONSULTA"/>
    <s v="Equipo Técnico GTSP"/>
    <m/>
    <m/>
    <m/>
  </r>
  <r>
    <s v="470223"/>
    <x v="18"/>
    <s v="CERRADO GTSP"/>
    <s v="PROCESO TERMINADO EN LA LIQUIDACION"/>
    <s v="TRAMITE CONSULTA"/>
    <s v="Equipo Técnico GTSP"/>
    <m/>
    <m/>
    <m/>
  </r>
  <r>
    <s v="470224"/>
    <x v="18"/>
    <s v="CERRADO GTSP"/>
    <s v="PROCESO TERMINADO EN LA LIQUIDACION"/>
    <s v="TRAMITE CONSULTA"/>
    <s v="Equipo Técnico GTSP"/>
    <m/>
    <m/>
    <m/>
  </r>
  <r>
    <s v="470225"/>
    <x v="18"/>
    <s v="CERRADO GTSP"/>
    <s v="PROCESO TERMINADO EN LA LIQUIDACION"/>
    <s v="TRAMITE CONSULTA"/>
    <s v="Equipo Técnico GTSP"/>
    <m/>
    <m/>
    <m/>
  </r>
  <r>
    <s v="470226"/>
    <x v="18"/>
    <s v="CERRADO GTSP"/>
    <s v="PROCESO TERMINADO EN LA LIQUIDACION"/>
    <s v="TRAMITE CONSULTA"/>
    <s v="Equipo Técnico GTSP"/>
    <m/>
    <m/>
    <m/>
  </r>
  <r>
    <s v="470228"/>
    <x v="18"/>
    <s v="CERRADO GTSP"/>
    <s v="PROCESO TERMINADO EN LA LIQUIDACION"/>
    <s v="TRAMITE CONSULTA"/>
    <s v="Equipo Técnico GTSP"/>
    <m/>
    <m/>
    <m/>
  </r>
  <r>
    <s v="470229"/>
    <x v="18"/>
    <s v="CERRADO GTSP"/>
    <s v="PROCESO TERMINADO EN LA LIQUIDACION"/>
    <s v="TRAMITE CONSULTA"/>
    <s v="Equipo Técnico GTSP"/>
    <m/>
    <m/>
    <m/>
  </r>
  <r>
    <s v="470230"/>
    <x v="18"/>
    <s v="CERRADO GTSP"/>
    <s v="PROCESO TERMINADO EN LA LIQUIDACION"/>
    <s v="TRAMITE CONSULTA"/>
    <s v="Equipo Técnico GTSP"/>
    <m/>
    <m/>
    <m/>
  </r>
  <r>
    <s v="470231"/>
    <x v="18"/>
    <s v="CERRADO GTSP"/>
    <s v="PROCESO TERMINADO EN LA LIQUIDACION"/>
    <s v="TRAMITE CONSULTA"/>
    <s v="Equipo Técnico GTSP"/>
    <m/>
    <m/>
    <m/>
  </r>
  <r>
    <s v="470232"/>
    <x v="18"/>
    <s v="CERRADO GTSP"/>
    <s v="PROCESO TERMINADO EN LA LIQUIDACION"/>
    <s v="TRAMITE CONSULTA"/>
    <s v="Equipo Técnico GTSP"/>
    <m/>
    <m/>
    <m/>
  </r>
  <r>
    <s v="470234"/>
    <x v="18"/>
    <s v="CERRADO GTSP"/>
    <s v="PROCESO TERMINADO EN LA LIQUIDACION"/>
    <s v="TRAMITE CONSULTA"/>
    <s v="Equipo Técnico GTSP"/>
    <m/>
    <m/>
    <m/>
  </r>
  <r>
    <s v="470235"/>
    <x v="18"/>
    <s v="CERRADO GTSP"/>
    <s v="PROCESO TERMINADO EN LA LIQUIDACION"/>
    <s v="TRAMITE CONSULTA"/>
    <s v="Equipo Técnico GTSP"/>
    <m/>
    <m/>
    <m/>
  </r>
  <r>
    <s v="470236"/>
    <x v="18"/>
    <s v="CERRADO GTSP"/>
    <s v="PROCESO TERMINADO EN LA LIQUIDACION"/>
    <s v="TRAMITE CONSULTA"/>
    <s v="Equipo Técnico GTSP"/>
    <m/>
    <m/>
    <m/>
  </r>
  <r>
    <s v="470237"/>
    <x v="18"/>
    <s v="CERRADO GTSP"/>
    <s v="PROCESO TERMINADO EN LA LIQUIDACION"/>
    <s v="TRAMITE CONSULTA"/>
    <s v="Equipo Técnico GTSP"/>
    <m/>
    <m/>
    <m/>
  </r>
  <r>
    <s v="470238"/>
    <x v="18"/>
    <s v="CERRADO GTSP"/>
    <s v="PROCESO TERMINADO EN LA LIQUIDACION"/>
    <s v="TRAMITE CONSULTA"/>
    <s v="Equipo Técnico GTSP"/>
    <m/>
    <m/>
    <m/>
  </r>
  <r>
    <s v="470239"/>
    <x v="18"/>
    <s v="CERRADO GTSP"/>
    <s v="PROCESO TERMINADO EN LA LIQUIDACION"/>
    <s v="TRAMITE CONSULTA"/>
    <s v="Equipo Técnico GTSP"/>
    <m/>
    <m/>
    <m/>
  </r>
  <r>
    <s v="470240"/>
    <x v="18"/>
    <s v="CERRADO GTSP"/>
    <s v="PROCESO TERMINADO EN LA LIQUIDACION"/>
    <s v="TRAMITE CONSULTA"/>
    <s v="Equipo Técnico GTSP"/>
    <m/>
    <m/>
    <m/>
  </r>
  <r>
    <s v="470241"/>
    <x v="18"/>
    <s v="CERRADO GTSP"/>
    <s v="PROCESO TERMINADO EN LA LIQUIDACION"/>
    <s v="TRAMITE CONSULTA"/>
    <s v="Equipo Técnico GTSP"/>
    <m/>
    <m/>
    <m/>
  </r>
  <r>
    <s v="470242"/>
    <x v="18"/>
    <s v="CERRADO GTSP"/>
    <s v="PROYECTADO ACTO ADMINISTRATIVO PARA ENTREGAR AL USUARIO"/>
    <s v="TRAMITE CONSULTA"/>
    <s v="ART 7° LEY 1001 DE 2005 GRAVÁMENES"/>
    <m/>
    <m/>
    <m/>
  </r>
  <r>
    <s v="470243"/>
    <x v="18"/>
    <s v="CERRADO GTSP"/>
    <s v="PROCESO TERMINADO EN LA LIQUIDACION"/>
    <s v="TRAMITE CONSULTA"/>
    <s v="Equipo Técnico GTSP"/>
    <m/>
    <m/>
    <m/>
  </r>
  <r>
    <s v="470244"/>
    <x v="18"/>
    <s v="CERRADO GTSP"/>
    <s v="PROYECTADO ACTO ADMINISTRATIVO PARA ENTREGAR AL USUARIO"/>
    <s v="TRAMITE CONSULTA"/>
    <s v="ART 7° LEY 1001 DE 2005 GRAVÁMENES"/>
    <m/>
    <m/>
    <m/>
  </r>
  <r>
    <s v="470245"/>
    <x v="18"/>
    <s v="CERRADO GTSP"/>
    <s v="PROCESO TERMINADO EN LA LIQUIDACION"/>
    <s v="TRAMITE CONSULTA"/>
    <s v="Equipo Técnico GTSP"/>
    <m/>
    <m/>
    <m/>
  </r>
  <r>
    <s v="470246"/>
    <x v="18"/>
    <s v="CERRADO GTSP"/>
    <s v="PROCESO TERMINADO EN LA LIQUIDACION"/>
    <s v="TRAMITE CONSULTA"/>
    <s v="Equipo Técnico GTSP"/>
    <m/>
    <m/>
    <m/>
  </r>
  <r>
    <s v="470247"/>
    <x v="18"/>
    <s v="CERRADO GTSP"/>
    <s v="PROCESO TERMINADO EN LA LIQUIDACION"/>
    <s v="TRAMITE CONSULTA"/>
    <s v="Equipo Técnico GTSP"/>
    <m/>
    <m/>
    <m/>
  </r>
  <r>
    <s v="470248"/>
    <x v="18"/>
    <s v="CERRADO GTSP"/>
    <s v="SIN ACTUACIÓN"/>
    <s v="TRAMITE CONSULTA"/>
    <s v="ART 10° DEC. 554 DE 2003 ESCRITURACIÓN"/>
    <m/>
    <m/>
    <m/>
  </r>
  <r>
    <s v="470249"/>
    <x v="18"/>
    <s v="CERRADO GTSP"/>
    <s v="PROCESO TERMINADO EN LA LIQUIDACION"/>
    <s v="TRAMITE CONSULTA"/>
    <s v="Equipo Técnico GTSP"/>
    <m/>
    <m/>
    <m/>
  </r>
  <r>
    <s v="470250"/>
    <x v="18"/>
    <s v="CERRADO GTSP"/>
    <s v="PROCESO TERMINADO EN LA LIQUIDACION"/>
    <s v="TRAMITE CONSULTA"/>
    <s v="Equipo Técnico GTSP"/>
    <m/>
    <m/>
    <m/>
  </r>
  <r>
    <s v="470251"/>
    <x v="18"/>
    <s v="CERRADO GTSP"/>
    <s v="PROCESO TERMINADO EN LA LIQUIDACION"/>
    <s v="TRAMITE CONSULTA"/>
    <s v="Equipo Técnico GTSP"/>
    <m/>
    <m/>
    <m/>
  </r>
  <r>
    <s v="470252"/>
    <x v="18"/>
    <s v="CERRADO GTSP"/>
    <s v="PROCESO TERMINADO EN LA LIQUIDACION"/>
    <s v="TRAMITE CONSULTA"/>
    <s v="Equipo Técnico GTSP"/>
    <m/>
    <m/>
    <m/>
  </r>
  <r>
    <s v="470253"/>
    <x v="18"/>
    <s v="CERRADO GTSP"/>
    <s v="PROCESO TERMINADO EN LA LIQUIDACION"/>
    <s v="TRAMITE CONSULTA"/>
    <s v="Equipo Técnico GTSP"/>
    <m/>
    <m/>
    <m/>
  </r>
  <r>
    <s v="470254"/>
    <x v="18"/>
    <s v="CERRADO GTSP"/>
    <s v="PROCESO TERMINADO EN LA LIQUIDACION"/>
    <s v="TRAMITE CONSULTA"/>
    <s v="Equipo Técnico GTSP"/>
    <m/>
    <m/>
    <m/>
  </r>
  <r>
    <s v="470255"/>
    <x v="18"/>
    <s v="CERRADO GTSP"/>
    <s v="PROCESO TERMINADO EN LA LIQUIDACION"/>
    <s v="TRAMITE CONSULTA"/>
    <s v="Equipo Técnico GTSP"/>
    <m/>
    <m/>
    <m/>
  </r>
  <r>
    <s v="470256"/>
    <x v="18"/>
    <s v="CERRADO GTSP"/>
    <s v="PROCESO TERMINADO EN LA LIQUIDACION"/>
    <s v="TRAMITE CONSULTA"/>
    <s v="Equipo Técnico GTSP"/>
    <m/>
    <m/>
    <m/>
  </r>
  <r>
    <s v="470257"/>
    <x v="18"/>
    <s v="CERRADO GTSP"/>
    <s v="PROCESO TERMINADO EN LA LIQUIDACION"/>
    <s v="TRAMITE CONSULTA"/>
    <s v="Equipo Técnico GTSP"/>
    <m/>
    <m/>
    <m/>
  </r>
  <r>
    <s v="470258"/>
    <x v="18"/>
    <s v="CERRADO GTSP"/>
    <s v="PROCESO TERMINADO EN LA LIQUIDACION"/>
    <s v="TRAMITE CONSULTA"/>
    <s v="Equipo Técnico GTSP"/>
    <m/>
    <m/>
    <m/>
  </r>
  <r>
    <s v="470259"/>
    <x v="18"/>
    <s v="CERRADO GTSP"/>
    <s v="PROCESO TERMINADO EN LA LIQUIDACION"/>
    <s v="TRAMITE CONSULTA"/>
    <s v="Equipo Técnico GTSP"/>
    <m/>
    <m/>
    <m/>
  </r>
  <r>
    <s v="470260"/>
    <x v="18"/>
    <s v="CERRADO GTSP"/>
    <s v="PROCESO TERMINADO EN LA LIQUIDACION"/>
    <s v="TRAMITE CONSULTA"/>
    <s v="Equipo Técnico GTSP"/>
    <m/>
    <m/>
    <m/>
  </r>
  <r>
    <s v="470261"/>
    <x v="18"/>
    <s v="CERRADO GTSP"/>
    <s v="PROCESO TERMINADO EN LA LIQUIDACION"/>
    <s v="TRAMITE CONSULTA"/>
    <s v="Equipo Técnico GTSP"/>
    <m/>
    <m/>
    <m/>
  </r>
  <r>
    <s v="470262"/>
    <x v="18"/>
    <s v="CERRADO GTSP"/>
    <s v="PROCESO TERMINADO EN LA LIQUIDACION"/>
    <s v="TRAMITE CONSULTA"/>
    <s v="Equipo Técnico GTSP"/>
    <m/>
    <m/>
    <m/>
  </r>
  <r>
    <s v="470263"/>
    <x v="18"/>
    <s v="CERRADO GTSP"/>
    <s v="PROCESO TERMINADO EN LA LIQUIDACION"/>
    <s v="TRAMITE CONSULTA"/>
    <s v="Equipo Técnico GTSP"/>
    <m/>
    <m/>
    <m/>
  </r>
  <r>
    <s v="470264"/>
    <x v="18"/>
    <s v="CERRADO GTSP"/>
    <s v="PROCESO TERMINADO EN LA LIQUIDACION"/>
    <s v="TRAMITE CONSULTA"/>
    <s v="Equipo Técnico GTSP"/>
    <m/>
    <m/>
    <m/>
  </r>
  <r>
    <s v="470265"/>
    <x v="18"/>
    <s v="CERRADO GTSP"/>
    <s v="PROCESO TERMINADO EN LA LIQUIDACION"/>
    <s v="TRAMITE CONSULTA"/>
    <s v="Equipo Técnico GTSP"/>
    <m/>
    <m/>
    <m/>
  </r>
  <r>
    <s v="470266"/>
    <x v="18"/>
    <s v="CERRADO GTSP"/>
    <s v="PROCESO TERMINADO EN LA LIQUIDACION"/>
    <s v="TRAMITE CONSULTA"/>
    <s v="Equipo Técnico GTSP"/>
    <m/>
    <m/>
    <m/>
  </r>
  <r>
    <s v="470267"/>
    <x v="18"/>
    <s v="CERRADO GTSP"/>
    <s v="PROCESO TERMINADO EN LA LIQUIDACION"/>
    <s v="TRAMITE CONSULTA"/>
    <s v="Equipo Técnico GTSP"/>
    <m/>
    <m/>
    <m/>
  </r>
  <r>
    <s v="470268"/>
    <x v="18"/>
    <s v="CERRADO GTSP"/>
    <s v="PROCESO TERMINADO EN LA LIQUIDACION"/>
    <s v="TRAMITE CONSULTA"/>
    <s v="Equipo Técnico GTSP"/>
    <m/>
    <m/>
    <m/>
  </r>
  <r>
    <s v="470269"/>
    <x v="18"/>
    <s v="CERRADO GTSP"/>
    <s v="PROCESO TERMINADO EN LA LIQUIDACION"/>
    <s v="TRAMITE CONSULTA"/>
    <s v="Equipo Técnico GTSP"/>
    <m/>
    <m/>
    <m/>
  </r>
  <r>
    <s v="470271"/>
    <x v="18"/>
    <s v="CERRADO GTSP"/>
    <s v="PROCESO TERMINADO EN LA LIQUIDACION"/>
    <s v="TRAMITE CONSULTA"/>
    <s v="Equipo Técnico GTSP"/>
    <m/>
    <m/>
    <m/>
  </r>
  <r>
    <s v="470272"/>
    <x v="18"/>
    <s v="CERRADO GTSP"/>
    <s v="PROCESO TERMINADO EN LA LIQUIDACION"/>
    <s v="TRAMITE CONSULTA"/>
    <s v="Equipo Técnico GTSP"/>
    <m/>
    <m/>
    <m/>
  </r>
  <r>
    <s v="470273"/>
    <x v="18"/>
    <s v="CERRADO GTSP"/>
    <s v="PROCESO TERMINADO EN LA LIQUIDACION"/>
    <s v="TRAMITE CONSULTA"/>
    <s v="Equipo Técnico GTSP"/>
    <m/>
    <m/>
    <m/>
  </r>
  <r>
    <s v="470274"/>
    <x v="18"/>
    <s v="CERRADO GTSP"/>
    <s v="PROCESO TERMINADO EN LA LIQUIDACION"/>
    <s v="TRAMITE CONSULTA"/>
    <s v="Equipo Técnico GTSP"/>
    <m/>
    <m/>
    <m/>
  </r>
  <r>
    <s v="470275"/>
    <x v="18"/>
    <s v="CERRADO GTSP"/>
    <s v="PROCESO TERMINADO EN LA LIQUIDACION"/>
    <s v="TRAMITE CONSULTA"/>
    <s v="Equipo Técnico GTSP"/>
    <m/>
    <m/>
    <m/>
  </r>
  <r>
    <s v="470276"/>
    <x v="18"/>
    <s v="CERRADO GTSP"/>
    <s v="PROCESO TERMINADO EN LA LIQUIDACION"/>
    <s v="TRAMITE CONSULTA"/>
    <s v="Equipo Técnico GTSP"/>
    <m/>
    <m/>
    <m/>
  </r>
  <r>
    <s v="470277"/>
    <x v="18"/>
    <s v="CERRADO GTSP"/>
    <s v="PROCESO TERMINADO EN LA LIQUIDACION"/>
    <s v="TRAMITE CONSULTA"/>
    <s v="Equipo Técnico GTSP"/>
    <m/>
    <m/>
    <m/>
  </r>
  <r>
    <s v="470278"/>
    <x v="18"/>
    <s v="CERRADO GTSP"/>
    <s v="SIN ACTUACION"/>
    <s v="TRAMITE CONSULTA"/>
    <s v="ART 7° LEY 1001 DE 2005 GRAVÁMENES"/>
    <m/>
    <m/>
    <m/>
  </r>
  <r>
    <s v="470279"/>
    <x v="18"/>
    <s v="CERRADO GTSP"/>
    <s v="PROCESO TERMINADO EN LA LIQUIDACION"/>
    <s v="TRAMITE CONSULTA"/>
    <s v="Equipo Técnico GTSP"/>
    <m/>
    <m/>
    <m/>
  </r>
  <r>
    <s v="470280"/>
    <x v="18"/>
    <s v="CERRADO GTSP"/>
    <s v="PROCESO TERMINADO EN LA LIQUIDACION"/>
    <s v="TRAMITE CONSULTA"/>
    <s v="Equipo Técnico GTSP"/>
    <m/>
    <m/>
    <m/>
  </r>
  <r>
    <s v="470281"/>
    <x v="18"/>
    <s v="CERRADO GTSP"/>
    <s v="PROCESO TERMINADO EN LA LIQUIDACION"/>
    <s v="TRAMITE CONSULTA"/>
    <s v="Equipo Técnico GTSP"/>
    <m/>
    <m/>
    <m/>
  </r>
  <r>
    <s v="470282"/>
    <x v="18"/>
    <s v="CERRADO GTSP"/>
    <s v="PROCESO TERMINADO EN LA LIQUIDACION"/>
    <s v="TRAMITE CONSULTA"/>
    <s v="Equipo Técnico GTSP"/>
    <m/>
    <m/>
    <m/>
  </r>
  <r>
    <s v="470283"/>
    <x v="18"/>
    <s v="CERRADO GTSP"/>
    <s v="PROCESO TERMINADO EN LA LIQUIDACION"/>
    <s v="TRAMITE CONSULTA"/>
    <s v="Equipo Técnico GTSP"/>
    <m/>
    <m/>
    <m/>
  </r>
  <r>
    <s v="470284"/>
    <x v="18"/>
    <s v="CERRADO GTSP"/>
    <s v="PROCESO TERMINADO EN LA LIQUIDACION"/>
    <s v="TRAMITE CONSULTA"/>
    <s v="Equipo Técnico GTSP"/>
    <m/>
    <m/>
    <m/>
  </r>
  <r>
    <s v="470285"/>
    <x v="18"/>
    <s v="CERRADO GTSP"/>
    <s v="PROCESO TERMINADO EN LA LIQUIDACION"/>
    <s v="TRAMITE CONSULTA"/>
    <s v="Equipo Técnico GTSP"/>
    <m/>
    <m/>
    <m/>
  </r>
  <r>
    <s v="470287"/>
    <x v="18"/>
    <s v="CERRADO GTSP"/>
    <s v="PROCESO TERMINADO EN LA LIQUIDACION"/>
    <s v="TRAMITE CONSULTA"/>
    <s v="Equipo Técnico GTSP"/>
    <m/>
    <m/>
    <m/>
  </r>
  <r>
    <s v="470289"/>
    <x v="18"/>
    <s v="CERRADO GTSP"/>
    <s v="PROCESO TERMINADO EN LA LIQUIDACION"/>
    <s v="TRAMITE CONSULTA"/>
    <s v="Equipo Técnico GTSP"/>
    <m/>
    <m/>
    <m/>
  </r>
  <r>
    <s v="470290"/>
    <x v="18"/>
    <s v="CERRADO GTSP"/>
    <s v="PROYECTADO ACTO ADMINISTRATIVO PARA ENTREGAR AL USUARIO"/>
    <s v="TRAMITE CONSULTA"/>
    <s v="ART 7° LEY 1001 DE 2005 GRAVÁMENES"/>
    <m/>
    <m/>
    <m/>
  </r>
  <r>
    <s v="470291"/>
    <x v="18"/>
    <s v="CERRADO GTSP"/>
    <s v="PROCESO TERMINADO EN LA LIQUIDACION"/>
    <s v="TRAMITE CONSULTA"/>
    <s v="Equipo Técnico GTSP"/>
    <m/>
    <m/>
    <m/>
  </r>
  <r>
    <s v="470292"/>
    <x v="18"/>
    <s v="CERRADO GTSP"/>
    <s v="PROYECTADO ACTO ADMINISTRATIVO PARA ENTREGAR AL USUARIO"/>
    <s v="TRAMITE CONSULTA"/>
    <s v="ART 7° LEY 1001 DE 2005 GRAVÁMENES"/>
    <m/>
    <m/>
    <m/>
  </r>
  <r>
    <s v="470293"/>
    <x v="18"/>
    <s v="CERRADO GTSP"/>
    <s v="PROCESO TERMINADO EN LA LIQUIDACION"/>
    <s v="TRAMITE CONSULTA"/>
    <s v="Equipo Técnico GTSP"/>
    <m/>
    <m/>
    <m/>
  </r>
  <r>
    <s v="470294"/>
    <x v="18"/>
    <s v="CERRADO GTSP"/>
    <s v="PROCESO TERMINADO EN LA LIQUIDACION"/>
    <s v="TRAMITE CONSULTA"/>
    <s v="Equipo Técnico GTSP"/>
    <m/>
    <m/>
    <m/>
  </r>
  <r>
    <s v="470295"/>
    <x v="18"/>
    <s v="CERRADO GTSP"/>
    <s v="PROCESO TERMINADO EN LA LIQUIDACION"/>
    <s v="TRAMITE CONSULTA"/>
    <s v="Equipo Técnico GTSP"/>
    <m/>
    <m/>
    <m/>
  </r>
  <r>
    <s v="470296"/>
    <x v="18"/>
    <s v="CERRADO GTSP"/>
    <s v="PROCESO TERMINADO EN LA LIQUIDACION"/>
    <s v="TRAMITE CONSULTA"/>
    <s v="Equipo Técnico GTSP"/>
    <m/>
    <m/>
    <m/>
  </r>
  <r>
    <s v="470297"/>
    <x v="18"/>
    <s v="CERRADO GTSP"/>
    <s v="PROCESO TERMINADO EN LA LIQUIDACION"/>
    <s v="TRAMITE CONSULTA"/>
    <s v="Equipo Técnico GTSP"/>
    <m/>
    <m/>
    <m/>
  </r>
  <r>
    <s v="470298"/>
    <x v="18"/>
    <s v="CERRADO GTSP"/>
    <s v="PROYECTADO ACTO ADMINISTRATIVO PARA ENTREGAR AL USUARIO"/>
    <s v="TRAMITE CONSULTA"/>
    <s v="ART 7° LEY 1001 DE 2005 GRAVÁMENES"/>
    <m/>
    <m/>
    <m/>
  </r>
  <r>
    <s v="470299"/>
    <x v="18"/>
    <s v="CERRADO GTSP"/>
    <s v="PROCESO TERMINADO EN LA LIQUIDACION"/>
    <s v="TRAMITE CONSULTA"/>
    <s v="Equipo Técnico GTSP"/>
    <m/>
    <m/>
    <m/>
  </r>
  <r>
    <s v="470300"/>
    <x v="18"/>
    <s v="CERRADO GTSP"/>
    <s v="PROCESO TERMINADO EN LA LIQUIDACION"/>
    <s v="TRAMITE CONSULTA"/>
    <s v="Equipo Técnico GTSP"/>
    <m/>
    <m/>
    <m/>
  </r>
  <r>
    <s v="470301"/>
    <x v="18"/>
    <s v="CERRADO GTSP"/>
    <s v="PROCESO TERMINADO EN LA LIQUIDACION"/>
    <s v="TRAMITE CONSULTA"/>
    <s v="Equipo Técnico GTSP"/>
    <m/>
    <m/>
    <m/>
  </r>
  <r>
    <s v="470302"/>
    <x v="18"/>
    <s v="CERRADO GTSP"/>
    <s v="PROYECTADO ACTO ADMINISTRATIVO PARA ENTREGAR AL USUARIO"/>
    <s v="TRAMITE CONSULTA"/>
    <s v="ART 7° LEY 1001 DE 2005 GRAVÁMENES"/>
    <m/>
    <m/>
    <m/>
  </r>
  <r>
    <s v="470304"/>
    <x v="18"/>
    <s v="CERRADO GTSP"/>
    <s v="PROYECTADO ACTO ADMINISTRATIVO PARA ENTREGAR AL USUARIO"/>
    <s v="TRAMITE CONSULTA"/>
    <s v="ART 7° LEY 1001 DE 2005 GRAVÁMENES"/>
    <m/>
    <m/>
    <m/>
  </r>
  <r>
    <s v="470305"/>
    <x v="18"/>
    <s v="CERRADO GTSP"/>
    <s v="PROCESO TERMINADO EN LA LIQUIDACION"/>
    <s v="TRAMITE CONSULTA"/>
    <s v="Equipo Técnico GTSP"/>
    <m/>
    <m/>
    <m/>
  </r>
  <r>
    <s v="470306"/>
    <x v="18"/>
    <s v="CERRADO GTSP"/>
    <s v="PROCESO TERMINADO EN LA LIQUIDACION"/>
    <s v="TRAMITE CONSULTA"/>
    <s v="Equipo Técnico GTSP"/>
    <m/>
    <m/>
    <m/>
  </r>
  <r>
    <s v="470307"/>
    <x v="18"/>
    <s v="CERRADO GTSP"/>
    <s v="PROCESO TERMINADO EN LA LIQUIDACION"/>
    <s v="TRAMITE CONSULTA"/>
    <s v="Equipo Técnico GTSP"/>
    <m/>
    <m/>
    <m/>
  </r>
  <r>
    <s v="470308"/>
    <x v="18"/>
    <s v="CERRADO GTSP"/>
    <s v="PROCESO TERMINADO EN LA LIQUIDACION"/>
    <s v="TRAMITE CONSULTA"/>
    <s v="Equipo Técnico GTSP"/>
    <m/>
    <m/>
    <m/>
  </r>
  <r>
    <s v="470309"/>
    <x v="18"/>
    <s v="CERRADO GTSP"/>
    <s v="PROCESO TERMINADO EN LA LIQUIDACION"/>
    <s v="TRAMITE CONSULTA"/>
    <s v="Equipo Técnico GTSP"/>
    <m/>
    <m/>
    <m/>
  </r>
  <r>
    <s v="470310"/>
    <x v="18"/>
    <s v="CERRADO GTSP"/>
    <s v="PROYECTADO ACTO ADMINISTRATIVO PARA ENTREGAR AL USUARIO"/>
    <s v="TRAMITE CONSULTA"/>
    <s v="ART 7° LEY 1001 DE 2005 GRAVÁMENES"/>
    <m/>
    <m/>
    <m/>
  </r>
  <r>
    <s v="470311"/>
    <x v="18"/>
    <s v="CERRADO GTSP"/>
    <s v="PROCESO TERMINADO EN LA LIQUIDACION"/>
    <s v="TRAMITE CONSULTA"/>
    <s v="Equipo Técnico GTSP"/>
    <m/>
    <m/>
    <m/>
  </r>
  <r>
    <s v="470312"/>
    <x v="18"/>
    <s v="CERRADO GTSP"/>
    <s v="GESTIÓN CULMINADA"/>
    <s v="TRAMITE CONSULTA"/>
    <s v="ART 7° LEY 1001 DE 2005 GRAVÁMENES"/>
    <m/>
    <m/>
    <m/>
  </r>
  <r>
    <s v="470313"/>
    <x v="18"/>
    <s v="CERRADO GTSP"/>
    <s v="PROCESO TERMINADO EN LA LIQUIDACION"/>
    <s v="TRAMITE CONSULTA"/>
    <s v="Equipo Técnico GTSP"/>
    <m/>
    <m/>
    <m/>
  </r>
  <r>
    <s v="470315"/>
    <x v="18"/>
    <s v="CERRADO GTSP"/>
    <s v="PROCESO TERMINADO EN LA LIQUIDACION"/>
    <s v="TRAMITE CONSULTA"/>
    <s v="Equipo Técnico GTSP"/>
    <m/>
    <m/>
    <m/>
  </r>
  <r>
    <s v="470316"/>
    <x v="18"/>
    <s v="CERRADO GTSP"/>
    <s v="PROCESO TERMINADO EN LA LIQUIDACION"/>
    <s v="TRAMITE CONSULTA"/>
    <s v="Equipo Técnico GTSP"/>
    <m/>
    <m/>
    <m/>
  </r>
  <r>
    <s v="470317"/>
    <x v="18"/>
    <s v="CERRADO GTSP"/>
    <s v="PROCESO TERMINADO EN LA LIQUIDACION"/>
    <s v="TRAMITE CONSULTA"/>
    <s v="Equipo Técnico GTSP"/>
    <m/>
    <m/>
    <m/>
  </r>
  <r>
    <s v="470318"/>
    <x v="18"/>
    <s v="CERRADO GTSP"/>
    <s v="PROCESO TERMINADO EN LA LIQUIDACION"/>
    <s v="TRAMITE CONSULTA"/>
    <s v="Equipo Técnico GTSP"/>
    <m/>
    <m/>
    <m/>
  </r>
  <r>
    <s v="470319"/>
    <x v="18"/>
    <s v="CERRADO GTSP"/>
    <s v="PROCESO TERMINADO EN LA LIQUIDACION"/>
    <s v="TRAMITE CONSULTA"/>
    <s v="Equipo Técnico GTSP"/>
    <m/>
    <m/>
    <m/>
  </r>
  <r>
    <s v="470320"/>
    <x v="18"/>
    <s v="CERRADO GTSP"/>
    <s v="PROCESO TERMINADO EN LA LIQUIDACION"/>
    <s v="TRAMITE CONSULTA"/>
    <s v="Equipo Técnico GTSP"/>
    <m/>
    <m/>
    <m/>
  </r>
  <r>
    <s v="470321"/>
    <x v="18"/>
    <s v="CERRADO GTSP"/>
    <s v="PROCESO TERMINADO EN LA LIQUIDACION"/>
    <s v="TRAMITE CONSULTA"/>
    <s v="Equipo Técnico GTSP"/>
    <m/>
    <m/>
    <m/>
  </r>
  <r>
    <s v="470322"/>
    <x v="18"/>
    <s v="CERRADO GTSP"/>
    <s v="PROCESO TERMINADO EN LA LIQUIDACION"/>
    <s v="TRAMITE CONSULTA"/>
    <s v="Equipo Técnico GTSP"/>
    <m/>
    <m/>
    <m/>
  </r>
  <r>
    <s v="470324"/>
    <x v="18"/>
    <s v="CERRADO GTSP"/>
    <s v="PROCESO TERMINADO EN LA LIQUIDACION"/>
    <s v="TRAMITE CONSULTA"/>
    <s v="Equipo Técnico GTSP"/>
    <m/>
    <m/>
    <m/>
  </r>
  <r>
    <s v="470326"/>
    <x v="18"/>
    <s v="CERRADO GTSP"/>
    <s v="PROCESO TERMINADO EN LA LIQUIDACION"/>
    <s v="TRAMITE CONSULTA"/>
    <s v="Equipo Técnico GTSP"/>
    <m/>
    <m/>
    <m/>
  </r>
  <r>
    <s v="470327"/>
    <x v="18"/>
    <s v="CERRADO GTSP"/>
    <s v="PROCESO TERMINADO EN LA LIQUIDACION"/>
    <s v="TRAMITE CONSULTA"/>
    <s v="Equipo Técnico GTSP"/>
    <m/>
    <m/>
    <m/>
  </r>
  <r>
    <s v="470328"/>
    <x v="18"/>
    <s v="CERRADO GTSP"/>
    <s v="PROCESO TERMINADO EN LA LIQUIDACION"/>
    <s v="TRAMITE CONSULTA"/>
    <s v="Equipo Técnico GTSP"/>
    <m/>
    <m/>
    <m/>
  </r>
  <r>
    <s v="470329"/>
    <x v="18"/>
    <s v="CERRADO GTSP"/>
    <s v="PROCESO TERMINADO EN LA LIQUIDACION"/>
    <s v="TRAMITE CONSULTA"/>
    <s v="Equipo Técnico GTSP"/>
    <m/>
    <m/>
    <m/>
  </r>
  <r>
    <s v="470330"/>
    <x v="18"/>
    <s v="CERRADO GTSP"/>
    <s v="SIN ACTUACION"/>
    <s v="TRAMITE CONSULTA"/>
    <s v="ART 7° LEY 1001 DE 2005 GRAVÁMENES"/>
    <m/>
    <m/>
    <m/>
  </r>
  <r>
    <s v="470331"/>
    <x v="18"/>
    <s v="CERRADO GTSP"/>
    <s v="PROCESO TERMINADO EN LA LIQUIDACION"/>
    <s v="TRAMITE CONSULTA"/>
    <s v="Equipo Técnico GTSP"/>
    <m/>
    <m/>
    <m/>
  </r>
  <r>
    <s v="470332"/>
    <x v="18"/>
    <s v="CERRADO GTSP"/>
    <s v="PROCESO TERMINADO EN LA LIQUIDACION"/>
    <s v="TRAMITE CONSULTA"/>
    <s v="Equipo Técnico GTSP"/>
    <m/>
    <m/>
    <m/>
  </r>
  <r>
    <s v="470333"/>
    <x v="18"/>
    <s v="CERRADO GTSP"/>
    <s v="PROCESO TERMINADO EN LA LIQUIDACION"/>
    <s v="TRAMITE CONSULTA"/>
    <s v="Equipo Técnico GTSP"/>
    <m/>
    <m/>
    <m/>
  </r>
  <r>
    <s v="470334"/>
    <x v="18"/>
    <s v="CERRADO GTSP"/>
    <s v="PROCESO TERMINADO EN LA LIQUIDACION"/>
    <s v="TRAMITE CONSULTA"/>
    <s v="Equipo Técnico GTSP"/>
    <m/>
    <m/>
    <m/>
  </r>
  <r>
    <s v="470335"/>
    <x v="18"/>
    <s v="CERRADO GTSP"/>
    <s v="PROCESO TERMINADO EN LA LIQUIDACION"/>
    <s v="TRAMITE CONSULTA"/>
    <s v="Equipo Técnico GTSP"/>
    <m/>
    <m/>
    <m/>
  </r>
  <r>
    <s v="470336"/>
    <x v="18"/>
    <s v="CERRADO GTSP"/>
    <s v="PROCESO TERMINADO EN LA LIQUIDACION"/>
    <s v="TRAMITE CONSULTA"/>
    <s v="Equipo Técnico GTSP"/>
    <m/>
    <m/>
    <m/>
  </r>
  <r>
    <s v="470337"/>
    <x v="18"/>
    <s v="CERRADO GTSP"/>
    <s v="PROCESO TERMINADO EN LA LIQUIDACION"/>
    <s v="TRAMITE CONSULTA"/>
    <s v="Equipo Técnico GTSP"/>
    <m/>
    <m/>
    <m/>
  </r>
  <r>
    <s v="470338"/>
    <x v="18"/>
    <s v="CERRADO GTSP"/>
    <s v="PROCESO TERMINADO EN LA LIQUIDACION"/>
    <s v="TRAMITE CONSULTA"/>
    <s v="Equipo Técnico GTSP"/>
    <m/>
    <m/>
    <m/>
  </r>
  <r>
    <s v="470339"/>
    <x v="18"/>
    <s v="CERRADO GTSP"/>
    <s v="PROCESO TERMINADO EN LA LIQUIDACION"/>
    <s v="TRAMITE CONSULTA"/>
    <s v="Equipo Técnico GTSP"/>
    <m/>
    <m/>
    <m/>
  </r>
  <r>
    <s v="470340"/>
    <x v="18"/>
    <s v="CERRADO GTSP"/>
    <s v="PROCESO TERMINADO EN LA LIQUIDACION"/>
    <s v="TRAMITE CONSULTA"/>
    <s v="Equipo Técnico GTSP"/>
    <m/>
    <m/>
    <m/>
  </r>
  <r>
    <s v="470341"/>
    <x v="18"/>
    <s v="CERRADO GTSP"/>
    <s v="PROCESO TERMINADO EN LA LIQUIDACION"/>
    <s v="TRAMITE CONSULTA"/>
    <s v="Equipo Técnico GTSP"/>
    <m/>
    <m/>
    <m/>
  </r>
  <r>
    <s v="470342"/>
    <x v="18"/>
    <s v="CERRADO GTSP"/>
    <s v="PROCESO TERMINADO EN LA LIQUIDACION"/>
    <s v="TRAMITE CONSULTA"/>
    <s v="Equipo Técnico GTSP"/>
    <m/>
    <m/>
    <m/>
  </r>
  <r>
    <s v="470343"/>
    <x v="18"/>
    <s v="CERRADO GTSP"/>
    <s v="PROCESO TERMINADO EN LA LIQUIDACION"/>
    <s v="TRAMITE CONSULTA"/>
    <s v="Equipo Técnico GTSP"/>
    <m/>
    <m/>
    <m/>
  </r>
  <r>
    <s v="470344"/>
    <x v="18"/>
    <s v="CERRADO GTSP"/>
    <s v="PROCESO TERMINADO EN LA LIQUIDACION"/>
    <s v="TRAMITE CONSULTA"/>
    <s v="Equipo Técnico GTSP"/>
    <m/>
    <m/>
    <m/>
  </r>
  <r>
    <s v="470345"/>
    <x v="18"/>
    <s v="CERRADO GTSP"/>
    <s v="PROCESO TERMINADO EN LA LIQUIDACION"/>
    <s v="TRAMITE CONSULTA"/>
    <s v="Equipo Técnico GTSP"/>
    <m/>
    <m/>
    <m/>
  </r>
  <r>
    <s v="470347"/>
    <x v="18"/>
    <s v="CERRADO GTSP"/>
    <s v="PROCESO TERMINADO EN LA LIQUIDACION"/>
    <s v="TRAMITE CONSULTA"/>
    <s v="Equipo Técnico GTSP"/>
    <m/>
    <m/>
    <m/>
  </r>
  <r>
    <s v="470348"/>
    <x v="18"/>
    <s v="CERRADO GTSP"/>
    <s v="PROCESO TERMINADO EN LA LIQUIDACION"/>
    <s v="TRAMITE CONSULTA"/>
    <s v="Equipo Técnico GTSP"/>
    <m/>
    <m/>
    <m/>
  </r>
  <r>
    <s v="470349"/>
    <x v="18"/>
    <s v="CERRADO GTSP"/>
    <s v="PROCESO TERMINADO EN LA LIQUIDACION"/>
    <s v="TRAMITE CONSULTA"/>
    <s v="Equipo Técnico GTSP"/>
    <m/>
    <m/>
    <m/>
  </r>
  <r>
    <s v="470350"/>
    <x v="18"/>
    <s v="CERRADO GTSP"/>
    <s v="PROCESO TERMINADO EN LA LIQUIDACION"/>
    <s v="TRAMITE CONSULTA"/>
    <s v="Equipo Técnico GTSP"/>
    <m/>
    <m/>
    <m/>
  </r>
  <r>
    <s v="470351"/>
    <x v="18"/>
    <s v="CERRADO GTSP"/>
    <s v="PROCESO TERMINADO EN LA LIQUIDACION"/>
    <s v="TRAMITE CONSULTA"/>
    <s v="Equipo Técnico GTSP"/>
    <m/>
    <m/>
    <m/>
  </r>
  <r>
    <s v="470352"/>
    <x v="18"/>
    <s v="CERRADO GTSP"/>
    <s v="PROCESO TERMINADO EN LA LIQUIDACION"/>
    <s v="TRAMITE CONSULTA"/>
    <s v="Equipo Técnico GTSP"/>
    <m/>
    <m/>
    <m/>
  </r>
  <r>
    <s v="470353"/>
    <x v="18"/>
    <s v="CERRADO GTSP"/>
    <s v="PROCESO TERMINADO EN LA LIQUIDACION"/>
    <s v="TRAMITE CONSULTA"/>
    <s v="Equipo Técnico GTSP"/>
    <m/>
    <m/>
    <m/>
  </r>
  <r>
    <s v="470354"/>
    <x v="18"/>
    <s v="CERRADO GTSP"/>
    <s v="PROCESO TERMINADO EN LA LIQUIDACION"/>
    <s v="TRAMITE CONSULTA"/>
    <s v="Equipo Técnico GTSP"/>
    <m/>
    <m/>
    <m/>
  </r>
  <r>
    <s v="470355"/>
    <x v="18"/>
    <s v="CERRADO GTSP"/>
    <s v="PROCESO TERMINADO EN LA LIQUIDACION"/>
    <s v="TRAMITE CONSULTA"/>
    <s v="Equipo Técnico GTSP"/>
    <m/>
    <m/>
    <m/>
  </r>
  <r>
    <s v="470356"/>
    <x v="18"/>
    <s v="CERRADO GTSP"/>
    <s v="PROCESO TERMINADO EN LA LIQUIDACION"/>
    <s v="TRAMITE CONSULTA"/>
    <s v="Equipo Técnico GTSP"/>
    <m/>
    <m/>
    <m/>
  </r>
  <r>
    <s v="470357"/>
    <x v="18"/>
    <s v="CERRADO GTSP"/>
    <s v="PROCESO TERMINADO EN LA LIQUIDACION"/>
    <s v="TRAMITE CONSULTA"/>
    <s v="Equipo Técnico GTSP"/>
    <m/>
    <m/>
    <m/>
  </r>
  <r>
    <s v="470358"/>
    <x v="18"/>
    <s v="CERRADO GTSP"/>
    <s v="PROCESO TERMINADO EN LA LIQUIDACION"/>
    <s v="TRAMITE CONSULTA"/>
    <s v="Equipo Técnico GTSP"/>
    <m/>
    <m/>
    <m/>
  </r>
  <r>
    <s v="470359"/>
    <x v="18"/>
    <s v="CERRADO GTSP"/>
    <s v="PROCESO TERMINADO EN LA LIQUIDACION"/>
    <s v="TRAMITE CONSULTA"/>
    <s v="Equipo Técnico GTSP"/>
    <m/>
    <m/>
    <m/>
  </r>
  <r>
    <s v="470360"/>
    <x v="18"/>
    <s v="CERRADO GTSP"/>
    <s v="PROCESO TERMINADO EN LA LIQUIDACION"/>
    <s v="TRAMITE CONSULTA"/>
    <s v="Equipo Técnico GTSP"/>
    <m/>
    <m/>
    <m/>
  </r>
  <r>
    <s v="470361"/>
    <x v="18"/>
    <s v="CERRADO GTSP"/>
    <s v="PROCESO TERMINADO EN LA LIQUIDACION"/>
    <s v="TRAMITE CONSULTA"/>
    <s v="Equipo Técnico GTSP"/>
    <m/>
    <m/>
    <m/>
  </r>
  <r>
    <s v="470362"/>
    <x v="18"/>
    <s v="CERRADO GTSP"/>
    <s v="PROCESO TERMINADO EN LA LIQUIDACION"/>
    <s v="TRAMITE CONSULTA"/>
    <s v="Equipo Técnico GTSP"/>
    <m/>
    <m/>
    <m/>
  </r>
  <r>
    <s v="470363"/>
    <x v="18"/>
    <s v="CERRADO GTSP"/>
    <s v="PROCESO TERMINADO EN LA LIQUIDACION"/>
    <s v="TRAMITE CONSULTA"/>
    <s v="Equipo Técnico GTSP"/>
    <m/>
    <m/>
    <m/>
  </r>
  <r>
    <s v="470364"/>
    <x v="18"/>
    <s v="CERRADO GTSP"/>
    <s v="PROCESO TERMINADO EN LA LIQUIDACION"/>
    <s v="TRAMITE CONSULTA"/>
    <s v="Equipo Técnico GTSP"/>
    <m/>
    <m/>
    <m/>
  </r>
  <r>
    <s v="470365"/>
    <x v="18"/>
    <s v="CERRADO GTSP"/>
    <s v="PROCESO TERMINADO EN LA LIQUIDACION"/>
    <s v="TRAMITE CONSULTA"/>
    <s v="Equipo Técnico GTSP"/>
    <m/>
    <m/>
    <m/>
  </r>
  <r>
    <s v="470366"/>
    <x v="18"/>
    <s v="CERRADO GTSP"/>
    <s v="PROCESO TERMINADO EN LA LIQUIDACION"/>
    <s v="TRAMITE CONSULTA"/>
    <s v="Equipo Técnico GTSP"/>
    <m/>
    <m/>
    <m/>
  </r>
  <r>
    <s v="470367"/>
    <x v="18"/>
    <s v="CERRADO GTSP"/>
    <s v="PROCESO TERMINADO EN LA LIQUIDACION"/>
    <s v="TRAMITE CONSULTA"/>
    <s v="Equipo Técnico GTSP"/>
    <m/>
    <m/>
    <m/>
  </r>
  <r>
    <s v="470368"/>
    <x v="18"/>
    <s v="CERRADO GTSP"/>
    <s v="PROCESO TERMINADO EN LA LIQUIDACION"/>
    <s v="TRAMITE CONSULTA"/>
    <s v="Equipo Técnico GTSP"/>
    <m/>
    <m/>
    <m/>
  </r>
  <r>
    <s v="470369"/>
    <x v="18"/>
    <s v="CERRADO GTSP"/>
    <s v="EN TRAMITE ACTUACIÓN ADMINISTRATIVA"/>
    <s v="TRAMITE CONSULTA"/>
    <s v="ART 7° LEY 1001 DE 2005 GRAVÁMENES"/>
    <m/>
    <m/>
    <m/>
  </r>
  <r>
    <s v="470370"/>
    <x v="18"/>
    <s v="CERRADO GTSP"/>
    <s v="PROCESO TERMINADO EN LA LIQUIDACION"/>
    <s v="TRAMITE CONSULTA"/>
    <s v="Equipo Técnico GTSP"/>
    <m/>
    <m/>
    <m/>
  </r>
  <r>
    <s v="470371"/>
    <x v="18"/>
    <s v="CERRADO GTSP"/>
    <s v="PROCESO TERMINADO EN LA LIQUIDACION"/>
    <s v="TRAMITE CONSULTA"/>
    <s v="Equipo Técnico GTSP"/>
    <m/>
    <m/>
    <m/>
  </r>
  <r>
    <s v="470372"/>
    <x v="18"/>
    <s v="CERRADO GTSP"/>
    <s v="PROCESO TERMINADO EN LA LIQUIDACION"/>
    <s v="TRAMITE CONSULTA"/>
    <s v="Equipo Técnico GTSP"/>
    <m/>
    <m/>
    <m/>
  </r>
  <r>
    <s v="470373"/>
    <x v="18"/>
    <s v="CERRADO GTSP"/>
    <s v="PROCESO TERMINADO EN LA LIQUIDACION"/>
    <s v="TRAMITE CONSULTA"/>
    <s v="Equipo Técnico GTSP"/>
    <m/>
    <m/>
    <m/>
  </r>
  <r>
    <s v="470375"/>
    <x v="18"/>
    <s v="CERRADO GTSP"/>
    <s v="PROCESO TERMINADO EN LA LIQUIDACION"/>
    <s v="TRAMITE CONSULTA"/>
    <s v="Equipo Técnico GTSP"/>
    <m/>
    <m/>
    <m/>
  </r>
  <r>
    <s v="470377"/>
    <x v="18"/>
    <s v="CERRADO GTSP"/>
    <s v="PROCESO TERMINADO EN LA LIQUIDACION"/>
    <s v="TRAMITE CONSULTA"/>
    <s v="Equipo Técnico GTSP"/>
    <m/>
    <m/>
    <m/>
  </r>
  <r>
    <s v="470378"/>
    <x v="18"/>
    <s v="CERRADO GTSP"/>
    <s v="PROCESO TERMINADO EN LA LIQUIDACION"/>
    <s v="TRAMITE CONSULTA"/>
    <s v="Equipo Técnico GTSP"/>
    <m/>
    <m/>
    <m/>
  </r>
  <r>
    <s v="470379"/>
    <x v="18"/>
    <s v="CERRADO GTSP"/>
    <s v="PROCESO TERMINADO EN LA LIQUIDACION"/>
    <s v="TRAMITE CONSULTA"/>
    <s v="Equipo Técnico GTSP"/>
    <m/>
    <m/>
    <m/>
  </r>
  <r>
    <s v="470380"/>
    <x v="18"/>
    <s v="CERRADO GTSP"/>
    <s v="PROCESO TERMINADO EN LA LIQUIDACION"/>
    <s v="TRAMITE CONSULTA"/>
    <s v="Equipo Técnico GTSP"/>
    <m/>
    <m/>
    <m/>
  </r>
  <r>
    <s v="470381"/>
    <x v="18"/>
    <s v="CERRADO GTSP"/>
    <s v="PROCESO TERMINADO EN LA LIQUIDACION"/>
    <s v="TRAMITE CONSULTA"/>
    <s v="Equipo Técnico GTSP"/>
    <m/>
    <m/>
    <m/>
  </r>
  <r>
    <s v="470382"/>
    <x v="18"/>
    <s v="CERRADO GTSP"/>
    <s v="PROCESO TERMINADO EN LA LIQUIDACION"/>
    <s v="TRAMITE CONSULTA"/>
    <s v="Equipo Técnico GTSP"/>
    <m/>
    <m/>
    <m/>
  </r>
  <r>
    <s v="470383"/>
    <x v="18"/>
    <s v="CERRADO GTSP"/>
    <s v="PROCESO TERMINADO EN LA LIQUIDACION"/>
    <s v="TRAMITE CONSULTA"/>
    <s v="Equipo Técnico GTSP"/>
    <m/>
    <m/>
    <m/>
  </r>
  <r>
    <s v="470384"/>
    <x v="18"/>
    <s v="CERRADO GTSP"/>
    <s v="PROCESO TERMINADO EN LA LIQUIDACION"/>
    <s v="TRAMITE CONSULTA"/>
    <s v="Equipo Técnico GTSP"/>
    <m/>
    <m/>
    <m/>
  </r>
  <r>
    <s v="470385"/>
    <x v="18"/>
    <s v="CERRADO GTSP"/>
    <s v="PROCESO TERMINADO EN LA LIQUIDACION"/>
    <s v="TRAMITE CONSULTA"/>
    <s v="Equipo Técnico GTSP"/>
    <m/>
    <m/>
    <m/>
  </r>
  <r>
    <s v="470386"/>
    <x v="18"/>
    <s v="CERRADO GTSP"/>
    <s v="PROCESO TERMINADO EN LA LIQUIDACION"/>
    <s v="TRAMITE CONSULTA"/>
    <s v="Equipo Técnico GTSP"/>
    <m/>
    <m/>
    <m/>
  </r>
  <r>
    <s v="470388"/>
    <x v="18"/>
    <s v="CERRADO GTSP"/>
    <s v="PROCESO TERMINADO EN LA LIQUIDACION"/>
    <s v="TRAMITE CONSULTA"/>
    <s v="Equipo Técnico GTSP"/>
    <m/>
    <m/>
    <m/>
  </r>
  <r>
    <s v="470389"/>
    <x v="18"/>
    <s v="CERRADO GTSP"/>
    <s v="PROCESO TERMINADO EN LA LIQUIDACION"/>
    <s v="TRAMITE CONSULTA"/>
    <s v="Equipo Técnico GTSP"/>
    <m/>
    <m/>
    <m/>
  </r>
  <r>
    <s v="470391"/>
    <x v="18"/>
    <s v="CERRADO GTSP"/>
    <s v="PROCESO TERMINADO EN LA LIQUIDACION"/>
    <s v="TRAMITE CONSULTA"/>
    <s v="Equipo Técnico GTSP"/>
    <m/>
    <m/>
    <m/>
  </r>
  <r>
    <s v="470392"/>
    <x v="18"/>
    <s v="CERRADO GTSP"/>
    <s v="PROYECTADO ACTO ADMINISTRATIVO PARA ENTREGAR AL USUARIO"/>
    <s v="TRAMITE CONSULTA"/>
    <s v="ART 7° LEY 1001 DE 2005 GRAVÁMENES"/>
    <m/>
    <m/>
    <m/>
  </r>
  <r>
    <s v="470393"/>
    <x v="18"/>
    <s v="CERRADO GTSP"/>
    <s v="PROCESO TERMINADO EN LA LIQUIDACION"/>
    <s v="TRAMITE CONSULTA"/>
    <s v="Equipo Técnico GTSP"/>
    <m/>
    <m/>
    <m/>
  </r>
  <r>
    <s v="470394"/>
    <x v="18"/>
    <s v="CERRADO GTSP"/>
    <s v="PROCESO TERMINADO EN LA LIQUIDACION"/>
    <s v="TRAMITE CONSULTA"/>
    <s v="Equipo Técnico GTSP"/>
    <m/>
    <m/>
    <m/>
  </r>
  <r>
    <s v="470395"/>
    <x v="18"/>
    <s v="CERRADO GTSP"/>
    <s v="PROCESO TERMINADO EN LA LIQUIDACION"/>
    <s v="TRAMITE CONSULTA"/>
    <s v="Equipo Técnico GTSP"/>
    <m/>
    <m/>
    <m/>
  </r>
  <r>
    <s v="470396"/>
    <x v="18"/>
    <s v="CERRADO GTSP"/>
    <s v="PROCESO TERMINADO EN LA LIQUIDACION"/>
    <s v="TRAMITE CONSULTA"/>
    <s v="Equipo Técnico GTSP"/>
    <m/>
    <m/>
    <m/>
  </r>
  <r>
    <s v="470397"/>
    <x v="18"/>
    <s v="CERRADO GTSP"/>
    <s v="PROCESO TERMINADO EN LA LIQUIDACION"/>
    <s v="TRAMITE CONSULTA"/>
    <s v="Equipo Técnico GTSP"/>
    <m/>
    <m/>
    <m/>
  </r>
  <r>
    <s v="470398"/>
    <x v="18"/>
    <s v="CERRADO GTSP"/>
    <s v="PROCESO TERMINADO EN LA LIQUIDACION"/>
    <s v="TRAMITE CONSULTA"/>
    <s v="Equipo Técnico GTSP"/>
    <m/>
    <m/>
    <m/>
  </r>
  <r>
    <s v="470399"/>
    <x v="18"/>
    <s v="CERRADO GTSP"/>
    <s v="PROCESO TERMINADO EN LA LIQUIDACION"/>
    <s v="TRAMITE CONSULTA"/>
    <s v="Equipo Técnico GTSP"/>
    <m/>
    <m/>
    <m/>
  </r>
  <r>
    <s v="470400"/>
    <x v="18"/>
    <s v="CERRADO GTSP"/>
    <s v="PROYECTADO ACTO ADMINISTRATIVO PARA ENTREGAR AL USUARIO"/>
    <s v="TRAMITE CONSULTA"/>
    <s v="ART 7° LEY 1001 DE 2005 GRAVÁMENES"/>
    <m/>
    <m/>
    <m/>
  </r>
  <r>
    <s v="470404"/>
    <x v="18"/>
    <s v="CERRADO GTSP"/>
    <s v="PROCESO TERMINADO EN LA LIQUIDACION"/>
    <s v="TRAMITE CONSULTA"/>
    <s v="Equipo Técnico GTSP"/>
    <m/>
    <m/>
    <m/>
  </r>
  <r>
    <s v="470405"/>
    <x v="18"/>
    <s v="CERRADO GTSP"/>
    <s v="PROCESO TERMINADO EN LA LIQUIDACION"/>
    <s v="TRAMITE CONSULTA"/>
    <s v="Equipo Técnico GTSP"/>
    <m/>
    <m/>
    <m/>
  </r>
  <r>
    <s v="470407"/>
    <x v="18"/>
    <s v="CERRADO GTSP"/>
    <s v="PROCESO TERMINADO EN LA LIQUIDACION"/>
    <s v="TRAMITE CONSULTA"/>
    <s v="Equipo Técnico GTSP"/>
    <m/>
    <m/>
    <m/>
  </r>
  <r>
    <s v="470408"/>
    <x v="18"/>
    <s v="CERRADO GTSP"/>
    <s v="PROCESO TERMINADO EN LA LIQUIDACION"/>
    <s v="TRAMITE CONSULTA"/>
    <s v="Equipo Técnico GTSP"/>
    <m/>
    <m/>
    <m/>
  </r>
  <r>
    <s v="470409"/>
    <x v="18"/>
    <s v="CERRADO GTSP"/>
    <s v="SIN ACTUACION"/>
    <s v="TRAMITE CONSULTA"/>
    <s v="ART 7° LEY 1001 DE 2005 GRAVÁMENES"/>
    <m/>
    <m/>
    <m/>
  </r>
  <r>
    <s v="470412"/>
    <x v="18"/>
    <s v="CERRADO GTSP"/>
    <s v="PROCESO TERMINADO EN LA LIQUIDACION"/>
    <s v="TRAMITE CONSULTA"/>
    <s v="Equipo Técnico GTSP"/>
    <m/>
    <m/>
    <m/>
  </r>
  <r>
    <s v="470415"/>
    <x v="18"/>
    <s v="CERRADO GTSP"/>
    <s v="PROCESO TERMINADO EN LA LIQUIDACION"/>
    <s v="TRAMITE CONSULTA"/>
    <s v="Equipo Técnico GTSP"/>
    <m/>
    <m/>
    <m/>
  </r>
  <r>
    <s v="470416"/>
    <x v="18"/>
    <s v="CERRADO GTSP"/>
    <s v="PROCESO TERMINADO EN LA LIQUIDACION"/>
    <s v="TRAMITE CONSULTA"/>
    <s v="Equipo Técnico GTSP"/>
    <m/>
    <m/>
    <m/>
  </r>
  <r>
    <s v="470417"/>
    <x v="18"/>
    <s v="CERRADO GTSP"/>
    <s v="PROCESO TERMINADO EN LA LIQUIDACION"/>
    <s v="TRAMITE CONSULTA"/>
    <s v="Equipo Técnico GTSP"/>
    <m/>
    <m/>
    <m/>
  </r>
  <r>
    <s v="470418"/>
    <x v="18"/>
    <s v="CERRADO GTSP"/>
    <s v="PROCESO TERMINADO EN LA LIQUIDACION"/>
    <s v="TRAMITE CONSULTA"/>
    <s v="Equipo Técnico GTSP"/>
    <m/>
    <m/>
    <m/>
  </r>
  <r>
    <s v="470419"/>
    <x v="18"/>
    <s v="CERRADO GTSP"/>
    <s v="PROCESO TERMINADO EN LA LIQUIDACION"/>
    <s v="TRAMITE CONSULTA"/>
    <s v="Equipo Técnico GTSP"/>
    <m/>
    <m/>
    <m/>
  </r>
  <r>
    <s v="470420"/>
    <x v="18"/>
    <s v="CERRADO GTSP"/>
    <s v="PROCESO TERMINADO EN LA LIQUIDACION"/>
    <s v="TRAMITE CONSULTA"/>
    <s v="Equipo Técnico GTSP"/>
    <m/>
    <m/>
    <m/>
  </r>
  <r>
    <s v="470421"/>
    <x v="18"/>
    <s v="CERRADO GTSP"/>
    <s v="GESTIÓN CULMINADA"/>
    <s v="TRAMITE CONSULTA"/>
    <s v="ART 7° LEY 1001 DE 2005 GRAVÁMENES"/>
    <m/>
    <m/>
    <m/>
  </r>
  <r>
    <s v="470422"/>
    <x v="18"/>
    <s v="CERRADO GTSP"/>
    <s v="PROCESO TERMINADO EN LA LIQUIDACION"/>
    <s v="TRAMITE CONSULTA"/>
    <s v="Equipo Técnico GTSP"/>
    <m/>
    <m/>
    <m/>
  </r>
  <r>
    <s v="470423"/>
    <x v="18"/>
    <s v="CERRADO GTSP"/>
    <s v="PROYECTADO ACTO ADMINISTRATIVO PARA ENTREGAR AL USUARIO"/>
    <s v="TRAMITE CONSULTA"/>
    <s v="ART 7° LEY 1001 DE 2005 GRAVÁMENES"/>
    <m/>
    <m/>
    <m/>
  </r>
  <r>
    <s v="470424"/>
    <x v="18"/>
    <s v="CERRADO GTSP"/>
    <s v="PROCESO TERMINADO EN LA LIQUIDACION"/>
    <s v="TRAMITE CONSULTA"/>
    <s v="Equipo Técnico GTSP"/>
    <m/>
    <m/>
    <m/>
  </r>
  <r>
    <s v="470425"/>
    <x v="18"/>
    <s v="CERRADO GTSP"/>
    <s v="PROCESO TERMINADO EN LA LIQUIDACION"/>
    <s v="TRAMITE CONSULTA"/>
    <s v="Equipo Técnico GTSP"/>
    <m/>
    <m/>
    <m/>
  </r>
  <r>
    <s v="470426"/>
    <x v="18"/>
    <s v="CERRADO GTSP"/>
    <s v="PROCESO TERMINADO EN LA LIQUIDACION"/>
    <s v="TRAMITE CONSULTA"/>
    <s v="Equipo Técnico GTSP"/>
    <m/>
    <m/>
    <m/>
  </r>
  <r>
    <s v="470427"/>
    <x v="18"/>
    <s v="CERRADO GTSP"/>
    <s v="PROCESO TERMINADO EN LA LIQUIDACION"/>
    <s v="TRAMITE CONSULTA"/>
    <s v="Equipo Técnico GTSP"/>
    <m/>
    <m/>
    <m/>
  </r>
  <r>
    <s v="470428"/>
    <x v="18"/>
    <s v="CERRADO GTSP"/>
    <s v="PROCESO TERMINADO EN LA LIQUIDACION"/>
    <s v="TRAMITE CONSULTA"/>
    <s v="Equipo Técnico GTSP"/>
    <m/>
    <m/>
    <m/>
  </r>
  <r>
    <s v="470429"/>
    <x v="18"/>
    <s v="CERRADO GTSP"/>
    <s v="PROCESO TERMINADO EN LA LIQUIDACION"/>
    <s v="TRAMITE CONSULTA"/>
    <s v="Equipo Técnico GTSP"/>
    <m/>
    <m/>
    <m/>
  </r>
  <r>
    <s v="470430"/>
    <x v="18"/>
    <s v="CERRADO GTSP"/>
    <s v="PROCESO TERMINADO EN LA LIQUIDACION"/>
    <s v="TRAMITE CONSULTA"/>
    <s v="Equipo Técnico GTSP"/>
    <m/>
    <m/>
    <m/>
  </r>
  <r>
    <s v="470431"/>
    <x v="18"/>
    <s v="CERRADO GTSP"/>
    <s v="PROYECTADO ACTO ADMINISTRATIVO PARA ENTREGAR AL USUARIO"/>
    <s v="TRAMITE CONSULTA"/>
    <s v="ART 7° LEY 1001 DE 2005 GRAVÁMENES"/>
    <m/>
    <m/>
    <m/>
  </r>
  <r>
    <s v="470432"/>
    <x v="18"/>
    <s v="CERRADO GTSP"/>
    <s v="PROCESO TERMINADO EN LA LIQUIDACION"/>
    <s v="TRAMITE CONSULTA"/>
    <s v="Equipo Técnico GTSP"/>
    <m/>
    <m/>
    <m/>
  </r>
  <r>
    <s v="470433"/>
    <x v="18"/>
    <s v="CERRADO GTSP"/>
    <s v="PROYECTADO ACTO ADMINISTRATIVO PARA ENTREGAR AL USUARIO"/>
    <s v="TRAMITE CONSULTA"/>
    <s v="ART 7° LEY 1001 DE 2005 GRAVÁMENES"/>
    <m/>
    <m/>
    <m/>
  </r>
  <r>
    <s v="470434"/>
    <x v="18"/>
    <s v="CERRADO GTSP"/>
    <s v="PROCESO TERMINADO EN LA LIQUIDACION"/>
    <s v="TRAMITE CONSULTA"/>
    <s v="Equipo Técnico GTSP"/>
    <m/>
    <m/>
    <m/>
  </r>
  <r>
    <s v="470436"/>
    <x v="18"/>
    <s v="CERRADO GTSP"/>
    <s v="PROCESO TERMINADO EN LA LIQUIDACION"/>
    <s v="TRAMITE CONSULTA"/>
    <s v="Equipo Técnico GTSP"/>
    <m/>
    <m/>
    <m/>
  </r>
  <r>
    <s v="470438"/>
    <x v="18"/>
    <s v="CERRADO GTSP"/>
    <s v="PROYECTADO ACTO ADMINISTRATIVO PARA ENTREGAR AL USUARIO"/>
    <s v="TRAMITE CONSULTA"/>
    <s v="ART 7° LEY 1001 DE 2005 GRAVÁMENES"/>
    <m/>
    <m/>
    <m/>
  </r>
  <r>
    <s v="470439"/>
    <x v="18"/>
    <s v="CERRADO GTSP"/>
    <s v="PROCESO TERMINADO EN LA LIQUIDACION"/>
    <s v="TRAMITE CONSULTA"/>
    <s v="Equipo Técnico GTSP"/>
    <m/>
    <m/>
    <m/>
  </r>
  <r>
    <s v="470440"/>
    <x v="18"/>
    <s v="CERRADO GTSP"/>
    <s v="PROCESO TERMINADO EN LA LIQUIDACION"/>
    <s v="TRAMITE CONSULTA"/>
    <s v="Equipo Técnico GTSP"/>
    <m/>
    <m/>
    <m/>
  </r>
  <r>
    <s v="470441"/>
    <x v="18"/>
    <s v="CERRADO GTSP"/>
    <s v="PROCESO TERMINADO EN LA LIQUIDACION"/>
    <s v="TRAMITE CONSULTA"/>
    <s v="Equipo Técnico GTSP"/>
    <m/>
    <m/>
    <m/>
  </r>
  <r>
    <s v="470442"/>
    <x v="18"/>
    <s v="CERRADO GTSP"/>
    <s v="PROCESO TERMINADO EN LA LIQUIDACION"/>
    <s v="TRAMITE CONSULTA"/>
    <s v="Equipo Técnico GTSP"/>
    <m/>
    <m/>
    <m/>
  </r>
  <r>
    <s v="470443"/>
    <x v="18"/>
    <s v="CERRADO GTSP"/>
    <s v="PROCESO TERMINADO EN LA LIQUIDACION"/>
    <s v="TRAMITE CONSULTA"/>
    <s v="Equipo Técnico GTSP"/>
    <m/>
    <m/>
    <m/>
  </r>
  <r>
    <s v="470444"/>
    <x v="18"/>
    <s v="CERRADO GTSP"/>
    <s v="PROCESO TERMINADO EN LA LIQUIDACION"/>
    <s v="TRAMITE CONSULTA"/>
    <s v="Equipo Técnico GTSP"/>
    <m/>
    <m/>
    <m/>
  </r>
  <r>
    <s v="470446"/>
    <x v="18"/>
    <s v="CERRADO GTSP"/>
    <s v="GESTIÓN CULMINADA"/>
    <s v="TRAMITE CONSULTA"/>
    <s v="ART 7° LEY 1001 DE 2005 GRAVÁMENES"/>
    <m/>
    <m/>
    <m/>
  </r>
  <r>
    <s v="470447"/>
    <x v="18"/>
    <s v="CERRADO GTSP"/>
    <s v="PROCESO TERMINADO EN LA LIQUIDACION"/>
    <s v="TRAMITE CONSULTA"/>
    <s v="Equipo Técnico GTSP"/>
    <m/>
    <m/>
    <m/>
  </r>
  <r>
    <s v="470448"/>
    <x v="18"/>
    <s v="CERRADO GTSP"/>
    <s v="PROCESO TERMINADO EN LA LIQUIDACION"/>
    <s v="TRAMITE CONSULTA"/>
    <s v="Equipo Técnico GTSP"/>
    <m/>
    <m/>
    <m/>
  </r>
  <r>
    <s v="470450"/>
    <x v="18"/>
    <s v="CERRADO GTSP"/>
    <s v="PROCESO TERMINADO EN LA LIQUIDACION"/>
    <s v="TRAMITE CONSULTA"/>
    <s v="Equipo Técnico GTSP"/>
    <m/>
    <m/>
    <m/>
  </r>
  <r>
    <s v="470451"/>
    <x v="18"/>
    <s v="CERRADO GTSP"/>
    <s v="PROCESO TERMINADO EN LA LIQUIDACION"/>
    <s v="TRAMITE CONSULTA"/>
    <s v="Equipo Técnico GTSP"/>
    <m/>
    <m/>
    <m/>
  </r>
  <r>
    <s v="470452"/>
    <x v="18"/>
    <s v="CERRADO GTSP"/>
    <s v="PROCESO TERMINADO EN LA LIQUIDACION"/>
    <s v="TRAMITE CONSULTA"/>
    <s v="Equipo Técnico GTSP"/>
    <m/>
    <m/>
    <m/>
  </r>
  <r>
    <s v="470453"/>
    <x v="18"/>
    <s v="CERRADO GTSP"/>
    <s v="PROCESO TERMINADO EN LA LIQUIDACION"/>
    <s v="TRAMITE CONSULTA"/>
    <s v="Equipo Técnico GTSP"/>
    <m/>
    <m/>
    <m/>
  </r>
  <r>
    <s v="470454"/>
    <x v="18"/>
    <s v="CERRADO GTSP"/>
    <s v="PROCESO TERMINADO EN LA LIQUIDACION"/>
    <s v="TRAMITE CONSULTA"/>
    <s v="Equipo Técnico GTSP"/>
    <m/>
    <m/>
    <m/>
  </r>
  <r>
    <s v="470455"/>
    <x v="18"/>
    <s v="CERRADO GTSP"/>
    <s v="PROCESO TERMINADO EN LA LIQUIDACION"/>
    <s v="TRAMITE CONSULTA"/>
    <s v="Equipo Técnico GTSP"/>
    <m/>
    <m/>
    <m/>
  </r>
  <r>
    <s v="470456"/>
    <x v="18"/>
    <s v="CERRADO GTSP"/>
    <s v="PROCESO TERMINADO EN LA LIQUIDACION"/>
    <s v="TRAMITE CONSULTA"/>
    <s v="Equipo Técnico GTSP"/>
    <m/>
    <m/>
    <m/>
  </r>
  <r>
    <s v="470458"/>
    <x v="18"/>
    <s v="CERRADO GTSP"/>
    <s v="PROCESO TERMINADO EN LA LIQUIDACION"/>
    <s v="TRAMITE CONSULTA"/>
    <s v="Equipo Técnico GTSP"/>
    <m/>
    <m/>
    <m/>
  </r>
  <r>
    <s v="470459"/>
    <x v="18"/>
    <s v="CERRADO GTSP"/>
    <s v="PROCESO TERMINADO EN LA LIQUIDACION"/>
    <s v="TRAMITE CONSULTA"/>
    <s v="Equipo Técnico GTSP"/>
    <m/>
    <m/>
    <m/>
  </r>
  <r>
    <s v="470460"/>
    <x v="18"/>
    <s v="CERRADO GTSP"/>
    <s v="PROCESO TERMINADO EN LA LIQUIDACION"/>
    <s v="TRAMITE CONSULTA"/>
    <s v="Equipo Técnico GTSP"/>
    <m/>
    <m/>
    <m/>
  </r>
  <r>
    <s v="470461"/>
    <x v="18"/>
    <s v="CERRADO GTSP"/>
    <s v="PROCESO TERMINADO EN LA LIQUIDACION"/>
    <s v="TRAMITE CONSULTA"/>
    <s v="Equipo Técnico GTSP"/>
    <m/>
    <m/>
    <m/>
  </r>
  <r>
    <s v="470462"/>
    <x v="18"/>
    <s v="CERRADO GTSP"/>
    <s v="PROCESO TERMINADO EN LA LIQUIDACION"/>
    <s v="TRAMITE CONSULTA"/>
    <s v="Equipo Técnico GTSP"/>
    <m/>
    <m/>
    <m/>
  </r>
  <r>
    <s v="470463"/>
    <x v="18"/>
    <s v="CERRADO GTSP"/>
    <s v="PROCESO TERMINADO EN LA LIQUIDACION"/>
    <s v="TRAMITE CONSULTA"/>
    <s v="Equipo Técnico GTSP"/>
    <m/>
    <m/>
    <m/>
  </r>
  <r>
    <s v="470464"/>
    <x v="18"/>
    <s v="CERRADO GTSP"/>
    <s v="PROCESO TERMINADO EN LA LIQUIDACION"/>
    <s v="TRAMITE CONSULTA"/>
    <s v="Equipo Técnico GTSP"/>
    <m/>
    <m/>
    <m/>
  </r>
  <r>
    <s v="470467"/>
    <x v="18"/>
    <s v="CERRADO GTSP"/>
    <s v="PROCESO TERMINADO EN LA LIQUIDACION"/>
    <s v="TRAMITE CONSULTA"/>
    <s v="Equipo Técnico GTSP"/>
    <m/>
    <m/>
    <m/>
  </r>
  <r>
    <s v="470468"/>
    <x v="18"/>
    <s v="CERRADO GTSP"/>
    <s v="PROCESO TERMINADO EN LA LIQUIDACION"/>
    <s v="TRAMITE CONSULTA"/>
    <s v="Equipo Técnico GTSP"/>
    <m/>
    <m/>
    <m/>
  </r>
  <r>
    <s v="470469"/>
    <x v="18"/>
    <s v="CERRADO GTSP"/>
    <s v="PROCESO TERMINADO EN LA LIQUIDACION"/>
    <s v="TRAMITE CONSULTA"/>
    <s v="Equipo Técnico GTSP"/>
    <m/>
    <m/>
    <m/>
  </r>
  <r>
    <s v="470470"/>
    <x v="18"/>
    <s v="CERRADO GTSP"/>
    <s v="PROCESO TERMINADO EN LA LIQUIDACION"/>
    <s v="TRAMITE CONSULTA"/>
    <s v="Equipo Técnico GTSP"/>
    <m/>
    <m/>
    <m/>
  </r>
  <r>
    <s v="470471"/>
    <x v="18"/>
    <s v="CERRADO GTSP"/>
    <s v="PROYECTADO ACTO ADMINISTRATIVO PARA ENTREGAR AL USUARIO"/>
    <s v="TRAMITE CONSULTA"/>
    <s v="ART 7° LEY 1001 DE 2005 GRAVÁMENES"/>
    <m/>
    <m/>
    <m/>
  </r>
  <r>
    <s v="470472"/>
    <x v="18"/>
    <s v="CERRADO GTSP"/>
    <s v="PROCESO TERMINADO EN LA LIQUIDACION"/>
    <s v="TRAMITE CONSULTA"/>
    <s v="Equipo Técnico GTSP"/>
    <m/>
    <m/>
    <m/>
  </r>
  <r>
    <s v="470473"/>
    <x v="18"/>
    <s v="CERRADO GTSP"/>
    <s v="PROCESO TERMINADO EN LA LIQUIDACION"/>
    <s v="TRAMITE CONSULTA"/>
    <s v="Equipo Técnico GTSP"/>
    <m/>
    <m/>
    <m/>
  </r>
  <r>
    <s v="470474"/>
    <x v="18"/>
    <s v="CERRADO GTSP"/>
    <s v="PROCESO TERMINADO EN LA LIQUIDACION"/>
    <s v="TRAMITE CONSULTA"/>
    <s v="Equipo Técnico GTSP"/>
    <m/>
    <m/>
    <m/>
  </r>
  <r>
    <s v="470475"/>
    <x v="18"/>
    <s v="CERRADO GTSP"/>
    <s v="PROCESO TERMINADO EN LA LIQUIDACION"/>
    <s v="TRAMITE CONSULTA"/>
    <s v="Equipo Técnico GTSP"/>
    <m/>
    <m/>
    <m/>
  </r>
  <r>
    <s v="470476"/>
    <x v="18"/>
    <s v="CERRADO GTSP"/>
    <s v="PROCESO TERMINADO EN LA LIQUIDACION"/>
    <s v="TRAMITE CONSULTA"/>
    <s v="Equipo Técnico GTSP"/>
    <m/>
    <m/>
    <m/>
  </r>
  <r>
    <s v="470477"/>
    <x v="18"/>
    <s v="CERRADO GTSP"/>
    <s v="PROCESO TERMINADO EN LA LIQUIDACION"/>
    <s v="TRAMITE CONSULTA"/>
    <s v="Equipo Técnico GTSP"/>
    <m/>
    <m/>
    <m/>
  </r>
  <r>
    <s v="470478"/>
    <x v="18"/>
    <s v="CERRADO GTSP"/>
    <s v="PROCESO TERMINADO EN LA LIQUIDACION"/>
    <s v="TRAMITE CONSULTA"/>
    <s v="Equipo Técnico GTSP"/>
    <m/>
    <m/>
    <m/>
  </r>
  <r>
    <s v="470479"/>
    <x v="18"/>
    <s v="CERRADO GTSP"/>
    <s v="PROCESO TERMINADO EN LA LIQUIDACION"/>
    <s v="TRAMITE CONSULTA"/>
    <s v="Equipo Técnico GTSP"/>
    <m/>
    <m/>
    <m/>
  </r>
  <r>
    <s v="470480"/>
    <x v="18"/>
    <s v="CERRADO GTSP"/>
    <s v="PROCESO TERMINADO EN LA LIQUIDACION"/>
    <s v="TRAMITE CONSULTA"/>
    <s v="Equipo Técnico GTSP"/>
    <m/>
    <m/>
    <m/>
  </r>
  <r>
    <s v="470481"/>
    <x v="18"/>
    <s v="CERRADO GTSP"/>
    <s v="PROCESO TERMINADO EN LA LIQUIDACION"/>
    <s v="TRAMITE CONSULTA"/>
    <s v="Equipo Técnico GTSP"/>
    <m/>
    <m/>
    <m/>
  </r>
  <r>
    <s v="470483"/>
    <x v="18"/>
    <s v="CERRADO GTSP"/>
    <s v="PROCESO TERMINADO EN LA LIQUIDACION"/>
    <s v="TRAMITE CONSULTA"/>
    <s v="Equipo Técnico GTSP"/>
    <m/>
    <m/>
    <m/>
  </r>
  <r>
    <s v="470485"/>
    <x v="18"/>
    <s v="CERRADO GTSP"/>
    <s v="PROCESO TERMINADO EN LA LIQUIDACION"/>
    <s v="TRAMITE CONSULTA"/>
    <s v="Equipo Técnico GTSP"/>
    <m/>
    <m/>
    <m/>
  </r>
  <r>
    <s v="470487"/>
    <x v="18"/>
    <s v="CERRADO GTSP"/>
    <s v="PROCESO TERMINADO EN LA LIQUIDACION"/>
    <s v="TRAMITE CONSULTA"/>
    <s v="Equipo Técnico GTSP"/>
    <m/>
    <m/>
    <m/>
  </r>
  <r>
    <s v="470490"/>
    <x v="18"/>
    <s v="CERRADO GTSP"/>
    <s v="PROCESO TERMINADO EN LA LIQUIDACION"/>
    <s v="TRAMITE CONSULTA"/>
    <s v="Equipo Técnico GTSP"/>
    <m/>
    <m/>
    <m/>
  </r>
  <r>
    <s v="470491"/>
    <x v="18"/>
    <s v="CERRADO GTSP"/>
    <s v="PROCESO TERMINADO EN LA LIQUIDACION"/>
    <s v="TRAMITE CONSULTA"/>
    <s v="Equipo Técnico GTSP"/>
    <m/>
    <m/>
    <m/>
  </r>
  <r>
    <s v="470492"/>
    <x v="18"/>
    <s v="CERRADO GTSP"/>
    <s v="PROCESO TERMINADO EN LA LIQUIDACION"/>
    <s v="TRAMITE CONSULTA"/>
    <s v="Equipo Técnico GTSP"/>
    <m/>
    <m/>
    <m/>
  </r>
  <r>
    <s v="470494"/>
    <x v="18"/>
    <s v="CERRADO GTSP"/>
    <s v="PROCESO TERMINADO EN LA LIQUIDACION"/>
    <s v="TRAMITE CONSULTA"/>
    <s v="Equipo Técnico GTSP"/>
    <m/>
    <m/>
    <m/>
  </r>
  <r>
    <s v="470496"/>
    <x v="18"/>
    <s v="CERRADO GTSP"/>
    <s v="PROCESO TERMINADO EN LA LIQUIDACION"/>
    <s v="TRAMITE CONSULTA"/>
    <s v="Equipo Técnico GTSP"/>
    <m/>
    <m/>
    <m/>
  </r>
  <r>
    <s v="470497"/>
    <x v="18"/>
    <s v="CERRADO GTSP"/>
    <s v="PROCESO TERMINADO EN LA LIQUIDACION"/>
    <s v="TRAMITE CONSULTA"/>
    <s v="Equipo Técnico GTSP"/>
    <m/>
    <m/>
    <m/>
  </r>
  <r>
    <s v="470499"/>
    <x v="18"/>
    <s v="CERRADO GTSP"/>
    <s v="PROCESO TERMINADO EN LA LIQUIDACION"/>
    <s v="TRAMITE CONSULTA"/>
    <s v="Equipo Técnico GTSP"/>
    <m/>
    <m/>
    <m/>
  </r>
  <r>
    <s v="470500"/>
    <x v="18"/>
    <s v="CERRADO GTSP"/>
    <s v="PROCESO TERMINADO EN LA LIQUIDACION"/>
    <s v="TRAMITE CONSULTA"/>
    <s v="Equipo Técnico GTSP"/>
    <m/>
    <m/>
    <m/>
  </r>
  <r>
    <s v="470501"/>
    <x v="18"/>
    <s v="CERRADO GTSP"/>
    <s v="PROCESO TERMINADO EN LA LIQUIDACION"/>
    <s v="TRAMITE CONSULTA"/>
    <s v="Equipo Técnico GTSP"/>
    <m/>
    <m/>
    <m/>
  </r>
  <r>
    <s v="470502"/>
    <x v="18"/>
    <s v="CERRADO GTSP"/>
    <s v="PROCESO TERMINADO EN LA LIQUIDACION"/>
    <s v="TRAMITE CONSULTA"/>
    <s v="Equipo Técnico GTSP"/>
    <m/>
    <m/>
    <m/>
  </r>
  <r>
    <s v="470503"/>
    <x v="18"/>
    <s v="CERRADO GTSP"/>
    <s v="PROYECTADO ACTO ADMINISTRATIVO PARA ENTREGAR AL USUARIO"/>
    <s v="TRAMITE CONSULTA"/>
    <s v="ART 7° LEY 1001 DE 2005 GRAVÁMENES"/>
    <m/>
    <m/>
    <m/>
  </r>
  <r>
    <s v="470504"/>
    <x v="18"/>
    <s v="CERRADO GTSP"/>
    <s v="PROCESO TERMINADO EN LA LIQUIDACION"/>
    <s v="TRAMITE CONSULTA"/>
    <s v="Equipo Técnico GTSP"/>
    <m/>
    <m/>
    <m/>
  </r>
  <r>
    <s v="470506"/>
    <x v="18"/>
    <s v="CERRADO GTSP"/>
    <s v="PROCESO TERMINADO EN LA LIQUIDACION"/>
    <s v="TRAMITE CONSULTA"/>
    <s v="Equipo Técnico GTSP"/>
    <m/>
    <m/>
    <m/>
  </r>
  <r>
    <s v="470507"/>
    <x v="18"/>
    <s v="CERRADO GTSP"/>
    <s v="PROCESO TERMINADO EN LA LIQUIDACION"/>
    <s v="TRAMITE CONSULTA"/>
    <s v="Equipo Técnico GTSP"/>
    <m/>
    <m/>
    <m/>
  </r>
  <r>
    <s v="470508"/>
    <x v="18"/>
    <s v="CERRADO GTSP"/>
    <s v="PROYECTADO ACTO ADMINISTRATIVO PARA ENTREGAR AL USUARIO"/>
    <s v="TRAMITE CONSULTA"/>
    <s v="ART 7° LEY 1001 DE 2005 GRAVÁMENES"/>
    <m/>
    <m/>
    <m/>
  </r>
  <r>
    <s v="470509"/>
    <x v="18"/>
    <s v="CERRADO GTSP"/>
    <s v="PROCESO TERMINADO EN LA LIQUIDACION"/>
    <s v="TRAMITE CONSULTA"/>
    <s v="Equipo Técnico GTSP"/>
    <m/>
    <m/>
    <m/>
  </r>
  <r>
    <s v="470510"/>
    <x v="18"/>
    <s v="CERRADO GTSP"/>
    <s v="PROCESO TERMINADO EN LA LIQUIDACION"/>
    <s v="TRAMITE CONSULTA"/>
    <s v="Equipo Técnico GTSP"/>
    <m/>
    <m/>
    <m/>
  </r>
  <r>
    <s v="470511"/>
    <x v="18"/>
    <s v="CERRADO GTSP"/>
    <s v="EN TRAMITE ACTUACIÓN ADMINISTRATIVA"/>
    <s v="TRAMITE CONSULTA"/>
    <s v="ART 7° LEY 1001 DE 2005 GRAVÁMENES"/>
    <m/>
    <m/>
    <m/>
  </r>
  <r>
    <s v="470512"/>
    <x v="18"/>
    <s v="CERRADO GTSP"/>
    <s v="PROYECTADO ACTO ADMINISTRATIVO PARA ENTREGAR AL USUARIO"/>
    <s v="TRAMITE CONSULTA"/>
    <s v="ART 7° LEY 1001 DE 2005 GRAVÁMENES"/>
    <m/>
    <m/>
    <m/>
  </r>
  <r>
    <s v="470514"/>
    <x v="18"/>
    <s v="CERRADO GTSP"/>
    <s v="PROYECTADO ACTO ADMINISTRATIVO PARA ENTREGAR AL USUARIO"/>
    <s v="TRAMITE CONSULTA"/>
    <s v="ART 7° LEY 1001 DE 2005 GRAVÁMENES"/>
    <m/>
    <m/>
    <m/>
  </r>
  <r>
    <s v="470515"/>
    <x v="18"/>
    <s v="CERRADO GTSP"/>
    <s v="EN TRAMITE ACTUACIÓN ADMINISTRATIVA"/>
    <s v="TRAMITE CONSULTA"/>
    <s v="ART 7° LEY 1001 DE 2005 GRAVÁMENES"/>
    <m/>
    <m/>
    <m/>
  </r>
  <r>
    <s v="470518"/>
    <x v="18"/>
    <s v="CERRADO GTSP"/>
    <s v="PROCESO TERMINADO EN LA LIQUIDACION"/>
    <s v="TRAMITE CONSULTA"/>
    <s v="Equipo Técnico GTSP"/>
    <m/>
    <m/>
    <m/>
  </r>
  <r>
    <s v="470520"/>
    <x v="18"/>
    <s v="CERRADO GTSP"/>
    <s v="PROCESO TERMINADO EN LA LIQUIDACION"/>
    <s v="TRAMITE CONSULTA"/>
    <s v="Equipo Técnico GTSP"/>
    <m/>
    <m/>
    <m/>
  </r>
  <r>
    <s v="470522"/>
    <x v="18"/>
    <s v="CERRADO GTSP"/>
    <s v="PROCESO TERMINADO EN LA LIQUIDACION"/>
    <s v="TRAMITE CONSULTA"/>
    <s v="Equipo Técnico GTSP"/>
    <m/>
    <m/>
    <m/>
  </r>
  <r>
    <s v="470523"/>
    <x v="18"/>
    <s v="CERRADO GTSP"/>
    <s v="PROYECTADO ACTO ADMINISTRATIVO PARA ENTREGAR AL USUARIO"/>
    <s v="TRAMITE CONSULTA"/>
    <s v="ART 7° LEY 1001 DE 2005 GRAVÁMENES"/>
    <m/>
    <m/>
    <m/>
  </r>
  <r>
    <s v="470525"/>
    <x v="18"/>
    <s v="CERRADO GTSP"/>
    <s v="PROCESO TERMINADO EN LA LIQUIDACION"/>
    <s v="TRAMITE CONSULTA"/>
    <s v="Equipo Técnico GTSP"/>
    <m/>
    <m/>
    <m/>
  </r>
  <r>
    <s v="470526"/>
    <x v="18"/>
    <s v="CERRADO GTSP"/>
    <s v="PROCESO TERMINADO EN LA LIQUIDACION"/>
    <s v="TRAMITE CONSULTA"/>
    <s v="Equipo Técnico GTSP"/>
    <m/>
    <m/>
    <m/>
  </r>
  <r>
    <s v="470527"/>
    <x v="18"/>
    <s v="CERRADO GTSP"/>
    <s v="PROCESO TERMINADO EN LA LIQUIDACION"/>
    <s v="TRAMITE CONSULTA"/>
    <s v="Equipo Técnico GTSP"/>
    <m/>
    <m/>
    <m/>
  </r>
  <r>
    <s v="470528"/>
    <x v="18"/>
    <s v="CERRADO GTSP"/>
    <s v="PROCESO TERMINADO EN LA LIQUIDACION"/>
    <s v="TRAMITE CONSULTA"/>
    <s v="Equipo Técnico GTSP"/>
    <m/>
    <m/>
    <m/>
  </r>
  <r>
    <s v="470529"/>
    <x v="18"/>
    <s v="CERRADO GTSP"/>
    <s v="PROCESO TERMINADO EN LA LIQUIDACION"/>
    <s v="TRAMITE CONSULTA"/>
    <s v="Equipo Técnico GTSP"/>
    <m/>
    <m/>
    <m/>
  </r>
  <r>
    <s v="470531"/>
    <x v="18"/>
    <s v="CERRADO GTSP"/>
    <s v="PROCESO TERMINADO EN LA LIQUIDACION"/>
    <s v="TRAMITE CONSULTA"/>
    <s v="Equipo Técnico GTSP"/>
    <m/>
    <m/>
    <m/>
  </r>
  <r>
    <s v="470532"/>
    <x v="18"/>
    <s v="CERRADO GTSP"/>
    <s v="PROCESO TERMINADO EN LA LIQUIDACION"/>
    <s v="TRAMITE CONSULTA"/>
    <s v="Equipo Técnico GTSP"/>
    <m/>
    <m/>
    <m/>
  </r>
  <r>
    <s v="470533"/>
    <x v="18"/>
    <s v="CERRADO GTSP"/>
    <s v="PROCESO TERMINADO EN LA LIQUIDACION"/>
    <s v="TRAMITE CONSULTA"/>
    <s v="Equipo Técnico GTSP"/>
    <m/>
    <m/>
    <m/>
  </r>
  <r>
    <s v="470534"/>
    <x v="18"/>
    <s v="CERRADO GTSP"/>
    <s v="PROCESO TERMINADO EN LA LIQUIDACION"/>
    <s v="TRAMITE CONSULTA"/>
    <s v="Equipo Técnico GTSP"/>
    <m/>
    <m/>
    <m/>
  </r>
  <r>
    <s v="470535"/>
    <x v="18"/>
    <s v="CERRADO GTSP"/>
    <s v="PROCESO TERMINADO EN LA LIQUIDACION"/>
    <s v="TRAMITE CONSULTA"/>
    <s v="Equipo Técnico GTSP"/>
    <m/>
    <m/>
    <m/>
  </r>
  <r>
    <s v="470536"/>
    <x v="18"/>
    <s v="CERRADO GTSP"/>
    <s v="PROCESO TERMINADO EN LA LIQUIDACION"/>
    <s v="TRAMITE CONSULTA"/>
    <s v="Equipo Técnico GTSP"/>
    <m/>
    <m/>
    <m/>
  </r>
  <r>
    <s v="470537"/>
    <x v="18"/>
    <s v="CERRADO GTSP"/>
    <s v="PROCESO TERMINADO EN LA LIQUIDACION"/>
    <s v="TRAMITE CONSULTA"/>
    <s v="Equipo Técnico GTSP"/>
    <m/>
    <m/>
    <m/>
  </r>
  <r>
    <s v="470539"/>
    <x v="18"/>
    <s v="CERRADO GTSP"/>
    <s v="PROCESO TERMINADO EN LA LIQUIDACION"/>
    <s v="TRAMITE CONSULTA"/>
    <s v="Equipo Técnico GTSP"/>
    <m/>
    <m/>
    <m/>
  </r>
  <r>
    <s v="470540"/>
    <x v="18"/>
    <s v="CERRADO GTSP"/>
    <s v="PROCESO TERMINADO EN LA LIQUIDACION"/>
    <s v="TRAMITE CONSULTA"/>
    <s v="Equipo Técnico GTSP"/>
    <m/>
    <m/>
    <m/>
  </r>
  <r>
    <s v="470542"/>
    <x v="18"/>
    <s v="CERRADO GTSP"/>
    <s v="PROCESO TERMINADO EN LA LIQUIDACION"/>
    <s v="TRAMITE CONSULTA"/>
    <s v="Equipo Técnico GTSP"/>
    <m/>
    <m/>
    <m/>
  </r>
  <r>
    <s v="470543"/>
    <x v="18"/>
    <s v="CERRADO GTSP"/>
    <s v="PROCESO TERMINADO EN LA LIQUIDACION"/>
    <s v="TRAMITE CONSULTA"/>
    <s v="Equipo Técnico GTSP"/>
    <m/>
    <m/>
    <m/>
  </r>
  <r>
    <s v="470544"/>
    <x v="18"/>
    <s v="CERRADO GTSP"/>
    <s v="PROCESO TERMINADO EN LA LIQUIDACION"/>
    <s v="TRAMITE CONSULTA"/>
    <s v="Equipo Técnico GTSP"/>
    <m/>
    <m/>
    <m/>
  </r>
  <r>
    <s v="470545"/>
    <x v="18"/>
    <s v="CERRADO GTSP"/>
    <s v="PROCESO TERMINADO EN LA LIQUIDACION"/>
    <s v="TRAMITE CONSULTA"/>
    <s v="Equipo Técnico GTSP"/>
    <m/>
    <m/>
    <m/>
  </r>
  <r>
    <s v="470546"/>
    <x v="18"/>
    <s v="CERRADO GTSP"/>
    <s v="PROCESO TERMINADO EN LA LIQUIDACION"/>
    <s v="TRAMITE CONSULTA"/>
    <s v="Equipo Técnico GTSP"/>
    <m/>
    <m/>
    <m/>
  </r>
  <r>
    <s v="470547"/>
    <x v="18"/>
    <s v="CERRADO GTSP"/>
    <s v="PROCESO TERMINADO EN LA LIQUIDACION"/>
    <s v="TRAMITE CONSULTA"/>
    <s v="Equipo Técnico GTSP"/>
    <m/>
    <m/>
    <m/>
  </r>
  <r>
    <s v="470548"/>
    <x v="18"/>
    <s v="CERRADO GTSP"/>
    <s v="PROCESO TERMINADO EN LA LIQUIDACION"/>
    <s v="TRAMITE CONSULTA"/>
    <s v="Equipo Técnico GTSP"/>
    <m/>
    <m/>
    <m/>
  </r>
  <r>
    <s v="470549"/>
    <x v="18"/>
    <s v="CERRADO GTSP"/>
    <s v="PROCESO TERMINADO EN LA LIQUIDACION"/>
    <s v="TRAMITE CONSULTA"/>
    <s v="Equipo Técnico GTSP"/>
    <m/>
    <m/>
    <m/>
  </r>
  <r>
    <s v="470550"/>
    <x v="18"/>
    <s v="CERRADO GTSP"/>
    <s v="PROCESO TERMINADO EN LA LIQUIDACION"/>
    <s v="TRAMITE CONSULTA"/>
    <s v="Equipo Técnico GTSP"/>
    <m/>
    <m/>
    <m/>
  </r>
  <r>
    <s v="470551"/>
    <x v="18"/>
    <s v="CERRADO GTSP"/>
    <s v="PROCESO TERMINADO EN LA LIQUIDACION"/>
    <s v="TRAMITE CONSULTA"/>
    <s v="Equipo Técnico GTSP"/>
    <m/>
    <m/>
    <m/>
  </r>
  <r>
    <s v="470552"/>
    <x v="18"/>
    <s v="CERRADO GTSP"/>
    <s v="PROCESO TERMINADO EN LA LIQUIDACION"/>
    <s v="TRAMITE CONSULTA"/>
    <s v="Equipo Técnico GTSP"/>
    <m/>
    <m/>
    <m/>
  </r>
  <r>
    <s v="470553"/>
    <x v="18"/>
    <s v="CERRADO GTSP"/>
    <s v="PROCESO TERMINADO EN LA LIQUIDACION"/>
    <s v="TRAMITE CONSULTA"/>
    <s v="Equipo Técnico GTSP"/>
    <m/>
    <m/>
    <m/>
  </r>
  <r>
    <s v="470554"/>
    <x v="18"/>
    <s v="CERRADO GTSP"/>
    <s v="PROCESO TERMINADO EN LA LIQUIDACION"/>
    <s v="TRAMITE CONSULTA"/>
    <s v="Equipo Técnico GTSP"/>
    <m/>
    <m/>
    <m/>
  </r>
  <r>
    <s v="470555"/>
    <x v="18"/>
    <s v="CERRADO GTSP"/>
    <s v="PROCESO TERMINADO EN LA LIQUIDACION"/>
    <s v="TRAMITE CONSULTA"/>
    <s v="Equipo Técnico GTSP"/>
    <m/>
    <m/>
    <m/>
  </r>
  <r>
    <s v="470556"/>
    <x v="18"/>
    <s v="CERRADO GTSP"/>
    <s v="PROCESO TERMINADO EN LA LIQUIDACION"/>
    <s v="TRAMITE CONSULTA"/>
    <s v="Equipo Técnico GTSP"/>
    <m/>
    <m/>
    <m/>
  </r>
  <r>
    <s v="470557"/>
    <x v="18"/>
    <s v="CERRADO GTSP"/>
    <s v="PROCESO TERMINADO EN LA LIQUIDACION"/>
    <s v="TRAMITE CONSULTA"/>
    <s v="Equipo Técnico GTSP"/>
    <m/>
    <m/>
    <m/>
  </r>
  <r>
    <s v="470558"/>
    <x v="18"/>
    <s v="CERRADO GTSP"/>
    <s v="PROCESO TERMINADO EN LA LIQUIDACION"/>
    <s v="TRAMITE CONSULTA"/>
    <s v="Equipo Técnico GTSP"/>
    <m/>
    <m/>
    <m/>
  </r>
  <r>
    <s v="470559"/>
    <x v="18"/>
    <s v="CERRADO GTSP"/>
    <s v="PROCESO TERMINADO EN LA LIQUIDACION"/>
    <s v="TRAMITE CONSULTA"/>
    <s v="Equipo Técnico GTSP"/>
    <m/>
    <m/>
    <m/>
  </r>
  <r>
    <s v="470560"/>
    <x v="18"/>
    <s v="CERRADO GTSP"/>
    <s v="PROCESO TERMINADO EN LA LIQUIDACION"/>
    <s v="TRAMITE CONSULTA"/>
    <s v="Equipo Técnico GTSP"/>
    <m/>
    <m/>
    <m/>
  </r>
  <r>
    <s v="470561"/>
    <x v="18"/>
    <s v="CERRADO GTSP"/>
    <s v="PROCESO TERMINADO EN LA LIQUIDACION"/>
    <s v="TRAMITE CONSULTA"/>
    <s v="Equipo Técnico GTSP"/>
    <m/>
    <m/>
    <m/>
  </r>
  <r>
    <s v="470562"/>
    <x v="18"/>
    <s v="CERRADO GTSP"/>
    <s v="PROCESO TERMINADO EN LA LIQUIDACION"/>
    <s v="TRAMITE CONSULTA"/>
    <s v="Equipo Técnico GTSP"/>
    <m/>
    <m/>
    <m/>
  </r>
  <r>
    <s v="470563"/>
    <x v="18"/>
    <s v="CERRADO GTSP"/>
    <s v="PROCESO TERMINADO EN LA LIQUIDACION"/>
    <s v="TRAMITE CONSULTA"/>
    <s v="Equipo Técnico GTSP"/>
    <m/>
    <m/>
    <m/>
  </r>
  <r>
    <s v="470564"/>
    <x v="18"/>
    <s v="CERRADO GTSP"/>
    <s v="PROCESO TERMINADO EN LA LIQUIDACION"/>
    <s v="TRAMITE CONSULTA"/>
    <s v="Equipo Técnico GTSP"/>
    <m/>
    <m/>
    <m/>
  </r>
  <r>
    <s v="470565"/>
    <x v="18"/>
    <s v="CERRADO GTSP"/>
    <s v="PROCESO TERMINADO EN LA LIQUIDACION"/>
    <s v="TRAMITE CONSULTA"/>
    <s v="Equipo Técnico GTSP"/>
    <m/>
    <m/>
    <m/>
  </r>
  <r>
    <s v="470566"/>
    <x v="18"/>
    <s v="CERRADO GTSP"/>
    <s v="PROCESO TERMINADO EN LA LIQUIDACION"/>
    <s v="TRAMITE CONSULTA"/>
    <s v="Equipo Técnico GTSP"/>
    <m/>
    <m/>
    <m/>
  </r>
  <r>
    <s v="470567"/>
    <x v="18"/>
    <s v="CERRADO GTSP"/>
    <s v="PROCESO TERMINADO EN LA LIQUIDACION"/>
    <s v="TRAMITE CONSULTA"/>
    <s v="Equipo Técnico GTSP"/>
    <m/>
    <m/>
    <m/>
  </r>
  <r>
    <s v="470568"/>
    <x v="18"/>
    <s v="CERRADO GTSP"/>
    <s v="PROCESO TERMINADO EN LA LIQUIDACION"/>
    <s v="TRAMITE CONSULTA"/>
    <s v="Equipo Técnico GTSP"/>
    <m/>
    <m/>
    <m/>
  </r>
  <r>
    <s v="470569"/>
    <x v="18"/>
    <s v="CERRADO GTSP"/>
    <s v="PROCESO TERMINADO EN LA LIQUIDACION"/>
    <s v="TRAMITE CONSULTA"/>
    <s v="Equipo Técnico GTSP"/>
    <m/>
    <m/>
    <m/>
  </r>
  <r>
    <s v="470570"/>
    <x v="18"/>
    <s v="CERRADO GTSP"/>
    <s v="PROCESO TERMINADO EN LA LIQUIDACION"/>
    <s v="TRAMITE CONSULTA"/>
    <s v="Equipo Técnico GTSP"/>
    <m/>
    <m/>
    <m/>
  </r>
  <r>
    <s v="470571"/>
    <x v="18"/>
    <s v="CERRADO GTSP"/>
    <s v="PROCESO TERMINADO EN LA LIQUIDACION"/>
    <s v="TRAMITE CONSULTA"/>
    <s v="Equipo Técnico GTSP"/>
    <m/>
    <m/>
    <m/>
  </r>
  <r>
    <s v="470572"/>
    <x v="18"/>
    <s v="CERRADO GTSP"/>
    <s v="PROCESO TERMINADO EN LA LIQUIDACION"/>
    <s v="TRAMITE CONSULTA"/>
    <s v="Equipo Técnico GTSP"/>
    <m/>
    <m/>
    <m/>
  </r>
  <r>
    <s v="470573"/>
    <x v="18"/>
    <s v="CERRADO GTSP"/>
    <s v="PROCESO TERMINADO EN LA LIQUIDACION"/>
    <s v="TRAMITE CONSULTA"/>
    <s v="Equipo Técnico GTSP"/>
    <m/>
    <m/>
    <m/>
  </r>
  <r>
    <s v="470575"/>
    <x v="18"/>
    <s v="CERRADO GTSP"/>
    <s v="PROCESO TERMINADO EN LA LIQUIDACION"/>
    <s v="TRAMITE CONSULTA"/>
    <s v="Equipo Técnico GTSP"/>
    <m/>
    <m/>
    <m/>
  </r>
  <r>
    <s v="470576"/>
    <x v="18"/>
    <s v="CERRADO GTSP"/>
    <s v="PROCESO TERMINADO EN LA LIQUIDACION"/>
    <s v="TRAMITE CONSULTA"/>
    <s v="Equipo Técnico GTSP"/>
    <m/>
    <m/>
    <m/>
  </r>
  <r>
    <s v="470577"/>
    <x v="18"/>
    <s v="CERRADO GTSP"/>
    <s v="PROCESO TERMINADO EN LA LIQUIDACION"/>
    <s v="TRAMITE CONSULTA"/>
    <s v="Equipo Técnico GTSP"/>
    <m/>
    <m/>
    <m/>
  </r>
  <r>
    <s v="470578"/>
    <x v="18"/>
    <s v="CERRADO GTSP"/>
    <s v="PROCESO TERMINADO EN LA LIQUIDACION"/>
    <s v="TRAMITE CONSULTA"/>
    <s v="Equipo Técnico GTSP"/>
    <m/>
    <m/>
    <m/>
  </r>
  <r>
    <s v="470580"/>
    <x v="18"/>
    <s v="CERRADO GTSP"/>
    <s v="PROCESO TERMINADO EN LA LIQUIDACION"/>
    <s v="TRAMITE CONSULTA"/>
    <s v="Equipo Técnico GTSP"/>
    <m/>
    <m/>
    <m/>
  </r>
  <r>
    <s v="470581"/>
    <x v="18"/>
    <s v="CERRADO GTSP"/>
    <s v="PROCESO TERMINADO EN LA LIQUIDACION"/>
    <s v="TRAMITE CONSULTA"/>
    <s v="Equipo Técnico GTSP"/>
    <m/>
    <m/>
    <m/>
  </r>
  <r>
    <s v="470582"/>
    <x v="18"/>
    <s v="CERRADO GTSP"/>
    <s v="PROCESO TERMINADO EN LA LIQUIDACION"/>
    <s v="TRAMITE CONSULTA"/>
    <s v="Equipo Técnico GTSP"/>
    <m/>
    <m/>
    <m/>
  </r>
  <r>
    <s v="470583"/>
    <x v="18"/>
    <s v="CERRADO GTSP"/>
    <s v="PROCESO TERMINADO EN LA LIQUIDACION"/>
    <s v="TRAMITE CONSULTA"/>
    <s v="Equipo Técnico GTSP"/>
    <m/>
    <m/>
    <m/>
  </r>
  <r>
    <s v="470584"/>
    <x v="18"/>
    <s v="CERRADO GTSP"/>
    <s v="PROCESO TERMINADO EN LA LIQUIDACION"/>
    <s v="TRAMITE CONSULTA"/>
    <s v="Equipo Técnico GTSP"/>
    <m/>
    <m/>
    <m/>
  </r>
  <r>
    <s v="470585"/>
    <x v="18"/>
    <s v="CERRADO GTSP"/>
    <s v="PROCESO TERMINADO EN LA LIQUIDACION"/>
    <s v="TRAMITE CONSULTA"/>
    <s v="Equipo Técnico GTSP"/>
    <m/>
    <m/>
    <m/>
  </r>
  <r>
    <s v="470586"/>
    <x v="18"/>
    <s v="CERRADO GTSP"/>
    <s v="PROCESO TERMINADO EN LA LIQUIDACION"/>
    <s v="TRAMITE CONSULTA"/>
    <s v="Equipo Técnico GTSP"/>
    <m/>
    <m/>
    <m/>
  </r>
  <r>
    <s v="470587"/>
    <x v="18"/>
    <s v="CERRADO GTSP"/>
    <s v="PROCESO TERMINADO EN LA LIQUIDACION"/>
    <s v="TRAMITE CONSULTA"/>
    <s v="Equipo Técnico GTSP"/>
    <m/>
    <m/>
    <m/>
  </r>
  <r>
    <s v="470588"/>
    <x v="18"/>
    <s v="CERRADO GTSP"/>
    <s v="PROCESO TERMINADO EN LA LIQUIDACION"/>
    <s v="TRAMITE CONSULTA"/>
    <s v="Equipo Técnico GTSP"/>
    <m/>
    <m/>
    <m/>
  </r>
  <r>
    <s v="470590"/>
    <x v="18"/>
    <s v="CERRADO GTSP"/>
    <s v="PROCESO TERMINADO EN LA LIQUIDACION"/>
    <s v="TRAMITE CONSULTA"/>
    <s v="Equipo Técnico GTSP"/>
    <m/>
    <m/>
    <m/>
  </r>
  <r>
    <s v="470591"/>
    <x v="18"/>
    <s v="CERRADO GTSP"/>
    <s v="PROCESO TERMINADO EN LA LIQUIDACION"/>
    <s v="TRAMITE CONSULTA"/>
    <s v="Equipo Técnico GTSP"/>
    <m/>
    <m/>
    <m/>
  </r>
  <r>
    <s v="470592"/>
    <x v="18"/>
    <s v="CERRADO GTSP"/>
    <s v="PROCESO TERMINADO EN LA LIQUIDACION"/>
    <s v="TRAMITE CONSULTA"/>
    <s v="Equipo Técnico GTSP"/>
    <m/>
    <m/>
    <m/>
  </r>
  <r>
    <s v="470593"/>
    <x v="18"/>
    <s v="CERRADO GTSP"/>
    <s v="PROCESO TERMINADO EN LA LIQUIDACION"/>
    <s v="TRAMITE CONSULTA"/>
    <s v="Equipo Técnico GTSP"/>
    <m/>
    <m/>
    <m/>
  </r>
  <r>
    <s v="470594"/>
    <x v="18"/>
    <s v="CERRADO GTSP"/>
    <s v="PROCESO TERMINADO EN LA LIQUIDACION"/>
    <s v="TRAMITE CONSULTA"/>
    <s v="Equipo Técnico GTSP"/>
    <m/>
    <m/>
    <m/>
  </r>
  <r>
    <s v="470595"/>
    <x v="18"/>
    <s v="CERRADO GTSP"/>
    <s v="PROCESO TERMINADO EN LA LIQUIDACION"/>
    <s v="TRAMITE CONSULTA"/>
    <s v="Equipo Técnico GTSP"/>
    <m/>
    <m/>
    <m/>
  </r>
  <r>
    <s v="470596"/>
    <x v="18"/>
    <s v="CERRADO GTSP"/>
    <s v="PROCESO TERMINADO EN LA LIQUIDACION"/>
    <s v="TRAMITE CONSULTA"/>
    <s v="Equipo Técnico GTSP"/>
    <m/>
    <m/>
    <m/>
  </r>
  <r>
    <s v="470597"/>
    <x v="18"/>
    <s v="CERRADO GTSP"/>
    <s v="PROCESO TERMINADO EN LA LIQUIDACION"/>
    <s v="TRAMITE CONSULTA"/>
    <s v="Equipo Técnico GTSP"/>
    <m/>
    <m/>
    <m/>
  </r>
  <r>
    <s v="470598"/>
    <x v="18"/>
    <s v="CERRADO GTSP"/>
    <s v="PROCESO TERMINADO EN LA LIQUIDACION"/>
    <s v="TRAMITE CONSULTA"/>
    <s v="Equipo Técnico GTSP"/>
    <m/>
    <m/>
    <m/>
  </r>
  <r>
    <s v="470599"/>
    <x v="18"/>
    <s v="CERRADO GTSP"/>
    <s v="PROCESO TERMINADO EN LA LIQUIDACION"/>
    <s v="TRAMITE CONSULTA"/>
    <s v="Equipo Técnico GTSP"/>
    <m/>
    <m/>
    <m/>
  </r>
  <r>
    <s v="470600"/>
    <x v="18"/>
    <s v="CERRADO GTSP"/>
    <s v="PROCESO TERMINADO EN LA LIQUIDACION"/>
    <s v="TRAMITE CONSULTA"/>
    <s v="Equipo Técnico GTSP"/>
    <m/>
    <m/>
    <m/>
  </r>
  <r>
    <s v="470601"/>
    <x v="18"/>
    <s v="CERRADO GTSP"/>
    <s v="PROCESO TERMINADO EN LA LIQUIDACION"/>
    <s v="TRAMITE CONSULTA"/>
    <s v="Equipo Técnico GTSP"/>
    <m/>
    <m/>
    <m/>
  </r>
  <r>
    <s v="470602"/>
    <x v="18"/>
    <s v="CERRADO GTSP"/>
    <s v="PROYECTADO ACTO ADMINISTRATIVO PARA ENTREGAR AL USUARIO"/>
    <s v="TRAMITE CONSULTA"/>
    <s v="ART 7° LEY 1001 DE 2005 GRAVÁMENES"/>
    <m/>
    <m/>
    <m/>
  </r>
  <r>
    <s v="470603"/>
    <x v="18"/>
    <s v="CERRADO GTSP"/>
    <s v="PROCESO TERMINADO EN LA LIQUIDACION"/>
    <s v="TRAMITE CONSULTA"/>
    <s v="Equipo Técnico GTSP"/>
    <m/>
    <m/>
    <m/>
  </r>
  <r>
    <s v="470604"/>
    <x v="18"/>
    <s v="CERRADO GTSP"/>
    <s v="PROCESO TERMINADO EN LA LIQUIDACION"/>
    <s v="TRAMITE CONSULTA"/>
    <s v="Equipo Técnico GTSP"/>
    <m/>
    <m/>
    <m/>
  </r>
  <r>
    <s v="470605"/>
    <x v="18"/>
    <s v="CERRADO GTSP"/>
    <s v="PROCESO TERMINADO EN LA LIQUIDACION"/>
    <s v="TRAMITE CONSULTA"/>
    <s v="Equipo Técnico GTSP"/>
    <m/>
    <m/>
    <m/>
  </r>
  <r>
    <s v="470607"/>
    <x v="18"/>
    <s v="CERRADO GTSP"/>
    <s v="PROCESO TERMINADO EN LA LIQUIDACION"/>
    <s v="TRAMITE CONSULTA"/>
    <s v="Equipo Técnico GTSP"/>
    <m/>
    <m/>
    <m/>
  </r>
  <r>
    <s v="470608"/>
    <x v="18"/>
    <s v="CERRADO GTSP"/>
    <s v="PROCESO TERMINADO EN LA LIQUIDACION"/>
    <s v="TRAMITE CONSULTA"/>
    <s v="Equipo Técnico GTSP"/>
    <m/>
    <m/>
    <m/>
  </r>
  <r>
    <s v="470609"/>
    <x v="18"/>
    <s v="CERRADO GTSP"/>
    <s v="PROCESO TERMINADO EN LA LIQUIDACION"/>
    <s v="TRAMITE CONSULTA"/>
    <s v="Equipo Técnico GTSP"/>
    <m/>
    <m/>
    <m/>
  </r>
  <r>
    <s v="470611"/>
    <x v="18"/>
    <s v="CERRADO GTSP"/>
    <s v="PROCESO TERMINADO EN LA LIQUIDACION"/>
    <s v="TRAMITE CONSULTA"/>
    <s v="Equipo Técnico GTSP"/>
    <m/>
    <m/>
    <m/>
  </r>
  <r>
    <s v="470612"/>
    <x v="18"/>
    <s v="CERRADO GTSP"/>
    <s v="PROCESO TERMINADO EN LA LIQUIDACION"/>
    <s v="TRAMITE CONSULTA"/>
    <s v="Equipo Técnico GTSP"/>
    <m/>
    <m/>
    <m/>
  </r>
  <r>
    <s v="470614"/>
    <x v="18"/>
    <s v="CERRADO GTSP"/>
    <s v="PROCESO TERMINADO EN LA LIQUIDACION"/>
    <s v="TRAMITE CONSULTA"/>
    <s v="Equipo Técnico GTSP"/>
    <m/>
    <m/>
    <m/>
  </r>
  <r>
    <s v="470616"/>
    <x v="18"/>
    <s v="CERRADO GTSP"/>
    <s v="PROCESO TERMINADO EN LA LIQUIDACION"/>
    <s v="TRAMITE CONSULTA"/>
    <s v="Equipo Técnico GTSP"/>
    <m/>
    <m/>
    <m/>
  </r>
  <r>
    <s v="470617"/>
    <x v="18"/>
    <s v="CERRADO GTSP"/>
    <s v="PROCESO TERMINADO EN LA LIQUIDACION"/>
    <s v="TRAMITE CONSULTA"/>
    <s v="Equipo Técnico GTSP"/>
    <m/>
    <m/>
    <m/>
  </r>
  <r>
    <s v="470618"/>
    <x v="18"/>
    <s v="CERRADO GTSP"/>
    <s v="PROCESO TERMINADO EN LA LIQUIDACION"/>
    <s v="TRAMITE CONSULTA"/>
    <s v="Equipo Técnico GTSP"/>
    <m/>
    <m/>
    <m/>
  </r>
  <r>
    <s v="470619"/>
    <x v="18"/>
    <s v="CERRADO GTSP"/>
    <s v="PROCESO TERMINADO EN LA LIQUIDACION"/>
    <s v="TRAMITE CONSULTA"/>
    <s v="Equipo Técnico GTSP"/>
    <m/>
    <m/>
    <m/>
  </r>
  <r>
    <s v="470620"/>
    <x v="18"/>
    <s v="CERRADO GTSP"/>
    <s v="PROCESO TERMINADO EN LA LIQUIDACION"/>
    <s v="TRAMITE CONSULTA"/>
    <s v="Equipo Técnico GTSP"/>
    <m/>
    <m/>
    <m/>
  </r>
  <r>
    <s v="470621"/>
    <x v="18"/>
    <s v="CERRADO GTSP"/>
    <s v="PROCESO TERMINADO EN LA LIQUIDACION"/>
    <s v="TRAMITE CONSULTA"/>
    <s v="Equipo Técnico GTSP"/>
    <m/>
    <m/>
    <m/>
  </r>
  <r>
    <s v="470622"/>
    <x v="18"/>
    <s v="CERRADO GTSP"/>
    <s v="PROCESO TERMINADO EN LA LIQUIDACION"/>
    <s v="TRAMITE CONSULTA"/>
    <s v="Equipo Técnico GTSP"/>
    <m/>
    <m/>
    <m/>
  </r>
  <r>
    <s v="470623"/>
    <x v="18"/>
    <s v="CERRADO GTSP"/>
    <s v="PROCESO TERMINADO EN LA LIQUIDACION"/>
    <s v="TRAMITE CONSULTA"/>
    <s v="Equipo Técnico GTSP"/>
    <m/>
    <m/>
    <m/>
  </r>
  <r>
    <s v="470625"/>
    <x v="18"/>
    <s v="CERRADO GTSP"/>
    <s v="PROCESO TERMINADO EN LA LIQUIDACION"/>
    <s v="TRAMITE CONSULTA"/>
    <s v="Equipo Técnico GTSP"/>
    <m/>
    <m/>
    <m/>
  </r>
  <r>
    <s v="470626"/>
    <x v="18"/>
    <s v="CERRADO GTSP"/>
    <s v="PROCESO TERMINADO EN LA LIQUIDACION"/>
    <s v="TRAMITE CONSULTA"/>
    <s v="Equipo Técnico GTSP"/>
    <m/>
    <m/>
    <m/>
  </r>
  <r>
    <s v="470627"/>
    <x v="18"/>
    <s v="CERRADO GTSP"/>
    <s v="PROCESO TERMINADO EN LA LIQUIDACION"/>
    <s v="TRAMITE CONSULTA"/>
    <s v="Equipo Técnico GTSP"/>
    <m/>
    <m/>
    <m/>
  </r>
  <r>
    <s v="470628"/>
    <x v="18"/>
    <s v="CERRADO GTSP"/>
    <s v="PROCESO TERMINADO EN LA LIQUIDACION"/>
    <s v="TRAMITE CONSULTA"/>
    <s v="Equipo Técnico GTSP"/>
    <m/>
    <m/>
    <m/>
  </r>
  <r>
    <s v="470629"/>
    <x v="18"/>
    <s v="CERRADO GTSP"/>
    <s v="PROYECTADO ACTO ADMINISTRATIVO PARA ENTREGAR AL USUARIO"/>
    <s v="TRAMITE CONSULTA"/>
    <s v="ART 7° LEY 1001 DE 2005 GRAVÁMENES"/>
    <m/>
    <m/>
    <m/>
  </r>
  <r>
    <s v="470630"/>
    <x v="18"/>
    <s v="CERRADO GTSP"/>
    <s v="PROCESO TERMINADO EN LA LIQUIDACION"/>
    <s v="TRAMITE CONSULTA"/>
    <s v="Equipo Técnico GTSP"/>
    <m/>
    <m/>
    <m/>
  </r>
  <r>
    <s v="470632"/>
    <x v="18"/>
    <s v="CERRADO GTSP"/>
    <s v="PROCESO TERMINADO EN LA LIQUIDACION"/>
    <s v="TRAMITE CONSULTA"/>
    <s v="Equipo Técnico GTSP"/>
    <m/>
    <m/>
    <m/>
  </r>
  <r>
    <s v="470633"/>
    <x v="18"/>
    <s v="CERRADO GTSP"/>
    <s v="PROCESO TERMINADO EN LA LIQUIDACION"/>
    <s v="TRAMITE CONSULTA"/>
    <s v="Equipo Técnico GTSP"/>
    <m/>
    <m/>
    <m/>
  </r>
  <r>
    <s v="470634"/>
    <x v="18"/>
    <s v="CERRADO GTSP"/>
    <s v="PROCESO TERMINADO EN LA LIQUIDACION"/>
    <s v="TRAMITE CONSULTA"/>
    <s v="Equipo Técnico GTSP"/>
    <m/>
    <m/>
    <m/>
  </r>
  <r>
    <s v="470635"/>
    <x v="18"/>
    <s v="CERRADO GTSP"/>
    <s v="PROCESO TERMINADO EN LA LIQUIDACION"/>
    <s v="TRAMITE CONSULTA"/>
    <s v="Equipo Técnico GTSP"/>
    <m/>
    <m/>
    <m/>
  </r>
  <r>
    <s v="470636"/>
    <x v="18"/>
    <s v="CERRADO GTSP"/>
    <s v="PROCESO TERMINADO EN LA LIQUIDACION"/>
    <s v="TRAMITE CONSULTA"/>
    <s v="Equipo Técnico GTSP"/>
    <m/>
    <m/>
    <m/>
  </r>
  <r>
    <s v="470637"/>
    <x v="18"/>
    <s v="CERRADO GTSP"/>
    <s v="PROYECTADO ACTO ADMINISTRATIVO PARA ENTREGAR AL USUARIO"/>
    <s v="TRAMITE CONSULTA"/>
    <s v="ART 7° LEY 1001 DE 2005 GRAVÁMENES"/>
    <m/>
    <m/>
    <m/>
  </r>
  <r>
    <s v="470638"/>
    <x v="18"/>
    <s v="CERRADO GTSP"/>
    <s v="PROCESO TERMINADO EN LA LIQUIDACION"/>
    <s v="TRAMITE CONSULTA"/>
    <s v="Equipo Técnico GTSP"/>
    <m/>
    <m/>
    <m/>
  </r>
  <r>
    <s v="470639"/>
    <x v="18"/>
    <s v="CERRADO GTSP"/>
    <s v="PROCESO TERMINADO EN LA LIQUIDACION"/>
    <s v="TRAMITE CONSULTA"/>
    <s v="Equipo Técnico GTSP"/>
    <m/>
    <m/>
    <m/>
  </r>
  <r>
    <s v="470640"/>
    <x v="18"/>
    <s v="CERRADO GTSP"/>
    <s v="PROCESO TERMINADO EN LA LIQUIDACION"/>
    <s v="TRAMITE CONSULTA"/>
    <s v="Equipo Técnico GTSP"/>
    <m/>
    <m/>
    <m/>
  </r>
  <r>
    <s v="470641"/>
    <x v="18"/>
    <s v="CERRADO GTSP"/>
    <s v="PROCESO TERMINADO EN LA LIQUIDACION"/>
    <s v="TRAMITE CONSULTA"/>
    <s v="Equipo Técnico GTSP"/>
    <m/>
    <m/>
    <m/>
  </r>
  <r>
    <s v="470642"/>
    <x v="18"/>
    <s v="CERRADO GTSP"/>
    <s v="PROCESO TERMINADO EN LA LIQUIDACION"/>
    <s v="TRAMITE CONSULTA"/>
    <s v="Equipo Técnico GTSP"/>
    <m/>
    <m/>
    <m/>
  </r>
  <r>
    <s v="470643"/>
    <x v="18"/>
    <s v="CERRADO GTSP"/>
    <s v="PROCESO TERMINADO EN LA LIQUIDACION"/>
    <s v="TRAMITE CONSULTA"/>
    <s v="Equipo Técnico GTSP"/>
    <m/>
    <m/>
    <m/>
  </r>
  <r>
    <s v="470644"/>
    <x v="18"/>
    <s v="CERRADO GTSP"/>
    <s v="PROCESO TERMINADO EN LA LIQUIDACION"/>
    <s v="TRAMITE CONSULTA"/>
    <s v="Equipo Técnico GTSP"/>
    <m/>
    <m/>
    <m/>
  </r>
  <r>
    <s v="470645"/>
    <x v="18"/>
    <s v="CERRADO GTSP"/>
    <s v="PROCESO TERMINADO EN LA LIQUIDACION"/>
    <s v="TRAMITE CONSULTA"/>
    <s v="Equipo Técnico GTSP"/>
    <m/>
    <m/>
    <m/>
  </r>
  <r>
    <s v="470647"/>
    <x v="18"/>
    <s v="CERRADO GTSP"/>
    <s v="PROCESO TERMINADO EN LA LIQUIDACION"/>
    <s v="TRAMITE CONSULTA"/>
    <s v="Equipo Técnico GTSP"/>
    <m/>
    <m/>
    <m/>
  </r>
  <r>
    <s v="470648"/>
    <x v="18"/>
    <s v="CERRADO GTSP"/>
    <s v="PROCESO TERMINADO EN LA LIQUIDACION"/>
    <s v="TRAMITE CONSULTA"/>
    <s v="Equipo Técnico GTSP"/>
    <m/>
    <m/>
    <m/>
  </r>
  <r>
    <s v="470649"/>
    <x v="18"/>
    <s v="CERRADO GTSP"/>
    <s v="PROCESO TERMINADO EN LA LIQUIDACION"/>
    <s v="TRAMITE CONSULTA"/>
    <s v="Equipo Técnico GTSP"/>
    <m/>
    <m/>
    <m/>
  </r>
  <r>
    <s v="470650"/>
    <x v="18"/>
    <s v="CERRADO GTSP"/>
    <s v="PROCESO TERMINADO EN LA LIQUIDACION"/>
    <s v="TRAMITE CONSULTA"/>
    <s v="Equipo Técnico GTSP"/>
    <m/>
    <m/>
    <m/>
  </r>
  <r>
    <s v="470651"/>
    <x v="18"/>
    <s v="CERRADO GTSP"/>
    <s v="PROCESO TERMINADO EN LA LIQUIDACION"/>
    <s v="TRAMITE CONSULTA"/>
    <s v="Equipo Técnico GTSP"/>
    <m/>
    <m/>
    <m/>
  </r>
  <r>
    <s v="470652"/>
    <x v="18"/>
    <s v="CERRADO GTSP"/>
    <s v="GRAVAMEN CANCELADO"/>
    <s v="TRAMITE CONSULTA"/>
    <s v="ART 7° LEY 1001 DE 2005 GRAVÁMENES"/>
    <m/>
    <m/>
    <m/>
  </r>
  <r>
    <s v="470653"/>
    <x v="18"/>
    <s v="CERRADO GTSP"/>
    <s v="PROCESO TERMINADO EN LA LIQUIDACION"/>
    <s v="TRAMITE CONSULTA"/>
    <s v="Equipo Técnico GTSP"/>
    <m/>
    <m/>
    <m/>
  </r>
  <r>
    <s v="470654"/>
    <x v="18"/>
    <s v="CERRADO GTSP"/>
    <s v="EN TRAMITE ACTUACIÓN ADMINISTRATIVA"/>
    <s v="TRAMITE CONSULTA"/>
    <s v="Equipo Técnico GTSP"/>
    <m/>
    <m/>
    <m/>
  </r>
  <r>
    <s v="470655"/>
    <x v="18"/>
    <s v="CERRADO GTSP"/>
    <s v="PROCESO TERMINADO EN LA LIQUIDACION"/>
    <s v="TRAMITE CONSULTA"/>
    <s v="Equipo Técnico GTSP"/>
    <m/>
    <m/>
    <m/>
  </r>
  <r>
    <s v="470656"/>
    <x v="18"/>
    <s v="CERRADO GTSP"/>
    <s v="PROCESO TERMINADO EN LA LIQUIDACION"/>
    <s v="TRAMITE CONSULTA"/>
    <s v="Equipo Técnico GTSP"/>
    <m/>
    <m/>
    <m/>
  </r>
  <r>
    <s v="470657"/>
    <x v="18"/>
    <s v="CERRADO GTSP"/>
    <s v="PROCESO TERMINADO EN LA LIQUIDACION"/>
    <s v="TRAMITE CONSULTA"/>
    <s v="Equipo Técnico GTSP"/>
    <m/>
    <m/>
    <m/>
  </r>
  <r>
    <s v="470658"/>
    <x v="18"/>
    <s v="CERRADO GTSP"/>
    <s v="PROCESO TERMINADO EN LA LIQUIDACION"/>
    <s v="TRAMITE CONSULTA"/>
    <s v="Equipo Técnico GTSP"/>
    <m/>
    <m/>
    <m/>
  </r>
  <r>
    <s v="470660"/>
    <x v="18"/>
    <s v="CERRADO GTSP"/>
    <s v="PROCESO TERMINADO EN LA LIQUIDACION"/>
    <s v="TRAMITE CONSULTA"/>
    <s v="Equipo Técnico GTSP"/>
    <m/>
    <m/>
    <m/>
  </r>
  <r>
    <s v="470661"/>
    <x v="18"/>
    <s v="CERRADO GTSP"/>
    <s v="PROCESO TERMINADO EN LA LIQUIDACION"/>
    <s v="TRAMITE CONSULTA"/>
    <s v="Equipo Técnico GTSP"/>
    <m/>
    <m/>
    <m/>
  </r>
  <r>
    <s v="470662"/>
    <x v="18"/>
    <s v="CERRADO GTSP"/>
    <s v="PROCESO TERMINADO EN LA LIQUIDACION"/>
    <s v="TRAMITE CONSULTA"/>
    <s v="Equipo Técnico GTSP"/>
    <m/>
    <m/>
    <m/>
  </r>
  <r>
    <s v="470663"/>
    <x v="18"/>
    <s v="CERRADO GTSP"/>
    <s v="PROCESO TERMINADO EN LA LIQUIDACION"/>
    <s v="TRAMITE CONSULTA"/>
    <s v="Equipo Técnico GTSP"/>
    <m/>
    <m/>
    <m/>
  </r>
  <r>
    <s v="470664"/>
    <x v="18"/>
    <s v="CERRADO GTSP"/>
    <s v="PROCESO TERMINADO EN LA LIQUIDACION"/>
    <s v="TRAMITE CONSULTA"/>
    <s v="Equipo Técnico GTSP"/>
    <m/>
    <m/>
    <m/>
  </r>
  <r>
    <s v="470665"/>
    <x v="18"/>
    <s v="CERRADO GTSP"/>
    <s v="PROCESO TERMINADO EN LA LIQUIDACION"/>
    <s v="TRAMITE CONSULTA"/>
    <s v="Equipo Técnico GTSP"/>
    <m/>
    <m/>
    <m/>
  </r>
  <r>
    <s v="470666"/>
    <x v="18"/>
    <s v="CERRADO GTSP"/>
    <s v="PROCESO TERMINADO EN LA LIQUIDACION"/>
    <s v="TRAMITE CONSULTA"/>
    <s v="Equipo Técnico GTSP"/>
    <m/>
    <m/>
    <m/>
  </r>
  <r>
    <s v="470667"/>
    <x v="18"/>
    <s v="CERRADO GTSP"/>
    <s v="PROCESO TERMINADO EN LA LIQUIDACION"/>
    <s v="TRAMITE CONSULTA"/>
    <s v="Equipo Técnico GTSP"/>
    <m/>
    <m/>
    <m/>
  </r>
  <r>
    <s v="470669"/>
    <x v="18"/>
    <s v="CERRADO GTSP"/>
    <s v="PROCESO TERMINADO EN LA LIQUIDACION"/>
    <s v="TRAMITE CONSULTA"/>
    <s v="Equipo Técnico GTSP"/>
    <m/>
    <m/>
    <m/>
  </r>
  <r>
    <s v="470670"/>
    <x v="18"/>
    <s v="CERRADO GTSP"/>
    <s v="PROCESO TERMINADO EN LA LIQUIDACION"/>
    <s v="TRAMITE CONSULTA"/>
    <s v="Equipo Técnico GTSP"/>
    <m/>
    <m/>
    <m/>
  </r>
  <r>
    <s v="470671"/>
    <x v="18"/>
    <s v="CERRADO GTSP"/>
    <s v="PROCESO TERMINADO EN LA LIQUIDACION"/>
    <s v="TRAMITE CONSULTA"/>
    <s v="Equipo Técnico GTSP"/>
    <m/>
    <m/>
    <m/>
  </r>
  <r>
    <s v="470672"/>
    <x v="18"/>
    <s v="CERRADO GTSP"/>
    <s v="PROCESO TERMINADO EN LA LIQUIDACION"/>
    <s v="TRAMITE CONSULTA"/>
    <s v="Equipo Técnico GTSP"/>
    <m/>
    <m/>
    <m/>
  </r>
  <r>
    <s v="470673"/>
    <x v="18"/>
    <s v="CERRADO GTSP"/>
    <s v="PROCESO TERMINADO EN LA LIQUIDACION"/>
    <s v="TRAMITE CONSULTA"/>
    <s v="Equipo Técnico GTSP"/>
    <m/>
    <m/>
    <m/>
  </r>
  <r>
    <s v="470674"/>
    <x v="18"/>
    <s v="CERRADO GTSP"/>
    <s v="PROCESO TERMINADO EN LA LIQUIDACION"/>
    <s v="TRAMITE CONSULTA"/>
    <s v="Equipo Técnico GTSP"/>
    <m/>
    <m/>
    <m/>
  </r>
  <r>
    <s v="470676"/>
    <x v="18"/>
    <s v="CERRADO GTSP"/>
    <s v="PROCESO TERMINADO EN LA LIQUIDACION"/>
    <s v="TRAMITE CONSULTA"/>
    <s v="Equipo Técnico GTSP"/>
    <m/>
    <m/>
    <m/>
  </r>
  <r>
    <s v="470678"/>
    <x v="18"/>
    <s v="CERRADO GTSP"/>
    <s v="PROCESO TERMINADO EN LA LIQUIDACION"/>
    <s v="TRAMITE CONSULTA"/>
    <s v="Equipo Técnico GTSP"/>
    <m/>
    <m/>
    <m/>
  </r>
  <r>
    <s v="470679"/>
    <x v="18"/>
    <s v="CERRADO GTSP"/>
    <s v="PROCESO TERMINADO EN LA LIQUIDACION"/>
    <s v="TRAMITE CONSULTA"/>
    <s v="Equipo Técnico GTSP"/>
    <m/>
    <m/>
    <m/>
  </r>
  <r>
    <s v="470680"/>
    <x v="18"/>
    <s v="CERRADO GTSP"/>
    <s v="PROCESO TERMINADO EN LA LIQUIDACION"/>
    <s v="TRAMITE CONSULTA"/>
    <s v="Equipo Técnico GTSP"/>
    <m/>
    <m/>
    <m/>
  </r>
  <r>
    <s v="470682"/>
    <x v="18"/>
    <s v="CERRADO GTSP"/>
    <s v="PROCESO TERMINADO EN LA LIQUIDACION"/>
    <s v="TRAMITE CONSULTA"/>
    <s v="Equipo Técnico GTSP"/>
    <m/>
    <m/>
    <m/>
  </r>
  <r>
    <s v="470683"/>
    <x v="18"/>
    <s v="CERRADO GTSP"/>
    <s v="PROCESO TERMINADO EN LA LIQUIDACION"/>
    <s v="TRAMITE CONSULTA"/>
    <s v="Equipo Técnico GTSP"/>
    <m/>
    <m/>
    <m/>
  </r>
  <r>
    <s v="470684"/>
    <x v="18"/>
    <s v="CERRADO GTSP"/>
    <s v="PROCESO TERMINADO EN LA LIQUIDACION"/>
    <s v="TRAMITE CONSULTA"/>
    <s v="Equipo Técnico GTSP"/>
    <m/>
    <m/>
    <m/>
  </r>
  <r>
    <s v="470685"/>
    <x v="18"/>
    <s v="CERRADO GTSP"/>
    <s v="PROCESO TERMINADO EN LA LIQUIDACION"/>
    <s v="TRAMITE CONSULTA"/>
    <s v="Equipo Técnico GTSP"/>
    <m/>
    <m/>
    <m/>
  </r>
  <r>
    <s v="470686"/>
    <x v="18"/>
    <s v="CERRADO GTSP"/>
    <s v="PROCESO TERMINADO EN LA LIQUIDACION"/>
    <s v="TRAMITE CONSULTA"/>
    <s v="Equipo Técnico GTSP"/>
    <m/>
    <m/>
    <m/>
  </r>
  <r>
    <s v="470687"/>
    <x v="18"/>
    <s v="CERRADO GTSP"/>
    <s v="PROCESO TERMINADO EN LA LIQUIDACION"/>
    <s v="TRAMITE CONSULTA"/>
    <s v="Equipo Técnico GTSP"/>
    <m/>
    <m/>
    <m/>
  </r>
  <r>
    <s v="470688"/>
    <x v="18"/>
    <s v="CERRADO GTSP"/>
    <s v="PROCESO TERMINADO EN LA LIQUIDACION"/>
    <s v="TRAMITE CONSULTA"/>
    <s v="Equipo Técnico GTSP"/>
    <m/>
    <m/>
    <m/>
  </r>
  <r>
    <s v="470689"/>
    <x v="18"/>
    <s v="CERRADO GTSP"/>
    <s v="PROCESO TERMINADO EN LA LIQUIDACION"/>
    <s v="TRAMITE CONSULTA"/>
    <s v="Equipo Técnico GTSP"/>
    <m/>
    <m/>
    <m/>
  </r>
  <r>
    <s v="470690"/>
    <x v="18"/>
    <s v="CERRADO GTSP"/>
    <s v="PROCESO TERMINADO EN LA LIQUIDACION"/>
    <s v="TRAMITE CONSULTA"/>
    <s v="Equipo Técnico GTSP"/>
    <m/>
    <m/>
    <m/>
  </r>
  <r>
    <s v="470691"/>
    <x v="18"/>
    <s v="CERRADO GTSP"/>
    <s v="PROCESO TERMINADO EN LA LIQUIDACION"/>
    <s v="TRAMITE CONSULTA"/>
    <s v="Equipo Técnico GTSP"/>
    <m/>
    <m/>
    <m/>
  </r>
  <r>
    <s v="470692"/>
    <x v="18"/>
    <s v="CERRADO GTSP"/>
    <s v="PROCESO TERMINADO EN LA LIQUIDACION"/>
    <s v="TRAMITE CONSULTA"/>
    <s v="Equipo Técnico GTSP"/>
    <m/>
    <m/>
    <m/>
  </r>
  <r>
    <s v="470693"/>
    <x v="18"/>
    <s v="CERRADO GTSP"/>
    <s v="PROCESO TERMINADO EN LA LIQUIDACION"/>
    <s v="TRAMITE CONSULTA"/>
    <s v="Equipo Técnico GTSP"/>
    <m/>
    <m/>
    <m/>
  </r>
  <r>
    <s v="470694"/>
    <x v="18"/>
    <s v="CERRADO GTSP"/>
    <s v="PROCESO TERMINADO EN LA LIQUIDACION"/>
    <s v="TRAMITE CONSULTA"/>
    <s v="Equipo Técnico GTSP"/>
    <m/>
    <m/>
    <m/>
  </r>
  <r>
    <s v="470695"/>
    <x v="18"/>
    <s v="CERRADO GTSP"/>
    <s v="PROCESO TERMINADO EN LA LIQUIDACION"/>
    <s v="TRAMITE CONSULTA"/>
    <s v="Equipo Técnico GTSP"/>
    <m/>
    <m/>
    <m/>
  </r>
  <r>
    <s v="470696"/>
    <x v="18"/>
    <s v="CERRADO GTSP"/>
    <s v="PROCESO TERMINADO EN LA LIQUIDACION"/>
    <s v="TRAMITE CONSULTA"/>
    <s v="Equipo Técnico GTSP"/>
    <m/>
    <m/>
    <m/>
  </r>
  <r>
    <s v="470697"/>
    <x v="18"/>
    <s v="CERRADO GTSP"/>
    <s v="PROCESO TERMINADO EN LA LIQUIDACION"/>
    <s v="TRAMITE CONSULTA"/>
    <s v="Equipo Técnico GTSP"/>
    <m/>
    <m/>
    <m/>
  </r>
  <r>
    <s v="470698"/>
    <x v="18"/>
    <s v="CERRADO GTSP"/>
    <s v="PROCESO TERMINADO EN LA LIQUIDACION"/>
    <s v="TRAMITE CONSULTA"/>
    <s v="Equipo Técnico GTSP"/>
    <m/>
    <m/>
    <m/>
  </r>
  <r>
    <s v="470699"/>
    <x v="18"/>
    <s v="CERRADO GTSP"/>
    <s v="PROCESO TERMINADO EN LA LIQUIDACION"/>
    <s v="TRAMITE CONSULTA"/>
    <s v="Equipo Técnico GTSP"/>
    <m/>
    <m/>
    <m/>
  </r>
  <r>
    <s v="470700"/>
    <x v="18"/>
    <s v="CERRADO GTSP"/>
    <s v="PROCESO TERMINADO EN LA LIQUIDACION"/>
    <s v="TRAMITE CONSULTA"/>
    <s v="Equipo Técnico GTSP"/>
    <m/>
    <m/>
    <m/>
  </r>
  <r>
    <s v="470701"/>
    <x v="18"/>
    <s v="CERRADO GTSP"/>
    <s v="PROCESO TERMINADO EN LA LIQUIDACION"/>
    <s v="TRAMITE CONSULTA"/>
    <s v="Equipo Técnico GTSP"/>
    <m/>
    <m/>
    <m/>
  </r>
  <r>
    <s v="470702"/>
    <x v="18"/>
    <s v="CERRADO GTSP"/>
    <s v="PROCESO TERMINADO EN LA LIQUIDACION"/>
    <s v="TRAMITE CONSULTA"/>
    <s v="Equipo Técnico GTSP"/>
    <m/>
    <m/>
    <m/>
  </r>
  <r>
    <s v="470703"/>
    <x v="18"/>
    <s v="CERRADO GTSP"/>
    <s v="PROCESO TERMINADO EN LA LIQUIDACION"/>
    <s v="TRAMITE CONSULTA"/>
    <s v="Equipo Técnico GTSP"/>
    <m/>
    <m/>
    <m/>
  </r>
  <r>
    <s v="470704"/>
    <x v="18"/>
    <s v="CERRADO GTSP"/>
    <s v="PROCESO TERMINADO EN LA LIQUIDACION"/>
    <s v="TRAMITE CONSULTA"/>
    <s v="Equipo Técnico GTSP"/>
    <m/>
    <m/>
    <m/>
  </r>
  <r>
    <s v="470705"/>
    <x v="18"/>
    <s v="CERRADO GTSP"/>
    <s v="PROCESO TERMINADO EN LA LIQUIDACION"/>
    <s v="TRAMITE CONSULTA"/>
    <s v="Equipo Técnico GTSP"/>
    <m/>
    <m/>
    <m/>
  </r>
  <r>
    <s v="470706"/>
    <x v="18"/>
    <s v="CERRADO GTSP"/>
    <s v="PROCESO TERMINADO EN LA LIQUIDACION"/>
    <s v="TRAMITE CONSULTA"/>
    <s v="Equipo Técnico GTSP"/>
    <m/>
    <m/>
    <m/>
  </r>
  <r>
    <s v="470707"/>
    <x v="18"/>
    <s v="CERRADO GTSP"/>
    <s v="PROCESO TERMINADO EN LA LIQUIDACION"/>
    <s v="TRAMITE CONSULTA"/>
    <s v="Equipo Técnico GTSP"/>
    <m/>
    <m/>
    <m/>
  </r>
  <r>
    <s v="470708"/>
    <x v="18"/>
    <s v="CERRADO GTSP"/>
    <s v="PROYECTADO ACTO ADMINISTRATIVO PARA ENTREGAR AL USUARIO"/>
    <s v="TRAMITE CONSULTA"/>
    <s v="ART 7° LEY 1001 DE 2005 GRAVÁMENES"/>
    <m/>
    <m/>
    <m/>
  </r>
  <r>
    <s v="470710"/>
    <x v="18"/>
    <s v="CERRADO GTSP"/>
    <s v="PROCESO TERMINADO EN LA LIQUIDACION"/>
    <s v="TRAMITE CONSULTA"/>
    <s v="Equipo Técnico GTSP"/>
    <m/>
    <m/>
    <m/>
  </r>
  <r>
    <s v="470711"/>
    <x v="18"/>
    <s v="CERRADO GTSP"/>
    <s v="PROCESO TERMINADO EN LA LIQUIDACION"/>
    <s v="TRAMITE CONSULTA"/>
    <s v="Equipo Técnico GTSP"/>
    <m/>
    <m/>
    <m/>
  </r>
  <r>
    <s v="470712"/>
    <x v="18"/>
    <s v="CERRADO GTSP"/>
    <s v="PROCESO TERMINADO EN LA LIQUIDACION"/>
    <s v="TRAMITE CONSULTA"/>
    <s v="Equipo Técnico GTSP"/>
    <m/>
    <m/>
    <m/>
  </r>
  <r>
    <s v="470713"/>
    <x v="18"/>
    <s v="CERRADO GTSP"/>
    <s v="PROCESO TERMINADO EN LA LIQUIDACION"/>
    <s v="TRAMITE CONSULTA"/>
    <s v="Equipo Técnico GTSP"/>
    <m/>
    <m/>
    <m/>
  </r>
  <r>
    <s v="470714"/>
    <x v="18"/>
    <s v="CERRADO GTSP"/>
    <s v="PROCESO TERMINADO EN LA LIQUIDACION"/>
    <s v="TRAMITE CONSULTA"/>
    <s v="Equipo Técnico GTSP"/>
    <m/>
    <m/>
    <m/>
  </r>
  <r>
    <s v="470715"/>
    <x v="18"/>
    <s v="CERRADO GTSP"/>
    <s v="PROCESO TERMINADO EN LA LIQUIDACION"/>
    <s v="TRAMITE CONSULTA"/>
    <s v="Equipo Técnico GTSP"/>
    <m/>
    <m/>
    <m/>
  </r>
  <r>
    <s v="470716"/>
    <x v="18"/>
    <s v="CERRADO GTSP"/>
    <s v="PROCESO TERMINADO EN LA LIQUIDACION"/>
    <s v="TRAMITE CONSULTA"/>
    <s v="Equipo Técnico GTSP"/>
    <m/>
    <m/>
    <m/>
  </r>
  <r>
    <s v="470717"/>
    <x v="18"/>
    <s v="CERRADO GTSP"/>
    <s v="PROCESO TERMINADO EN LA LIQUIDACION"/>
    <s v="TRAMITE CONSULTA"/>
    <s v="Equipo Técnico GTSP"/>
    <m/>
    <m/>
    <m/>
  </r>
  <r>
    <s v="470718"/>
    <x v="18"/>
    <s v="CERRADO GTSP"/>
    <s v="PROCESO TERMINADO EN LA LIQUIDACION"/>
    <s v="TRAMITE CONSULTA"/>
    <s v="Equipo Técnico GTSP"/>
    <m/>
    <m/>
    <m/>
  </r>
  <r>
    <s v="470720"/>
    <x v="18"/>
    <s v="CERRADO GTSP"/>
    <s v="PROCESO TERMINADO EN LA LIQUIDACION"/>
    <s v="TRAMITE CONSULTA"/>
    <s v="Equipo Técnico GTSP"/>
    <m/>
    <m/>
    <m/>
  </r>
  <r>
    <s v="470721"/>
    <x v="18"/>
    <s v="CERRADO GTSP"/>
    <s v="PROCESO TERMINADO EN LA LIQUIDACION"/>
    <s v="TRAMITE CONSULTA"/>
    <s v="Equipo Técnico GTSP"/>
    <m/>
    <m/>
    <m/>
  </r>
  <r>
    <s v="470722"/>
    <x v="18"/>
    <s v="CERRADO GTSP"/>
    <s v="PROYECTADO ACTO ADMINISTRATIVO PARA ENTREGAR AL USUARIO"/>
    <s v="TRAMITE CONSULTA"/>
    <s v="ART 7° LEY 1001 DE 2005 GRAVÁMENES"/>
    <m/>
    <m/>
    <m/>
  </r>
  <r>
    <s v="470723"/>
    <x v="18"/>
    <s v="CERRADO GTSP"/>
    <s v="PROCESO TERMINADO EN LA LIQUIDACION"/>
    <s v="TRAMITE CONSULTA"/>
    <s v="Equipo Técnico GTSP"/>
    <m/>
    <m/>
    <m/>
  </r>
  <r>
    <s v="470724"/>
    <x v="18"/>
    <s v="CERRADO GTSP"/>
    <s v="PROCESO TERMINADO EN LA LIQUIDACION"/>
    <s v="TRAMITE CONSULTA"/>
    <s v="Equipo Técnico GTSP"/>
    <m/>
    <m/>
    <m/>
  </r>
  <r>
    <s v="470725"/>
    <x v="18"/>
    <s v="CERRADO GTSP"/>
    <s v="PROCESO TERMINADO EN LA LIQUIDACION"/>
    <s v="TRAMITE CONSULTA"/>
    <s v="Equipo Técnico GTSP"/>
    <m/>
    <m/>
    <m/>
  </r>
  <r>
    <s v="470726"/>
    <x v="18"/>
    <s v="CERRADO GTSP"/>
    <s v="PROCESO TERMINADO EN LA LIQUIDACION"/>
    <s v="TRAMITE CONSULTA"/>
    <s v="Equipo Técnico GTSP"/>
    <m/>
    <m/>
    <m/>
  </r>
  <r>
    <s v="470727"/>
    <x v="18"/>
    <s v="CERRADO GTSP"/>
    <s v="PROCESO TERMINADO EN LA LIQUIDACION"/>
    <s v="TRAMITE CONSULTA"/>
    <s v="Equipo Técnico GTSP"/>
    <m/>
    <m/>
    <m/>
  </r>
  <r>
    <s v="470728"/>
    <x v="18"/>
    <s v="CERRADO GTSP"/>
    <s v="PROCESO TERMINADO EN LA LIQUIDACION"/>
    <s v="TRAMITE CONSULTA"/>
    <s v="Equipo Técnico GTSP"/>
    <m/>
    <m/>
    <m/>
  </r>
  <r>
    <s v="470729"/>
    <x v="18"/>
    <s v="CERRADO GTSP"/>
    <s v="PROCESO TERMINADO EN LA LIQUIDACION"/>
    <s v="TRAMITE CONSULTA"/>
    <s v="Equipo Técnico GTSP"/>
    <m/>
    <m/>
    <m/>
  </r>
  <r>
    <s v="470730"/>
    <x v="18"/>
    <s v="CERRADO GTSP"/>
    <s v="PROCESO TERMINADO EN LA LIQUIDACION"/>
    <s v="TRAMITE CONSULTA"/>
    <s v="Equipo Técnico GTSP"/>
    <m/>
    <m/>
    <m/>
  </r>
  <r>
    <s v="470731"/>
    <x v="18"/>
    <s v="CERRADO GTSP"/>
    <s v="PROCESO TERMINADO EN LA LIQUIDACION"/>
    <s v="TRAMITE CONSULTA"/>
    <s v="Equipo Técnico GTSP"/>
    <m/>
    <m/>
    <m/>
  </r>
  <r>
    <s v="470732"/>
    <x v="18"/>
    <s v="CERRADO GTSP"/>
    <s v="PROCESO TERMINADO EN LA LIQUIDACION"/>
    <s v="TRAMITE CONSULTA"/>
    <s v="Equipo Técnico GTSP"/>
    <m/>
    <m/>
    <m/>
  </r>
  <r>
    <s v="470733"/>
    <x v="18"/>
    <s v="CERRADO GTSP"/>
    <s v="PROCESO TERMINADO EN LA LIQUIDACION"/>
    <s v="TRAMITE CONSULTA"/>
    <s v="Equipo Técnico GTSP"/>
    <m/>
    <m/>
    <m/>
  </r>
  <r>
    <s v="470734"/>
    <x v="18"/>
    <s v="CERRADO GTSP"/>
    <s v="PROCESO TERMINADO EN LA LIQUIDACION"/>
    <s v="TRAMITE CONSULTA"/>
    <s v="Equipo Técnico GTSP"/>
    <m/>
    <m/>
    <m/>
  </r>
  <r>
    <s v="470735"/>
    <x v="18"/>
    <s v="CERRADO GTSP"/>
    <s v="PROCESO TERMINADO EN LA LIQUIDACION"/>
    <s v="TRAMITE CONSULTA"/>
    <s v="Equipo Técnico GTSP"/>
    <m/>
    <m/>
    <m/>
  </r>
  <r>
    <s v="470736"/>
    <x v="18"/>
    <s v="CERRADO GTSP"/>
    <s v="PROCESO TERMINADO EN LA LIQUIDACION"/>
    <s v="TRAMITE CONSULTA"/>
    <s v="Equipo Técnico GTSP"/>
    <m/>
    <m/>
    <m/>
  </r>
  <r>
    <s v="470737"/>
    <x v="18"/>
    <s v="CERRADO GTSP"/>
    <s v="PROCESO TERMINADO EN LA LIQUIDACION"/>
    <s v="TRAMITE CONSULTA"/>
    <s v="Equipo Técnico GTSP"/>
    <m/>
    <m/>
    <m/>
  </r>
  <r>
    <s v="470738"/>
    <x v="18"/>
    <s v="CERRADO GTSP"/>
    <s v="PROCESO TERMINADO EN LA LIQUIDACION"/>
    <s v="TRAMITE CONSULTA"/>
    <s v="Equipo Técnico GTSP"/>
    <m/>
    <m/>
    <m/>
  </r>
  <r>
    <s v="470739"/>
    <x v="18"/>
    <s v="CERRADO GTSP"/>
    <s v="PROYECTADO ACTO ADMINISTRATIVO PARA ENTREGAR AL USUARIO"/>
    <s v="TRAMITE CONSULTA"/>
    <s v="ART 7° LEY 1001 DE 2005 GRAVÁMENES"/>
    <m/>
    <m/>
    <m/>
  </r>
  <r>
    <s v="470740"/>
    <x v="18"/>
    <s v="CERRADO GTSP"/>
    <s v="PROCESO TERMINADO EN LA LIQUIDACION"/>
    <s v="TRAMITE CONSULTA"/>
    <s v="Equipo Técnico GTSP"/>
    <m/>
    <m/>
    <m/>
  </r>
  <r>
    <s v="470742"/>
    <x v="18"/>
    <s v="CERRADO GTSP"/>
    <s v="PROCESO TERMINADO EN LA LIQUIDACION"/>
    <s v="TRAMITE CONSULTA"/>
    <s v="Equipo Técnico GTSP"/>
    <m/>
    <m/>
    <m/>
  </r>
  <r>
    <s v="470744"/>
    <x v="18"/>
    <s v="CERRADO GTSP"/>
    <s v="PROCESO TERMINADO EN LA LIQUIDACION"/>
    <s v="TRAMITE CONSULTA"/>
    <s v="Equipo Técnico GTSP"/>
    <m/>
    <m/>
    <m/>
  </r>
  <r>
    <s v="470745"/>
    <x v="18"/>
    <s v="CERRADO GTSP"/>
    <s v="PROCESO TERMINADO EN LA LIQUIDACION"/>
    <s v="TRAMITE CONSULTA"/>
    <s v="Equipo Técnico GTSP"/>
    <m/>
    <m/>
    <m/>
  </r>
  <r>
    <s v="470747"/>
    <x v="18"/>
    <s v="CERRADO GTSP"/>
    <s v="PROCESO TERMINADO EN LA LIQUIDACION"/>
    <s v="TRAMITE CONSULTA"/>
    <s v="Equipo Técnico GTSP"/>
    <m/>
    <m/>
    <m/>
  </r>
  <r>
    <s v="470748"/>
    <x v="18"/>
    <s v="CERRADO GTSP"/>
    <s v="TRANSFERIDOS"/>
    <s v="TRAMITE CONSULTA"/>
    <s v="ART 6° LEY 1001 DE 2005 ZONAS DE CESIÓN"/>
    <m/>
    <m/>
    <m/>
  </r>
  <r>
    <s v="470749"/>
    <x v="18"/>
    <s v="CERRADO GTSP"/>
    <s v="TRANSFERIDOS"/>
    <s v="TRAMITE CONSULTA"/>
    <s v="ART 6° LEY 1001 DE 2005 ZONAS DE CESIÓN"/>
    <m/>
    <m/>
    <m/>
  </r>
  <r>
    <s v="470751"/>
    <x v="18"/>
    <s v="CERRADO GTSP"/>
    <s v="TRANSFERIDOS"/>
    <s v="TRAMITE CONSULTA"/>
    <s v="ART 6° LEY 1001 DE 2005 ZONAS DE CESIÓN"/>
    <m/>
    <m/>
    <m/>
  </r>
  <r>
    <s v="470752"/>
    <x v="18"/>
    <s v="CERRADO GTSP"/>
    <s v="TRANSFERIDOS"/>
    <s v="TRAMITE CONSULTA"/>
    <s v="ART 6° LEY 1001 DE 2005 ZONAS DE CESIÓN"/>
    <m/>
    <m/>
    <m/>
  </r>
  <r>
    <s v="470753"/>
    <x v="18"/>
    <s v="CERRADO GTSP"/>
    <s v="TRANSFERIDOS"/>
    <s v="TRAMITE CONSULTA"/>
    <s v="ART 6° LEY 1001 DE 2005 ZONAS DE CESIÓN"/>
    <m/>
    <m/>
    <m/>
  </r>
  <r>
    <s v="470754"/>
    <x v="18"/>
    <s v="CERRADO GTSP"/>
    <s v="TRANSFERIDOS"/>
    <s v="TRAMITE CONSULTA"/>
    <s v="ART 6° LEY 1001 DE 2005 ZONAS DE CESIÓN"/>
    <m/>
    <m/>
    <m/>
  </r>
  <r>
    <s v="470755"/>
    <x v="18"/>
    <s v="CERRADO GTSP"/>
    <s v="SIN ACTUACION"/>
    <s v="TRAMITE CONSULTA"/>
    <s v="ART 7° LEY 1001 DE 2005 GRAVÁMENES"/>
    <m/>
    <m/>
    <m/>
  </r>
  <r>
    <s v="470762"/>
    <x v="18"/>
    <s v="CERRADO GTSP"/>
    <s v="PROYECTADO ACTO ADMINISTRATIVO PARA ENTREGAR AL USUARIO"/>
    <s v="TRAMITE CONSULTA"/>
    <s v="ART 7° LEY 1001 DE 2005 GRAVÁMENES"/>
    <m/>
    <m/>
    <m/>
  </r>
  <r>
    <s v="470915"/>
    <x v="18"/>
    <s v="CERRADO GTSP"/>
    <s v="PROYECTADO ACTO ADMINISTRATIVO PARA ENTREGAR AL USUARIO"/>
    <s v="TRAMITE CONSULTA"/>
    <s v="ART 7° LEY 1001 DE 2005 GRAVÁMENES"/>
    <m/>
    <m/>
    <m/>
  </r>
  <r>
    <s v="470940"/>
    <x v="18"/>
    <s v="CERRADO GTSP"/>
    <s v="EN TRAMITE ACTUACIÓN ADMINISTRATIVA"/>
    <s v="TRAMITE CONSULTA"/>
    <s v="ART 7° LEY 1001 DE 2005 GRAVÁMENES"/>
    <m/>
    <m/>
    <m/>
  </r>
  <r>
    <s v="471003"/>
    <x v="18"/>
    <s v="CERRADO GTSP"/>
    <s v="PROYECTADO ACTO ADMINISTRATIVO PARA ENTREGAR AL USUARIO"/>
    <s v="TRAMITE CONSULTA"/>
    <s v="ART 7° LEY 1001 DE 2005 GRAVÁMENES"/>
    <m/>
    <m/>
    <m/>
  </r>
  <r>
    <s v="471004"/>
    <x v="18"/>
    <s v="CERRADO GTSP"/>
    <s v="ENTREGADO AL USUARIO PARA REGISTRO"/>
    <s v="TRAMITE CONSULTA"/>
    <s v="ART 7° LEY 1001 DE 2005 GRAVÁMENES"/>
    <m/>
    <m/>
    <m/>
  </r>
  <r>
    <s v="471005"/>
    <x v="18"/>
    <s v="CERRADO GTSP"/>
    <s v="EN TRAMITE ACTUACIÓN ADMINISTRATIVA"/>
    <s v="TRAMITE CONSULTA"/>
    <s v="ART 7° LEY 1001 DE 2005 GRAVÁMENES"/>
    <m/>
    <m/>
    <m/>
  </r>
  <r>
    <s v="471028"/>
    <x v="18"/>
    <s v="CERRADO GTSP"/>
    <s v="PROCESO TERMINADO EN LA LIQUIDACION"/>
    <s v="TRAMITE CONSULTA"/>
    <s v="Equipo Técnico GTSP"/>
    <m/>
    <m/>
    <m/>
  </r>
  <r>
    <s v="471056"/>
    <x v="18"/>
    <s v="CERRADO GTSP"/>
    <s v="GESTIÓN CULMINADA"/>
    <s v="TRAMITE CONSULTA"/>
    <s v="ART 7° LEY 1001 DE 2005 GRAVÁMENES"/>
    <m/>
    <m/>
    <m/>
  </r>
  <r>
    <s v="471158"/>
    <x v="18"/>
    <s v="CERRADO GTSP"/>
    <s v="PROYECTADO ACTO ADMINISTRATIVO PARA ENTREGAR AL USUARIO"/>
    <s v="TRAMITE CONSULTA"/>
    <s v="ART 7° LEY 1001 DE 2005 GRAVÁMENES"/>
    <m/>
    <m/>
    <m/>
  </r>
  <r>
    <s v="471161"/>
    <x v="18"/>
    <s v="CERRADO GTSP"/>
    <s v="PROYECTADO ACTO ADMINISTRATIVO PARA ENTREGAR AL USUARIO"/>
    <s v="TRAMITE CONSULTA"/>
    <s v="ART 7° LEY 1001 DE 2005 GRAVÁMENES"/>
    <m/>
    <m/>
    <m/>
  </r>
  <r>
    <s v="471162"/>
    <x v="18"/>
    <s v="CERRADO GTSP"/>
    <s v="PROYECTADO ACTO ADMINISTRATIVO PARA ENTREGAR AL USUARIO"/>
    <s v="TRAMITE CONSULTA"/>
    <s v="ART 7° LEY 1001 DE 2005 GRAVÁMENES"/>
    <m/>
    <m/>
    <m/>
  </r>
  <r>
    <s v="471164"/>
    <x v="18"/>
    <s v="CERRADO GTSP"/>
    <s v="PROYECTADO ACTO ADMINISTRATIVO PARA ENTREGAR AL USUARIO"/>
    <s v="TRAMITE CONSULTA"/>
    <s v="ART 7° LEY 1001 DE 2005 GRAVÁMENES"/>
    <m/>
    <m/>
    <m/>
  </r>
  <r>
    <s v="473408"/>
    <x v="18"/>
    <s v="CERRADO GTSP"/>
    <s v="PROCESO TERMINADO EN LA LIQUIDACION"/>
    <s v="TRAMITE CONSULTA"/>
    <s v="Equipo Técnico GTSP"/>
    <m/>
    <m/>
    <m/>
  </r>
  <r>
    <s v="473412"/>
    <x v="18"/>
    <s v="CERRADO GTSP"/>
    <s v="PROCESO TERMINADO EN LA LIQUIDACION"/>
    <s v="TRAMITE CONSULTA"/>
    <s v="Equipo Técnico GTSP"/>
    <m/>
    <m/>
    <m/>
  </r>
  <r>
    <s v="473422"/>
    <x v="18"/>
    <s v="CERRADO GTSP"/>
    <s v="PROCESO TERMINADO EN LA LIQUIDACION"/>
    <s v="TRAMITE CONSULTA"/>
    <s v="Equipo Técnico GTSP"/>
    <m/>
    <m/>
    <m/>
  </r>
  <r>
    <s v="473534"/>
    <x v="18"/>
    <s v="CERRADO GTSP"/>
    <s v="PROCESO TERMINADO EN LA LIQUIDACION"/>
    <s v="TRAMITE CONSULTA"/>
    <s v="Equipo Técnico GTSP"/>
    <m/>
    <m/>
    <m/>
  </r>
  <r>
    <s v="473964"/>
    <x v="18"/>
    <s v="CERRADO GTSP"/>
    <s v="PROCESO TERMINADO EN LA LIQUIDACION"/>
    <s v="TRAMITE CONSULTA"/>
    <s v="Equipo Técnico GTSP"/>
    <m/>
    <m/>
    <m/>
  </r>
  <r>
    <s v="473977"/>
    <x v="18"/>
    <s v="CERRADO GTSP"/>
    <s v="PROCESO TERMINADO EN LA LIQUIDACION"/>
    <s v="TRAMITE CONSULTA"/>
    <s v="Equipo Técnico GTSP"/>
    <m/>
    <m/>
    <m/>
  </r>
  <r>
    <s v="474420"/>
    <x v="18"/>
    <s v="CERRADO GTSP"/>
    <s v="GESTIÓN CULMINADA"/>
    <s v="TRAMITE CONSULTA"/>
    <s v="ART 7° LEY 1001 DE 2005 GRAVÁMENES"/>
    <m/>
    <m/>
    <m/>
  </r>
  <r>
    <s v="474425"/>
    <x v="18"/>
    <s v="CERRADO GTSP"/>
    <s v="PROCESO TERMINADO EN LA LIQUIDACION"/>
    <s v="TRAMITE CONSULTA"/>
    <s v="Equipo Técnico GTSP"/>
    <m/>
    <m/>
    <m/>
  </r>
  <r>
    <s v="474429"/>
    <x v="18"/>
    <s v="CERRADO GTSP"/>
    <s v="PROYECTADO ACTO ADMINISTRATIVO PARA ENTREGAR AL USUARIO"/>
    <s v="TRAMITE CONSULTA"/>
    <s v="ART 7° LEY 1001 DE 2005 GRAVÁMENES"/>
    <m/>
    <m/>
    <m/>
  </r>
  <r>
    <s v="474433"/>
    <x v="18"/>
    <s v="CERRADO GTSP"/>
    <s v="PROYECTADO ACTO ADMINISTRATIVO PARA ENTREGAR AL USUARIO"/>
    <s v="TRAMITE CONSULTA"/>
    <s v="ART 7° LEY 1001 DE 2005 GRAVÁMENES"/>
    <m/>
    <m/>
    <m/>
  </r>
  <r>
    <s v="474434"/>
    <x v="18"/>
    <s v="CERRADO GTSP"/>
    <s v="GRAVAMEN CANCELADO"/>
    <s v="TRAMITE CONSULTA"/>
    <s v="ART 7° LEY 1001 DE 2005 GRAVÁMENES"/>
    <m/>
    <m/>
    <m/>
  </r>
  <r>
    <s v="474435"/>
    <x v="18"/>
    <s v="CERRADO GTSP"/>
    <s v="ENTREGADO AL USUARIO PARA REGISTRO"/>
    <s v="TRAMITE CONSULTA"/>
    <s v="ART 7° LEY 1001 DE 2005 GRAVÁMENES"/>
    <m/>
    <m/>
    <m/>
  </r>
  <r>
    <s v="474436"/>
    <x v="18"/>
    <s v="CERRADO GTSP"/>
    <s v="PROYECTADO ACTO ADMINISTRATIVO PARA ENTREGAR AL USUARIO"/>
    <s v="TRAMITE CONSULTA"/>
    <s v="ART 7° LEY 1001 DE 2005 GRAVÁMENES"/>
    <m/>
    <m/>
    <m/>
  </r>
  <r>
    <s v="474437"/>
    <x v="18"/>
    <s v="CERRADO GTSP"/>
    <s v="GESTIÓN CULMINADA"/>
    <s v="TRAMITE CONSULTA"/>
    <s v="ART 7° LEY 1001 DE 2005 GRAVÁMENES"/>
    <m/>
    <m/>
    <m/>
  </r>
  <r>
    <s v="474438"/>
    <x v="18"/>
    <s v="CERRADO GTSP"/>
    <s v="PROYECTADO ACTO ADMINISTRATIVO PARA ENTREGAR AL USUARIO"/>
    <s v="TRAMITE CONSULTA"/>
    <s v="ART 7° LEY 1001 DE 2005 GRAVÁMENES"/>
    <m/>
    <m/>
    <m/>
  </r>
  <r>
    <s v="474439"/>
    <x v="18"/>
    <s v="CERRADO GTSP"/>
    <s v="EN TRAMITE ACTUACIÓN ADMINISTRATIVA"/>
    <s v="TRAMITE CONSULTA"/>
    <s v="ART 7° LEY 1001 DE 2005 GRAVÁMENES"/>
    <m/>
    <m/>
    <m/>
  </r>
  <r>
    <s v="474442"/>
    <x v="18"/>
    <s v="CERRADO GTSP"/>
    <s v="PROYECTADO ACTO ADMINISTRATIVO PARA ENTREGAR AL USUARIO"/>
    <s v="TRAMITE CONSULTA"/>
    <s v="ART 7° LEY 1001 DE 2005 GRAVÁMENES"/>
    <m/>
    <m/>
    <m/>
  </r>
  <r>
    <s v="474446"/>
    <x v="18"/>
    <s v="CERRADO GTSP"/>
    <s v="PROYECTADO ACTO ADMINISTRATIVO PARA ENTREGAR AL USUARIO"/>
    <s v="TRAMITE CONSULTA"/>
    <s v="ART 7° LEY 1001 DE 2005 GRAVÁMENES"/>
    <m/>
    <m/>
    <m/>
  </r>
  <r>
    <s v="474447"/>
    <x v="18"/>
    <s v="CERRADO GTSP"/>
    <s v="PROCESO TERMINADO EN LA LIQUIDACION"/>
    <s v="TRAMITE CONSULTA"/>
    <s v="Equipo Técnico GTSP"/>
    <m/>
    <m/>
    <m/>
  </r>
  <r>
    <s v="474452"/>
    <x v="18"/>
    <s v="CERRADO GTSP"/>
    <s v="PROYECTADO ACTO ADMINISTRATIVO PARA ENTREGAR AL USUARIO"/>
    <s v="TRAMITE CONSULTA"/>
    <s v="ART 7° LEY 1001 DE 2005 GRAVÁMENES"/>
    <m/>
    <m/>
    <m/>
  </r>
  <r>
    <s v="474455"/>
    <x v="18"/>
    <s v="CERRADO GTSP"/>
    <s v="PROYECTADO ACTO ADMINISTRATIVO PARA ENTREGAR AL USUARIO"/>
    <s v="TRAMITE CONSULTA"/>
    <s v="ART 7° LEY 1001 DE 2005 GRAVÁMENES"/>
    <m/>
    <m/>
    <m/>
  </r>
  <r>
    <s v="474456"/>
    <x v="18"/>
    <s v="CERRADO GTSP"/>
    <s v="PROYECTADO ACTO ADMINISTRATIVO PARA ENTREGAR AL USUARIO"/>
    <s v="TRAMITE CONSULTA"/>
    <s v="ART 7° LEY 1001 DE 2005 GRAVÁMENES"/>
    <m/>
    <m/>
    <m/>
  </r>
  <r>
    <s v="474457"/>
    <x v="18"/>
    <s v="CERRADO GTSP"/>
    <s v="PROYECTADO ACTO ADMINISTRATIVO PARA ENTREGAR AL USUARIO"/>
    <s v="TRAMITE CONSULTA"/>
    <s v="ART 7° LEY 1001 DE 2005 GRAVÁMENES"/>
    <m/>
    <m/>
    <m/>
  </r>
  <r>
    <s v="474461"/>
    <x v="18"/>
    <s v="CERRADO GTSP"/>
    <s v="ENTREGADO AL USUARIO PARA REGISTRO"/>
    <s v="TRAMITE CONSULTA"/>
    <s v="ART 7° LEY 1001 DE 2005 GRAVÁMENES"/>
    <m/>
    <m/>
    <m/>
  </r>
  <r>
    <s v="474465"/>
    <x v="18"/>
    <s v="CERRADO GTSP"/>
    <s v="ENTREGADO AL USUARIO PARA REGISTRO"/>
    <s v="TRAMITE CONSULTA"/>
    <s v="ART 7° LEY 1001 DE 2005 GRAVÁMENES"/>
    <m/>
    <m/>
    <m/>
  </r>
  <r>
    <s v="474469"/>
    <x v="18"/>
    <s v="CERRADO GTSP"/>
    <s v="PROYECTADO ACTO ADMINISTRATIVO PARA ENTREGAR AL USUARIO"/>
    <s v="TRAMITE CONSULTA"/>
    <s v="ART 7° LEY 1001 DE 2005 GRAVÁMENES"/>
    <m/>
    <m/>
    <m/>
  </r>
  <r>
    <s v="474474"/>
    <x v="18"/>
    <s v="CERRADO GTSP"/>
    <s v="ENTREGADO AL USUARIO PARA REGISTRO"/>
    <s v="TRAMITE CONSULTA"/>
    <s v="ART 7° LEY 1001 DE 2005 GRAVÁMENES"/>
    <m/>
    <m/>
    <m/>
  </r>
  <r>
    <s v="474859"/>
    <x v="18"/>
    <s v="CERRADO GTSP"/>
    <s v="GESTIÓN CULMINADA"/>
    <s v="TRAMITE CONSULTA"/>
    <s v="ART 7° LEY 1001 DE 2005 GRAVÁMENES"/>
    <m/>
    <m/>
    <m/>
  </r>
  <r>
    <s v="474861"/>
    <x v="18"/>
    <s v="CERRADO GTSP"/>
    <s v="ENTREGADO AL USUARIO PARA REGISTRO"/>
    <s v="TRAMITE CONSULTA"/>
    <s v="ART 7° LEY 1001 DE 2005 GRAVÁMENES"/>
    <m/>
    <m/>
    <m/>
  </r>
  <r>
    <s v="475388"/>
    <x v="18"/>
    <s v="CERRADO GTSP"/>
    <s v="GESTIÓN CULMINADA"/>
    <s v="TRAMITE CONSULTA"/>
    <s v="ART 7° LEY 1001 DE 2005 GRAVÁMENES"/>
    <m/>
    <m/>
    <m/>
  </r>
  <r>
    <s v="475399"/>
    <x v="18"/>
    <s v="CERRADO GTSP"/>
    <s v="PROCESO TERMINADO EN LA LIQUIDACION"/>
    <s v="TRAMITE CONSULTA"/>
    <s v="Equipo Técnico GTSP"/>
    <m/>
    <m/>
    <m/>
  </r>
  <r>
    <s v="477440"/>
    <x v="18"/>
    <s v="CERRADO GTSP"/>
    <s v="GESTIÓN CULMINADA"/>
    <s v="TRAMITE CONSULTA"/>
    <s v="ART 7° LEY 1001 DE 2005 GRAVÁMENES"/>
    <m/>
    <m/>
    <m/>
  </r>
  <r>
    <s v="477441"/>
    <x v="18"/>
    <s v="CERRADO GTSP"/>
    <s v="GESTIÓN CULMINADA"/>
    <s v="TRAMITE CONSULTA"/>
    <s v="ART 7° LEY 1001 DE 2005 GRAVÁMENES"/>
    <m/>
    <m/>
    <m/>
  </r>
  <r>
    <s v="477443"/>
    <x v="18"/>
    <s v="CERRADO GTSP"/>
    <s v="GESTIÓN CULMINADA"/>
    <s v="TRAMITE CONSULTA"/>
    <s v="ART 7° LEY 1001 DE 2005 GRAVÁMENES"/>
    <m/>
    <m/>
    <m/>
  </r>
  <r>
    <s v="477445"/>
    <x v="18"/>
    <s v="CERRADO GTSP"/>
    <s v="GESTIÓN CULMINADA"/>
    <s v="TRAMITE CONSULTA"/>
    <s v="ART 7° LEY 1001 DE 2005 GRAVÁMENES"/>
    <m/>
    <m/>
    <m/>
  </r>
  <r>
    <s v="477450"/>
    <x v="18"/>
    <s v="CERRADO GTSP"/>
    <s v="GESTIÓN CULMINADA"/>
    <s v="TRAMITE CONSULTA"/>
    <s v="ART 7° LEY 1001 DE 2005 GRAVÁMENES"/>
    <m/>
    <m/>
    <m/>
  </r>
  <r>
    <s v="477452"/>
    <x v="18"/>
    <s v="CERRADO GTSP"/>
    <s v="GESTIÓN CULMINADA"/>
    <s v="TRAMITE CONSULTA"/>
    <s v="ART 7° LEY 1001 DE 2005 GRAVÁMENES"/>
    <m/>
    <m/>
    <m/>
  </r>
  <r>
    <s v="477453"/>
    <x v="18"/>
    <s v="CERRADO GTSP"/>
    <s v="GESTIÓN CULMINADA"/>
    <s v="TRAMITE CONSULTA"/>
    <s v="ART 7° LEY 1001 DE 2005 GRAVÁMENES"/>
    <m/>
    <m/>
    <m/>
  </r>
  <r>
    <s v="477456"/>
    <x v="18"/>
    <s v="CERRADO GTSP"/>
    <s v="GESTIÓN CULMINADA"/>
    <s v="TRAMITE CONSULTA"/>
    <s v="ART 7° LEY 1001 DE 2005 GRAVÁMENES"/>
    <m/>
    <m/>
    <m/>
  </r>
  <r>
    <s v="477462"/>
    <x v="18"/>
    <s v="CERRADO GTSP"/>
    <s v="GESTIÓN CULMINADA"/>
    <s v="TRAMITE CONSULTA"/>
    <s v="ART 7° LEY 1001 DE 2005 GRAVÁMENES"/>
    <m/>
    <m/>
    <m/>
  </r>
  <r>
    <s v="477463"/>
    <x v="18"/>
    <s v="CERRADO GTSP"/>
    <s v="GESTIÓN CULMINADA"/>
    <s v="TRAMITE CONSULTA"/>
    <s v="ART 7° LEY 1001 DE 2005 GRAVÁMENES"/>
    <m/>
    <m/>
    <m/>
  </r>
  <r>
    <s v="477470"/>
    <x v="18"/>
    <s v="CERRADO GTSP"/>
    <s v="EN ESTUDIO"/>
    <s v="TRAMITE CONSULTA"/>
    <s v="ART 7° LEY 1001 DE 2005 GRAVÁMENES"/>
    <m/>
    <m/>
    <m/>
  </r>
  <r>
    <s v="477477"/>
    <x v="18"/>
    <s v="CERRADO GTSP"/>
    <s v="EN ESTUDIO"/>
    <s v="TRAMITE CONSULTA"/>
    <s v="ART 7° LEY 1001 DE 2005 GRAVÁMENES"/>
    <m/>
    <m/>
    <m/>
  </r>
  <r>
    <s v="477478"/>
    <x v="18"/>
    <s v="CERRADO GTSP"/>
    <s v="GESTIÓN CULMINADA"/>
    <s v="TRAMITE CONSULTA"/>
    <s v="ART 7° LEY 1001 DE 2005 GRAVÁMENES"/>
    <m/>
    <m/>
    <m/>
  </r>
  <r>
    <s v="477479"/>
    <x v="18"/>
    <s v="CERRADO GTSP"/>
    <s v="GESTIÓN CULMINADA"/>
    <s v="TRAMITE CONSULTA"/>
    <s v="ART 7° LEY 1001 DE 2005 GRAVÁMENES"/>
    <m/>
    <m/>
    <m/>
  </r>
  <r>
    <s v="477481"/>
    <x v="18"/>
    <s v="CERRADO GTSP"/>
    <s v="GRAVAMEN CANCELADO"/>
    <s v="TRAMITE CONSULTA"/>
    <s v="ART 7° LEY 1001 DE 2005 GRAVÁMENES"/>
    <m/>
    <m/>
    <m/>
  </r>
  <r>
    <s v="477482"/>
    <x v="18"/>
    <s v="CERRADO GTSP"/>
    <s v="PROCESO TERMINADO EN LA LIQUIDACION"/>
    <s v="TRAMITE CONSULTA"/>
    <s v="Equipo Técnico GTSP"/>
    <m/>
    <m/>
    <m/>
  </r>
  <r>
    <s v="477487"/>
    <x v="18"/>
    <s v="CERRADO GTSP"/>
    <s v="GESTIÓN CULMINADA"/>
    <s v="TRAMITE CONSULTA"/>
    <s v="ART 7° LEY 1001 DE 2005 GRAVÁMENES"/>
    <m/>
    <m/>
    <m/>
  </r>
  <r>
    <s v="477488"/>
    <x v="18"/>
    <s v="CERRADO GTSP"/>
    <s v="GESTIÓN CULMINADA"/>
    <s v="TRAMITE CONSULTA"/>
    <s v="ART 7° LEY 1001 DE 2005 GRAVÁMENES"/>
    <m/>
    <m/>
    <m/>
  </r>
  <r>
    <s v="477493"/>
    <x v="18"/>
    <s v="CERRADO GTSP"/>
    <s v="GESTIÓN CULMINADA"/>
    <s v="TRAMITE CONSULTA"/>
    <s v="ART 7° LEY 1001 DE 2005 GRAVÁMENES"/>
    <m/>
    <m/>
    <m/>
  </r>
  <r>
    <s v="477494"/>
    <x v="18"/>
    <s v="CERRADO GTSP"/>
    <s v="GESTIÓN CULMINADA"/>
    <s v="TRAMITE CONSULTA"/>
    <s v="ART 7° LEY 1001 DE 2005 GRAVÁMENES"/>
    <m/>
    <m/>
    <m/>
  </r>
  <r>
    <s v="477506"/>
    <x v="18"/>
    <s v="CERRADO GTSP"/>
    <s v="GESTIÓN CULMINADA"/>
    <s v="TRAMITE CONSULTA"/>
    <s v="ART 7° LEY 1001 DE 2005 GRAVÁMENES"/>
    <m/>
    <m/>
    <m/>
  </r>
  <r>
    <s v="477507"/>
    <x v="18"/>
    <s v="CERRADO GTSP"/>
    <s v="GESTIÓN CULMINADA"/>
    <s v="TRAMITE CONSULTA"/>
    <s v="ART 7° LEY 1001 DE 2005 GRAVÁMENES"/>
    <m/>
    <m/>
    <m/>
  </r>
  <r>
    <s v="477512"/>
    <x v="18"/>
    <s v="CERRADO GTSP"/>
    <s v="GESTIÓN CULMINADA"/>
    <s v="TRAMITE CONSULTA"/>
    <s v="ART 7° LEY 1001 DE 2005 GRAVÁMENES"/>
    <m/>
    <m/>
    <m/>
  </r>
  <r>
    <s v="477522"/>
    <x v="18"/>
    <s v="CERRADO GTSP"/>
    <s v="EN TRAMITE ACTUACIÓN ADMINISTRATIVA"/>
    <s v="TRAMITE CONSULTA"/>
    <s v="ART 7° LEY 1001 DE 2005 GRAVÁMENES"/>
    <m/>
    <m/>
    <m/>
  </r>
  <r>
    <s v="477531"/>
    <x v="18"/>
    <s v="CERRADO GTSP"/>
    <s v="GESTIÓN CULMINADA"/>
    <s v="TRAMITE CONSULTA"/>
    <s v="ART 7° LEY 1001 DE 2005 GRAVÁMENES"/>
    <m/>
    <m/>
    <m/>
  </r>
  <r>
    <s v="477536"/>
    <x v="18"/>
    <s v="CERRADO GTSP"/>
    <s v="GESTIÓN CULMINADA"/>
    <s v="TRAMITE CONSULTA"/>
    <s v="ART 7° LEY 1001 DE 2005 GRAVÁMENES"/>
    <m/>
    <m/>
    <m/>
  </r>
  <r>
    <s v="477537"/>
    <x v="18"/>
    <s v="CERRADO GTSP"/>
    <s v="GESTIÓN CULMINADA"/>
    <s v="TRAMITE CONSULTA"/>
    <s v="ART 7° LEY 1001 DE 2005 GRAVÁMENES"/>
    <m/>
    <m/>
    <m/>
  </r>
  <r>
    <s v="477538"/>
    <x v="18"/>
    <s v="CERRADO GTSP"/>
    <s v="GESTIÓN CULMINADA"/>
    <s v="TRAMITE CONSULTA"/>
    <s v="ART 7° LEY 1001 DE 2005 GRAVÁMENES"/>
    <m/>
    <m/>
    <m/>
  </r>
  <r>
    <s v="477539"/>
    <x v="18"/>
    <s v="CERRADO GTSP"/>
    <s v="EN TRAMITE ACTUACIÓN ADMINISTRATIVA"/>
    <s v="TRAMITE CONSULTA"/>
    <s v="ART 7° LEY 1001 DE 2005 GRAVÁMENES"/>
    <m/>
    <m/>
    <m/>
  </r>
  <r>
    <s v="477541"/>
    <x v="18"/>
    <s v="CERRADO GTSP"/>
    <s v="GESTIÓN CULMINADA"/>
    <s v="TRAMITE CONSULTA"/>
    <s v="ART 7° LEY 1001 DE 2005 GRAVÁMENES"/>
    <m/>
    <m/>
    <m/>
  </r>
  <r>
    <s v="477542"/>
    <x v="18"/>
    <s v="CERRADO GTSP"/>
    <s v="GESTIÓN CULMINADA"/>
    <s v="TRAMITE CONSULTA"/>
    <s v="ART 7° LEY 1001 DE 2005 GRAVÁMENES"/>
    <m/>
    <m/>
    <m/>
  </r>
  <r>
    <s v="477544"/>
    <x v="18"/>
    <s v="CERRADO GTSP"/>
    <s v="GESTIÓN CULMINADA"/>
    <s v="TRAMITE CONSULTA"/>
    <s v="ART 7° LEY 1001 DE 2005 GRAVÁMENES"/>
    <m/>
    <m/>
    <m/>
  </r>
  <r>
    <s v="477547"/>
    <x v="18"/>
    <s v="CERRADO GTSP"/>
    <s v="EN ESTUDIO"/>
    <s v="TRAMITE CONSULTA"/>
    <s v="ART 7° LEY 1001 DE 2005 GRAVÁMENES"/>
    <m/>
    <m/>
    <m/>
  </r>
  <r>
    <s v="477548"/>
    <x v="18"/>
    <s v="CERRADO GTSP"/>
    <s v="GESTIÓN CULMINADA"/>
    <s v="TRAMITE CONSULTA"/>
    <s v="ART 7° LEY 1001 DE 2005 GRAVÁMENES"/>
    <m/>
    <m/>
    <m/>
  </r>
  <r>
    <s v="477552"/>
    <x v="18"/>
    <s v="CERRADO GTSP"/>
    <s v="GESTIÓN CULMINADA"/>
    <s v="TRAMITE CONSULTA"/>
    <s v="ART 7° LEY 1001 DE 2005 GRAVÁMENES"/>
    <m/>
    <m/>
    <m/>
  </r>
  <r>
    <s v="477553"/>
    <x v="18"/>
    <s v="CERRADO GTSP"/>
    <s v="EN ESTUDIO"/>
    <s v="TRAMITE CONSULTA"/>
    <s v="ART 7° LEY 1001 DE 2005 GRAVÁMENES"/>
    <m/>
    <m/>
    <m/>
  </r>
  <r>
    <s v="477556"/>
    <x v="18"/>
    <s v="CERRADO GTSP"/>
    <s v="GESTIÓN CULMINADA"/>
    <s v="TRAMITE CONSULTA"/>
    <s v="ART 7° LEY 1001 DE 2005 GRAVÁMENES"/>
    <m/>
    <m/>
    <m/>
  </r>
  <r>
    <s v="477557"/>
    <x v="18"/>
    <s v="CERRADO GTSP"/>
    <s v="EN ESTUDIO"/>
    <s v="TRAMITE CONSULTA"/>
    <s v="ART 7° LEY 1001 DE 2005 GRAVÁMENES"/>
    <m/>
    <m/>
    <m/>
  </r>
  <r>
    <s v="477558"/>
    <x v="18"/>
    <s v="CERRADO GTSP"/>
    <s v="GESTIÓN CULMINADA"/>
    <s v="TRAMITE CONSULTA"/>
    <s v="ART 7° LEY 1001 DE 2005 GRAVÁMENES"/>
    <m/>
    <m/>
    <m/>
  </r>
  <r>
    <s v="477559"/>
    <x v="18"/>
    <s v="CERRADO GTSP"/>
    <s v="GESTIÓN CULMINADA"/>
    <s v="TRAMITE CONSULTA"/>
    <s v="ART 7° LEY 1001 DE 2005 GRAVÁMENES"/>
    <m/>
    <m/>
    <m/>
  </r>
  <r>
    <s v="477565"/>
    <x v="18"/>
    <s v="CERRADO GTSP"/>
    <s v="EN ESTUDIO"/>
    <s v="TRAMITE CONSULTA"/>
    <s v="ART 7° LEY 1001 DE 2005 GRAVÁMENES"/>
    <m/>
    <m/>
    <m/>
  </r>
  <r>
    <s v="477568"/>
    <x v="18"/>
    <s v="CERRADO GTSP"/>
    <s v="GESTIÓN CULMINADA"/>
    <s v="TRAMITE CONSULTA"/>
    <s v="ART 7° LEY 1001 DE 2005 GRAVÁMENES"/>
    <m/>
    <m/>
    <m/>
  </r>
  <r>
    <s v="477572"/>
    <x v="18"/>
    <s v="CERRADO GTSP"/>
    <s v="GESTIÓN CULMINADA"/>
    <s v="TRAMITE CONSULTA"/>
    <s v="ART 7° LEY 1001 DE 2005 GRAVÁMENES"/>
    <m/>
    <m/>
    <m/>
  </r>
  <r>
    <s v="477573"/>
    <x v="18"/>
    <s v="CERRADO GTSP"/>
    <s v="GESTIÓN CULMINADA"/>
    <s v="TRAMITE CONSULTA"/>
    <s v="ART 7° LEY 1001 DE 2005 GRAVÁMENES"/>
    <m/>
    <m/>
    <m/>
  </r>
  <r>
    <s v="477593"/>
    <x v="18"/>
    <s v="CERRADO GTSP"/>
    <s v="PROCESO TERMINADO EN LA LIQUIDACION"/>
    <s v="TRAMITE CONSULTA"/>
    <s v="Equipo Técnico GTSP"/>
    <m/>
    <m/>
    <m/>
  </r>
  <r>
    <s v="477595"/>
    <x v="18"/>
    <s v="CERRADO GTSP"/>
    <s v="GESTIÓN CULMINADA"/>
    <s v="TRAMITE CONSULTA"/>
    <s v="ART 7° LEY 1001 DE 2005 GRAVÁMENES"/>
    <m/>
    <m/>
    <m/>
  </r>
  <r>
    <s v="477599"/>
    <x v="18"/>
    <s v="CERRADO GTSP"/>
    <s v="GESTIÓN CULMINADA"/>
    <s v="TRAMITE CONSULTA"/>
    <s v="ART 7° LEY 1001 DE 2005 GRAVÁMENES"/>
    <m/>
    <m/>
    <m/>
  </r>
  <r>
    <s v="477603"/>
    <x v="18"/>
    <s v="CERRADO GTSP"/>
    <s v="GESTIÓN CULMINADA"/>
    <s v="TRAMITE CONSULTA"/>
    <s v="ART 7° LEY 1001 DE 2005 GRAVÁMENES"/>
    <m/>
    <m/>
    <m/>
  </r>
  <r>
    <s v="477606"/>
    <x v="18"/>
    <s v="CERRADO GTSP"/>
    <s v="GESTIÓN CULMINADA"/>
    <s v="TRAMITE CONSULTA"/>
    <s v="ART 7° LEY 1001 DE 2005 GRAVÁMENES"/>
    <m/>
    <m/>
    <m/>
  </r>
  <r>
    <s v="477959"/>
    <x v="18"/>
    <s v="CERRADO GTSP"/>
    <s v="EN ESTUDIO"/>
    <s v="TRAMITE CONSULTA"/>
    <s v="ART 7° LEY 1001 DE 2005 GRAVÁMENES"/>
    <m/>
    <m/>
    <m/>
  </r>
  <r>
    <s v="477960"/>
    <x v="18"/>
    <s v="CERRADO GTSP"/>
    <s v="EN ESTUDIO"/>
    <s v="TRAMITE CONSULTA"/>
    <s v="ART 7° LEY 1001 DE 2005 GRAVÁMENES"/>
    <m/>
    <m/>
    <m/>
  </r>
  <r>
    <s v="477961"/>
    <x v="18"/>
    <s v="CERRADO GTSP"/>
    <s v="EN ESTUDIO"/>
    <s v="TRAMITE CONSULTA"/>
    <s v="ART 7° LEY 1001 DE 2005 GRAVÁMENES"/>
    <m/>
    <m/>
    <m/>
  </r>
  <r>
    <s v="477962"/>
    <x v="18"/>
    <s v="CERRADO GTSP"/>
    <s v="EN ESTUDIO"/>
    <s v="TRAMITE CONSULTA"/>
    <s v="ART 7° LEY 1001 DE 2005 GRAVÁMENES"/>
    <m/>
    <m/>
    <m/>
  </r>
  <r>
    <s v="477975"/>
    <x v="18"/>
    <s v="CERRADO GTSP"/>
    <s v="GESTIÓN CULMINADA"/>
    <s v="TRAMITE CONSULTA"/>
    <s v="ART 7° LEY 1001 DE 2005 GRAVÁMENES"/>
    <m/>
    <m/>
    <m/>
  </r>
  <r>
    <s v="477978"/>
    <x v="18"/>
    <s v="CERRADO GTSP"/>
    <s v="EN ESTUDIO"/>
    <s v="TRAMITE CONSULTA"/>
    <s v="ART 7° LEY 1001 DE 2005 GRAVÁMENES"/>
    <m/>
    <m/>
    <m/>
  </r>
  <r>
    <s v="477979"/>
    <x v="18"/>
    <s v="CERRADO GTSP"/>
    <s v="EN ESTUDIO"/>
    <s v="TRAMITE CONSULTA"/>
    <s v="ART 7° LEY 1001 DE 2005 GRAVÁMENES"/>
    <m/>
    <m/>
    <m/>
  </r>
  <r>
    <s v="477980"/>
    <x v="18"/>
    <s v="CERRADO GTSP"/>
    <s v="EN ESTUDIO"/>
    <s v="TRAMITE CONSULTA"/>
    <s v="ART 7° LEY 1001 DE 2005 GRAVÁMENES"/>
    <m/>
    <m/>
    <m/>
  </r>
  <r>
    <s v="477981"/>
    <x v="18"/>
    <s v="CERRADO GTSP"/>
    <s v="EN ESTUDIO"/>
    <s v="TRAMITE CONSULTA"/>
    <s v="ART 7° LEY 1001 DE 2005 GRAVÁMENES"/>
    <m/>
    <m/>
    <m/>
  </r>
  <r>
    <s v="477982"/>
    <x v="18"/>
    <s v="CERRADO GTSP"/>
    <s v="EN ESTUDIO"/>
    <s v="TRAMITE CONSULTA"/>
    <s v="ART 7° LEY 1001 DE 2005 GRAVÁMENES"/>
    <m/>
    <m/>
    <m/>
  </r>
  <r>
    <s v="477983"/>
    <x v="18"/>
    <s v="CERRADO GTSP"/>
    <s v="EN ESTUDIO"/>
    <s v="TRAMITE CONSULTA"/>
    <s v="ART 7° LEY 1001 DE 2005 GRAVÁMENES"/>
    <m/>
    <m/>
    <m/>
  </r>
  <r>
    <s v="477985"/>
    <x v="18"/>
    <s v="CERRADO GTSP"/>
    <s v="GESTIÓN CULMINADA"/>
    <s v="TRAMITE CONSULTA"/>
    <s v="ART 7° LEY 1001 DE 2005 GRAVÁMENES"/>
    <m/>
    <m/>
    <m/>
  </r>
  <r>
    <s v="477986"/>
    <x v="18"/>
    <s v="CERRADO GTSP"/>
    <s v="EN ESTUDIO"/>
    <s v="TRAMITE CONSULTA"/>
    <s v="ART 7° LEY 1001 DE 2005 GRAVÁMENES"/>
    <m/>
    <m/>
    <m/>
  </r>
  <r>
    <s v="477987"/>
    <x v="18"/>
    <s v="CERRADO GTSP"/>
    <s v="EN ESTUDIO"/>
    <s v="TRAMITE CONSULTA"/>
    <s v="ART 7° LEY 1001 DE 2005 GRAVÁMENES"/>
    <m/>
    <m/>
    <m/>
  </r>
  <r>
    <s v="477988"/>
    <x v="18"/>
    <s v="CERRADO GTSP"/>
    <s v="EN ESTUDIO"/>
    <s v="TRAMITE CONSULTA"/>
    <s v="ART 7° LEY 1001 DE 2005 GRAVÁMENES"/>
    <m/>
    <m/>
    <m/>
  </r>
  <r>
    <s v="477990"/>
    <x v="18"/>
    <s v="CERRADO GTSP"/>
    <s v="EN ESTUDIO"/>
    <s v="TRAMITE CONSULTA"/>
    <s v="ART 7° LEY 1001 DE 2005 GRAVÁMENES"/>
    <m/>
    <m/>
    <m/>
  </r>
  <r>
    <s v="477991"/>
    <x v="18"/>
    <s v="CERRADO GTSP"/>
    <s v="EN ESTUDIO"/>
    <s v="TRAMITE CONSULTA"/>
    <s v="ART 7° LEY 1001 DE 2005 GRAVÁMENES"/>
    <m/>
    <m/>
    <m/>
  </r>
  <r>
    <s v="477992"/>
    <x v="18"/>
    <s v="CERRADO GTSP"/>
    <s v="GESTIÓN CULMINADA"/>
    <s v="TRAMITE CONSULTA"/>
    <s v="ART 7° LEY 1001 DE 2005 GRAVÁMENES"/>
    <m/>
    <m/>
    <m/>
  </r>
  <r>
    <s v="477993"/>
    <x v="18"/>
    <s v="CERRADO GTSP"/>
    <s v="GESTIÓN CULMINADA"/>
    <s v="TRAMITE CONSULTA"/>
    <s v="ART 7° LEY 1001 DE 2005 GRAVÁMENES"/>
    <m/>
    <m/>
    <m/>
  </r>
  <r>
    <s v="477994"/>
    <x v="18"/>
    <s v="CERRADO GTSP"/>
    <s v="GESTIÓN CULMINADA"/>
    <s v="TRAMITE CONSULTA"/>
    <s v="ART 7° LEY 1001 DE 2005 GRAVÁMENES"/>
    <m/>
    <m/>
    <m/>
  </r>
  <r>
    <s v="477995"/>
    <x v="18"/>
    <s v="CERRADO GTSP"/>
    <s v="GESTIÓN CULMINADA"/>
    <s v="TRAMITE CONSULTA"/>
    <s v="ART 7° LEY 1001 DE 2005 GRAVÁMENES"/>
    <m/>
    <m/>
    <m/>
  </r>
  <r>
    <s v="477998"/>
    <x v="18"/>
    <s v="CERRADO GTSP"/>
    <s v="GESTIÓN CULMINADA"/>
    <s v="TRAMITE CONSULTA"/>
    <s v="ART 7° LEY 1001 DE 2005 GRAVÁMENES"/>
    <m/>
    <m/>
    <m/>
  </r>
  <r>
    <s v="478000"/>
    <x v="18"/>
    <s v="CERRADO GTSP"/>
    <s v="GESTIÓN CULMINADA"/>
    <s v="TRAMITE CONSULTA"/>
    <s v="ART 7° LEY 1001 DE 2005 GRAVÁMENES"/>
    <m/>
    <m/>
    <m/>
  </r>
  <r>
    <s v="478002"/>
    <x v="18"/>
    <s v="CERRADO GTSP"/>
    <s v="GESTIÓN CULMINADA"/>
    <s v="TRAMITE CONSULTA"/>
    <s v="ART 7° LEY 1001 DE 2005 GRAVÁMENES"/>
    <m/>
    <m/>
    <m/>
  </r>
  <r>
    <s v="478005"/>
    <x v="18"/>
    <s v="CERRADO GTSP"/>
    <s v="GESTIÓN CULMINADA"/>
    <s v="TRAMITE CONSULTA"/>
    <s v="ART 7° LEY 1001 DE 2005 GRAVÁMENES"/>
    <m/>
    <m/>
    <m/>
  </r>
  <r>
    <s v="478008"/>
    <x v="18"/>
    <s v="CERRADO GTSP"/>
    <s v="GESTIÓN CULMINADA"/>
    <s v="TRAMITE CONSULTA"/>
    <s v="ART 7° LEY 1001 DE 2005 GRAVÁMENES"/>
    <m/>
    <m/>
    <m/>
  </r>
  <r>
    <s v="478009"/>
    <x v="18"/>
    <s v="CERRADO GTSP"/>
    <s v="GESTIÓN CULMINADA"/>
    <s v="TRAMITE CONSULTA"/>
    <s v="ART 7° LEY 1001 DE 2005 GRAVÁMENES"/>
    <m/>
    <m/>
    <m/>
  </r>
  <r>
    <s v="478010"/>
    <x v="18"/>
    <s v="CERRADO GTSP"/>
    <s v="EN ESTUDIO"/>
    <s v="TRAMITE CONSULTA"/>
    <s v="ART 7° LEY 1001 DE 2005 GRAVÁMENES"/>
    <m/>
    <m/>
    <m/>
  </r>
  <r>
    <s v="478011"/>
    <x v="18"/>
    <s v="CERRADO GTSP"/>
    <s v="GESTIÓN CULMINADA"/>
    <s v="TRAMITE CONSULTA"/>
    <s v="ART 7° LEY 1001 DE 2005 GRAVÁMENES"/>
    <m/>
    <m/>
    <m/>
  </r>
  <r>
    <s v="478014"/>
    <x v="18"/>
    <s v="CERRADO GTSP"/>
    <s v="EN ESTUDIO"/>
    <s v="TRAMITE CONSULTA"/>
    <s v="ART 7° LEY 1001 DE 2005 GRAVÁMENES"/>
    <m/>
    <m/>
    <m/>
  </r>
  <r>
    <s v="478015"/>
    <x v="18"/>
    <s v="CERRADO GTSP"/>
    <s v="EN ESTUDIO"/>
    <s v="TRAMITE CONSULTA"/>
    <s v="ART 7° LEY 1001 DE 2005 GRAVÁMENES"/>
    <m/>
    <m/>
    <m/>
  </r>
  <r>
    <s v="480099"/>
    <x v="18"/>
    <s v="CERRADO GTSP"/>
    <s v="EN ESTUDIO"/>
    <s v="TRAMITE CONSULTA"/>
    <s v="ART 7° LEY 1001 DE 2005 GRAVÁMENES"/>
    <m/>
    <m/>
    <m/>
  </r>
  <r>
    <s v="480100"/>
    <x v="18"/>
    <s v="CERRADO GTSP"/>
    <s v="GESTIÓN CULMINADA"/>
    <s v="TRAMITE CONSULTA"/>
    <s v="ART 7° LEY 1001 DE 2005 GRAVÁMENES"/>
    <m/>
    <m/>
    <m/>
  </r>
  <r>
    <s v="482013"/>
    <x v="18"/>
    <s v="CERRADO GTSP"/>
    <s v="GESTIÓN CULMINADA"/>
    <s v="TRAMITE CONSULTA"/>
    <s v="ART 7° LEY 1001 DE 2005 GRAVÁMENES"/>
    <m/>
    <m/>
    <m/>
  </r>
  <r>
    <s v="482051"/>
    <x v="18"/>
    <s v="CERRADO GTSP"/>
    <s v="GESTIÓN CULMINADA"/>
    <s v="TRAMITE CONSULTA"/>
    <s v="ART 7° LEY 1001 DE 2005 GRAVÁMENES"/>
    <m/>
    <m/>
    <m/>
  </r>
  <r>
    <s v="482415"/>
    <x v="18"/>
    <s v="CERRADO GTSP"/>
    <s v="EN TRAMITE ACTUACIÓN ADMINISTRATIVA"/>
    <s v="TRAMITE CONSULTA"/>
    <s v="ART 7° LEY 1001 DE 2005 GRAVÁMENES"/>
    <m/>
    <m/>
    <m/>
  </r>
  <r>
    <s v="483589"/>
    <x v="18"/>
    <s v="CERRADO GTSP"/>
    <s v="GESTIÓN CULMINADA"/>
    <s v="TRAMITE CONSULTA"/>
    <s v="ART 7° LEY 1001 DE 2005 GRAVÁMENES"/>
    <m/>
    <m/>
    <m/>
  </r>
  <r>
    <s v="485130"/>
    <x v="18"/>
    <s v="CERRADO GTSP"/>
    <s v="GESTIÓN CULMINADA"/>
    <s v="TRAMITE CONSULTA"/>
    <s v="ART 7° LEY 1001 DE 2005 GRAVÁMENES"/>
    <m/>
    <m/>
    <m/>
  </r>
  <r>
    <s v="496774"/>
    <x v="18"/>
    <s v="CERRADO GTSP"/>
    <s v="SIN ACTUACION"/>
    <s v="TRAMITE CONSULTA"/>
    <s v="ART 7° LEY 1001 DE 2005 GRAVÁMENES"/>
    <m/>
    <m/>
    <m/>
  </r>
  <r>
    <s v="498754"/>
    <x v="18"/>
    <s v="CERRADO GTSP"/>
    <s v="PAZ Y SALVO REMITIDO A MVCT PARA TRAMITE MASIVO"/>
    <s v="TRAMITE CONSULTA"/>
    <s v="ART 7° LEY 1001 DE 2005 GRAVÁMENES"/>
    <m/>
    <m/>
    <m/>
  </r>
  <r>
    <s v="498758"/>
    <x v="18"/>
    <s v="CERRADO GTSP"/>
    <s v="PAZ Y SALVO REMITIDO A MVCT PARA TRAMITE MASIVO"/>
    <s v="TRAMITE CONSULTA"/>
    <s v="ART 7° LEY 1001 DE 2005 GRAVÁMENES"/>
    <m/>
    <m/>
    <m/>
  </r>
  <r>
    <s v="498765"/>
    <x v="18"/>
    <s v="CERRADO GTSP"/>
    <s v="PAZ Y SALVO REMITIDO A MVCT PARA TRAMITE MASIVO"/>
    <s v="TRAMITE CONSULTA"/>
    <s v="ART 7° LEY 1001 DE 2005 GRAVÁMENES"/>
    <m/>
    <m/>
    <m/>
  </r>
  <r>
    <s v="498776"/>
    <x v="18"/>
    <s v="CERRADO GTSP"/>
    <s v="PAZ Y SALVO REMITIDO A MVCT PARA TRAMITE MASIVO"/>
    <s v="TRAMITE CONSULTA"/>
    <s v="ART 7° LEY 1001 DE 2005 GRAVÁMENES"/>
    <m/>
    <m/>
    <m/>
  </r>
  <r>
    <s v="498798"/>
    <x v="18"/>
    <s v="CERRADO GTSP"/>
    <s v="PAZ Y SALVO REMITIDO A MVCT PARA TRAMITE MASIVO"/>
    <s v="TRAMITE CONSULTA"/>
    <s v="ART 7° LEY 1001 DE 2005 GRAVÁMENES"/>
    <m/>
    <m/>
    <m/>
  </r>
  <r>
    <s v="498801"/>
    <x v="18"/>
    <s v="CERRADO GTSP"/>
    <s v="PAZ Y SALVO REMITIDO A MVCT PARA TRAMITE MASIVO"/>
    <s v="TRAMITE CONSULTA"/>
    <s v="ART 7° LEY 1001 DE 2005 GRAVÁMENES"/>
    <m/>
    <m/>
    <m/>
  </r>
  <r>
    <s v="498803"/>
    <x v="18"/>
    <s v="CERRADO GTSP"/>
    <s v="PAZ Y SALVO REMITIDO A MVCT PARA TRAMITE MASIVO"/>
    <s v="TRAMITE CONSULTA"/>
    <s v="ART 7° LEY 1001 DE 2005 GRAVÁMENES"/>
    <m/>
    <m/>
    <m/>
  </r>
  <r>
    <s v="498808"/>
    <x v="18"/>
    <s v="CERRADO GTSP"/>
    <s v="PAZ Y SALVO REMITIDO A MVCT PARA TRAMITE MASIVO"/>
    <s v="TRAMITE CONSULTA"/>
    <s v="ART 7° LEY 1001 DE 2005 GRAVÁMENES"/>
    <m/>
    <m/>
    <m/>
  </r>
  <r>
    <s v="498809"/>
    <x v="18"/>
    <s v="CERRADO GTSP"/>
    <s v="PAZ Y SALVO REMITIDO A MVCT PARA TRAMITE MASIVO"/>
    <s v="TRAMITE CONSULTA"/>
    <s v="ART 7° LEY 1001 DE 2005 GRAVÁMENES"/>
    <m/>
    <m/>
    <m/>
  </r>
  <r>
    <s v="498818"/>
    <x v="18"/>
    <s v="CERRADO GTSP"/>
    <s v="PAZ Y SALVO REMITIDO A MVCT PARA TRAMITE MASIVO"/>
    <s v="TRAMITE CONSULTA"/>
    <s v="ART 7° LEY 1001 DE 2005 GRAVÁMENES"/>
    <m/>
    <m/>
    <m/>
  </r>
  <r>
    <s v="498827"/>
    <x v="18"/>
    <s v="CERRADO GTSP"/>
    <s v="PAZ Y SALVO REMITIDO A MVCT PARA TRAMITE MASIVO"/>
    <s v="TRAMITE CONSULTA"/>
    <s v="ART 7° LEY 1001 DE 2005 GRAVÁMENES"/>
    <m/>
    <m/>
    <m/>
  </r>
  <r>
    <s v="498921"/>
    <x v="18"/>
    <s v="CERRADO GTSP"/>
    <s v="PAZ Y SALVO REMITIDO A MVCT PARA TRAMITE MASIVO"/>
    <s v="TRAMITE CONSULTA"/>
    <s v="ART 7° LEY 1001 DE 2005 GRAVÁMENES"/>
    <m/>
    <m/>
    <m/>
  </r>
  <r>
    <s v="498922"/>
    <x v="18"/>
    <s v="CERRADO GTSP"/>
    <s v="EN TRAMITE ACTUACIÓN ADMINISTRATIVA"/>
    <s v="TRAMITE CONSULTA"/>
    <s v="ART 7° LEY 1001 DE 2005 GRAVÁMENES"/>
    <m/>
    <m/>
    <m/>
  </r>
  <r>
    <s v="498923"/>
    <x v="18"/>
    <s v="CERRADO GTSP"/>
    <s v="PAZ Y SALVO REMITIDO A MVCT PARA TRAMITE MASIVO"/>
    <s v="TRAMITE CONSULTA"/>
    <s v="ART 7° LEY 1001 DE 2005 GRAVÁMENES"/>
    <m/>
    <m/>
    <m/>
  </r>
  <r>
    <s v="498925"/>
    <x v="18"/>
    <s v="CERRADO GTSP"/>
    <s v="PAZ Y SALVO REMITIDO A MVCT PARA TRAMITE MASIVO"/>
    <s v="TRAMITE CONSULTA"/>
    <s v="ART 7° LEY 1001 DE 2005 GRAVÁMENES"/>
    <m/>
    <m/>
    <m/>
  </r>
  <r>
    <s v="498927"/>
    <x v="18"/>
    <s v="CERRADO GTSP"/>
    <s v="PAZ Y SALVO REMITIDO A MVCT PARA TRAMITE MASIVO"/>
    <s v="TRAMITE CONSULTA"/>
    <s v="ART 7° LEY 1001 DE 2005 GRAVÁMENES"/>
    <m/>
    <m/>
    <m/>
  </r>
  <r>
    <s v="498930"/>
    <x v="18"/>
    <s v="CERRADO GTSP"/>
    <s v="PAZ Y SALVO REMITIDO A MVCT PARA TRAMITE MASIVO"/>
    <s v="TRAMITE CONSULTA"/>
    <s v="ART 7° LEY 1001 DE 2005 GRAVÁMENES"/>
    <m/>
    <m/>
    <m/>
  </r>
  <r>
    <s v="498931"/>
    <x v="18"/>
    <s v="CERRADO GTSP"/>
    <s v="PAZ Y SALVO REMITIDO A MVCT PARA TRAMITE MASIVO"/>
    <s v="TRAMITE CONSULTA"/>
    <s v="ART 7° LEY 1001 DE 2005 GRAVÁMENES"/>
    <m/>
    <m/>
    <m/>
  </r>
  <r>
    <s v="498932"/>
    <x v="18"/>
    <s v="CERRADO GTSP"/>
    <s v="PAZ Y SALVO REMITIDO A MVCT PARA TRAMITE MASIVO"/>
    <s v="TRAMITE CONSULTA"/>
    <s v="ART 7° LEY 1001 DE 2005 GRAVÁMENES"/>
    <m/>
    <m/>
    <m/>
  </r>
  <r>
    <s v="498934"/>
    <x v="18"/>
    <s v="CERRADO GTSP"/>
    <s v="PAZ Y SALVO REMITIDO A MVCT PARA TRAMITE MASIVO"/>
    <s v="TRAMITE CONSULTA"/>
    <s v="ART 7° LEY 1001 DE 2005 GRAVÁMENES"/>
    <m/>
    <m/>
    <m/>
  </r>
  <r>
    <s v="498936"/>
    <x v="18"/>
    <s v="CERRADO GTSP"/>
    <s v="PAZ Y SALVO REMITIDO A MVCT PARA TRAMITE MASIVO"/>
    <s v="TRAMITE CONSULTA"/>
    <s v="ART 7° LEY 1001 DE 2005 GRAVÁMENES"/>
    <m/>
    <m/>
    <m/>
  </r>
  <r>
    <s v="498937"/>
    <x v="18"/>
    <s v="CERRADO GTSP"/>
    <s v="PAZ Y SALVO REMITIDO A MVCT PARA TRAMITE MASIVO"/>
    <s v="TRAMITE CONSULTA"/>
    <s v="ART 7° LEY 1001 DE 2005 GRAVÁMENES"/>
    <m/>
    <m/>
    <m/>
  </r>
  <r>
    <s v="498938"/>
    <x v="18"/>
    <s v="CERRADO GTSP"/>
    <s v="PAZ Y SALVO REMITIDO A MVCT PARA TRAMITE MASIVO"/>
    <s v="TRAMITE CONSULTA"/>
    <s v="ART 7° LEY 1001 DE 2005 GRAVÁMENES"/>
    <m/>
    <m/>
    <m/>
  </r>
  <r>
    <s v="498939"/>
    <x v="18"/>
    <s v="CERRADO GTSP"/>
    <s v="PAZ Y SALVO REMITIDO A MVCT PARA TRAMITE MASIVO"/>
    <s v="TRAMITE CONSULTA"/>
    <s v="ART 7° LEY 1001 DE 2005 GRAVÁMENES"/>
    <m/>
    <m/>
    <m/>
  </r>
  <r>
    <s v="498940"/>
    <x v="18"/>
    <s v="CERRADO GTSP"/>
    <s v="PAZ Y SALVO REMITIDO A MVCT PARA TRAMITE MASIVO"/>
    <s v="TRAMITE CONSULTA"/>
    <s v="ART 7° LEY 1001 DE 2005 GRAVÁMENES"/>
    <m/>
    <m/>
    <m/>
  </r>
  <r>
    <s v="498941"/>
    <x v="18"/>
    <s v="CERRADO GTSP"/>
    <s v="PAZ Y SALVO REMITIDO A MVCT PARA TRAMITE MASIVO"/>
    <s v="TRAMITE CONSULTA"/>
    <s v="ART 7° LEY 1001 DE 2005 GRAVÁMENES"/>
    <m/>
    <m/>
    <m/>
  </r>
  <r>
    <s v="498942"/>
    <x v="18"/>
    <s v="CERRADO GTSP"/>
    <s v="PAZ Y SALVO REMITIDO A MVCT PARA TRAMITE MASIVO"/>
    <s v="TRAMITE CONSULTA"/>
    <s v="ART 7° LEY 1001 DE 2005 GRAVÁMENES"/>
    <m/>
    <m/>
    <m/>
  </r>
  <r>
    <s v="498943"/>
    <x v="18"/>
    <s v="CERRADO GTSP"/>
    <s v="PAZ Y SALVO REMITIDO A MVCT PARA TRAMITE MASIVO"/>
    <s v="TRAMITE CONSULTA"/>
    <s v="ART 7° LEY 1001 DE 2005 GRAVÁMENES"/>
    <m/>
    <m/>
    <m/>
  </r>
  <r>
    <s v="498945"/>
    <x v="18"/>
    <s v="CERRADO GTSP"/>
    <s v="PAZ Y SALVO REMITIDO A MVCT PARA TRAMITE MASIVO"/>
    <s v="TRAMITE CONSULTA"/>
    <s v="ART 7° LEY 1001 DE 2005 GRAVÁMENES"/>
    <m/>
    <m/>
    <m/>
  </r>
  <r>
    <s v="498946"/>
    <x v="18"/>
    <s v="CERRADO GTSP"/>
    <s v="PAZ Y SALVO REMITIDO A MVCT PARA TRAMITE MASIVO"/>
    <s v="TRAMITE CONSULTA"/>
    <s v="ART 7° LEY 1001 DE 2005 GRAVÁMENES"/>
    <m/>
    <m/>
    <m/>
  </r>
  <r>
    <s v="498947"/>
    <x v="18"/>
    <s v="CERRADO GTSP"/>
    <s v="PAZ Y SALVO REMITIDO A MVCT PARA TRAMITE MASIVO"/>
    <s v="TRAMITE CONSULTA"/>
    <s v="ART 7° LEY 1001 DE 2005 GRAVÁMENES"/>
    <m/>
    <m/>
    <m/>
  </r>
  <r>
    <s v="498948"/>
    <x v="18"/>
    <s v="CERRADO GTSP"/>
    <s v="PAZ Y SALVO REMITIDO A MVCT PARA TRAMITE MASIVO"/>
    <s v="TRAMITE CONSULTA"/>
    <s v="ART 7° LEY 1001 DE 2005 GRAVÁMENES"/>
    <m/>
    <m/>
    <m/>
  </r>
  <r>
    <s v="498949"/>
    <x v="18"/>
    <s v="CERRADO GTSP"/>
    <s v="PAZ Y SALVO REMITIDO A MVCT PARA TRAMITE MASIVO"/>
    <s v="TRAMITE CONSULTA"/>
    <s v="ART 7° LEY 1001 DE 2005 GRAVÁMENES"/>
    <m/>
    <m/>
    <m/>
  </r>
  <r>
    <s v="498950"/>
    <x v="18"/>
    <s v="CERRADO GTSP"/>
    <s v="PAZ Y SALVO REMITIDO A MVCT PARA TRAMITE MASIVO"/>
    <s v="TRAMITE CONSULTA"/>
    <s v="ART 7° LEY 1001 DE 2005 GRAVÁMENES"/>
    <m/>
    <m/>
    <m/>
  </r>
  <r>
    <s v="498953"/>
    <x v="18"/>
    <s v="CERRADO GTSP"/>
    <s v="PAZ Y SALVO REMITIDO A MVCT PARA TRAMITE MASIVO"/>
    <s v="TRAMITE CONSULTA"/>
    <s v="ART 7° LEY 1001 DE 2005 GRAVÁMENES"/>
    <m/>
    <m/>
    <m/>
  </r>
  <r>
    <s v="498955"/>
    <x v="18"/>
    <s v="CERRADO GTSP"/>
    <s v="PAZ Y SALVO REMITIDO A MVCT PARA TRAMITE MASIVO"/>
    <s v="TRAMITE CONSULTA"/>
    <s v="ART 7° LEY 1001 DE 2005 GRAVÁMENES"/>
    <m/>
    <m/>
    <m/>
  </r>
  <r>
    <s v="498957"/>
    <x v="18"/>
    <s v="CERRADO GTSP"/>
    <s v="EN ESTUDIO"/>
    <s v="TRAMITE CONSULTA"/>
    <s v="ART 7° LEY 1001 DE 2005 GRAVÁMENES"/>
    <m/>
    <m/>
    <m/>
  </r>
  <r>
    <s v="498959"/>
    <x v="18"/>
    <s v="CERRADO GTSP"/>
    <s v="PAZ Y SALVO REMITIDO A MVCT PARA TRAMITE MASIVO"/>
    <s v="TRAMITE CONSULTA"/>
    <s v="ART 7° LEY 1001 DE 2005 GRAVÁMENES"/>
    <m/>
    <m/>
    <m/>
  </r>
  <r>
    <s v="498960"/>
    <x v="18"/>
    <s v="CERRADO GTSP"/>
    <s v="PAZ Y SALVO REMITIDO A MVCT PARA TRAMITE MASIVO"/>
    <s v="TRAMITE CONSULTA"/>
    <s v="ART 7° LEY 1001 DE 2005 GRAVÁMENES"/>
    <m/>
    <m/>
    <m/>
  </r>
  <r>
    <s v="498961"/>
    <x v="18"/>
    <s v="CERRADO GTSP"/>
    <s v="PAZ Y SALVO REMITIDO A MVCT PARA TRAMITE MASIVO"/>
    <s v="TRAMITE CONSULTA"/>
    <s v="ART 7° LEY 1001 DE 2005 GRAVÁMENES"/>
    <m/>
    <m/>
    <m/>
  </r>
  <r>
    <s v="498963"/>
    <x v="18"/>
    <s v="CERRADO GTSP"/>
    <s v="PAZ Y SALVO REMITIDO A MVCT PARA TRAMITE MASIVO"/>
    <s v="TRAMITE CONSULTA"/>
    <s v="ART 7° LEY 1001 DE 2005 GRAVÁMENES"/>
    <m/>
    <m/>
    <m/>
  </r>
  <r>
    <s v="498965"/>
    <x v="18"/>
    <s v="CERRADO GTSP"/>
    <s v="PAZ Y SALVO REMITIDO A MVCT PARA TRAMITE MASIVO"/>
    <s v="TRAMITE CONSULTA"/>
    <s v="ART 7° LEY 1001 DE 2005 GRAVÁMENES"/>
    <m/>
    <m/>
    <m/>
  </r>
  <r>
    <s v="498966"/>
    <x v="18"/>
    <s v="CERRADO GTSP"/>
    <s v="PAZ Y SALVO REMITIDO A MVCT PARA TRAMITE MASIVO"/>
    <s v="TRAMITE CONSULTA"/>
    <s v="ART 7° LEY 1001 DE 2005 GRAVÁMENES"/>
    <m/>
    <m/>
    <m/>
  </r>
  <r>
    <s v="498967"/>
    <x v="18"/>
    <s v="CERRADO GTSP"/>
    <s v="EN TRAMITE ACTUACIÓN ADMINISTRATIVA"/>
    <s v="TRAMITE CONSULTA"/>
    <s v="ART 7° LEY 1001 DE 2005 GRAVÁMENES"/>
    <m/>
    <m/>
    <m/>
  </r>
  <r>
    <s v="498969"/>
    <x v="18"/>
    <s v="CERRADO GTSP"/>
    <s v="PAZ Y SALVO REMITIDO A MVCT PARA TRAMITE MASIVO"/>
    <s v="TRAMITE CONSULTA"/>
    <s v="ART 7° LEY 1001 DE 2005 GRAVÁMENES"/>
    <m/>
    <m/>
    <m/>
  </r>
  <r>
    <s v="498970"/>
    <x v="18"/>
    <s v="CERRADO GTSP"/>
    <s v="PAZ Y SALVO REMITIDO A MVCT PARA TRAMITE MASIVO"/>
    <s v="TRAMITE CONSULTA"/>
    <s v="ART 7° LEY 1001 DE 2005 GRAVÁMENES"/>
    <m/>
    <m/>
    <m/>
  </r>
  <r>
    <s v="498971"/>
    <x v="18"/>
    <s v="CERRADO GTSP"/>
    <s v="PAZ Y SALVO REMITIDO A MVCT PARA TRAMITE MASIVO"/>
    <s v="TRAMITE CONSULTA"/>
    <s v="ART 7° LEY 1001 DE 2005 GRAVÁMENES"/>
    <m/>
    <m/>
    <m/>
  </r>
  <r>
    <s v="498973"/>
    <x v="18"/>
    <s v="CERRADO GTSP"/>
    <s v="PAZ Y SALVO REMITIDO A MVCT PARA TRAMITE MASIVO"/>
    <s v="TRAMITE CONSULTA"/>
    <s v="ART 7° LEY 1001 DE 2005 GRAVÁMENES"/>
    <m/>
    <m/>
    <m/>
  </r>
  <r>
    <s v="498974"/>
    <x v="18"/>
    <s v="CERRADO GTSP"/>
    <s v="PAZ Y SALVO REMITIDO A MVCT PARA TRAMITE MASIVO"/>
    <s v="TRAMITE CONSULTA"/>
    <s v="ART 7° LEY 1001 DE 2005 GRAVÁMENES"/>
    <m/>
    <m/>
    <m/>
  </r>
  <r>
    <s v="498976"/>
    <x v="18"/>
    <s v="CERRADO GTSP"/>
    <s v="PAZ Y SALVO REMITIDO A MVCT PARA TRAMITE MASIVO"/>
    <s v="TRAMITE CONSULTA"/>
    <s v="ART 7° LEY 1001 DE 2005 GRAVÁMENES"/>
    <m/>
    <m/>
    <m/>
  </r>
  <r>
    <s v="498977"/>
    <x v="18"/>
    <s v="CERRADO GTSP"/>
    <s v="PAZ Y SALVO REMITIDO A MVCT PARA TRAMITE MASIVO"/>
    <s v="TRAMITE CONSULTA"/>
    <s v="ART 7° LEY 1001 DE 2005 GRAVÁMENES"/>
    <m/>
    <m/>
    <m/>
  </r>
  <r>
    <s v="498978"/>
    <x v="18"/>
    <s v="CERRADO GTSP"/>
    <s v="PAZ Y SALVO REMITIDO A MVCT PARA TRAMITE MASIVO"/>
    <s v="TRAMITE CONSULTA"/>
    <s v="ART 7° LEY 1001 DE 2005 GRAVÁMENES"/>
    <m/>
    <m/>
    <m/>
  </r>
  <r>
    <s v="498980"/>
    <x v="18"/>
    <s v="CERRADO GTSP"/>
    <s v="PAZ Y SALVO REMITIDO A MVCT PARA TRAMITE MASIVO"/>
    <s v="TRAMITE CONSULTA"/>
    <s v="ART 7° LEY 1001 DE 2005 GRAVÁMENES"/>
    <m/>
    <m/>
    <m/>
  </r>
  <r>
    <s v="498983"/>
    <x v="18"/>
    <s v="CERRADO GTSP"/>
    <s v="EN ESTUDIO"/>
    <s v="TRAMITE CONSULTA"/>
    <s v="ART 7° LEY 1001 DE 2005 GRAVÁMENES"/>
    <m/>
    <m/>
    <m/>
  </r>
  <r>
    <s v="498984"/>
    <x v="18"/>
    <s v="CERRADO GTSP"/>
    <s v="PAZ Y SALVO REMITIDO A MVCT PARA TRAMITE MASIVO"/>
    <s v="TRAMITE CONSULTA"/>
    <s v="ART 7° LEY 1001 DE 2005 GRAVÁMENES"/>
    <m/>
    <m/>
    <m/>
  </r>
  <r>
    <s v="498985"/>
    <x v="18"/>
    <s v="CERRADO GTSP"/>
    <s v="PAZ Y SALVO REMITIDO A MVCT PARA TRAMITE MASIVO"/>
    <s v="TRAMITE CONSULTA"/>
    <s v="ART 7° LEY 1001 DE 2005 GRAVÁMENES"/>
    <m/>
    <m/>
    <m/>
  </r>
  <r>
    <s v="498986"/>
    <x v="18"/>
    <s v="CERRADO GTSP"/>
    <s v="PAZ Y SALVO REMITIDO A MVCT PARA TRAMITE MASIVO"/>
    <s v="TRAMITE CONSULTA"/>
    <s v="ART 7° LEY 1001 DE 2005 GRAVÁMENES"/>
    <m/>
    <m/>
    <m/>
  </r>
  <r>
    <s v="498987"/>
    <x v="18"/>
    <s v="CERRADO GTSP"/>
    <s v="PAZ Y SALVO REMITIDO A MVCT PARA TRAMITE MASIVO"/>
    <s v="TRAMITE CONSULTA"/>
    <s v="ART 7° LEY 1001 DE 2005 GRAVÁMENES"/>
    <m/>
    <m/>
    <m/>
  </r>
  <r>
    <s v="498990"/>
    <x v="18"/>
    <s v="CERRADO GTSP"/>
    <s v="PAZ Y SALVO REMITIDO A MVCT PARA TRAMITE MASIVO"/>
    <s v="TRAMITE CONSULTA"/>
    <s v="ART 7° LEY 1001 DE 2005 GRAVÁMENES"/>
    <m/>
    <m/>
    <m/>
  </r>
  <r>
    <s v="498992"/>
    <x v="18"/>
    <s v="CERRADO GTSP"/>
    <s v="PAZ Y SALVO REMITIDO A MVCT PARA TRAMITE MASIVO"/>
    <s v="TRAMITE CONSULTA"/>
    <s v="ART 7° LEY 1001 DE 2005 GRAVÁMENES"/>
    <m/>
    <m/>
    <m/>
  </r>
  <r>
    <s v="498994"/>
    <x v="18"/>
    <s v="CERRADO GTSP"/>
    <s v="PAZ Y SALVO REMITIDO A MVCT PARA TRAMITE MASIVO"/>
    <s v="TRAMITE CONSULTA"/>
    <s v="ART 7° LEY 1001 DE 2005 GRAVÁMENES"/>
    <m/>
    <m/>
    <m/>
  </r>
  <r>
    <s v="498996"/>
    <x v="18"/>
    <s v="CERRADO GTSP"/>
    <s v="PAZ Y SALVO REMITIDO A MVCT PARA TRAMITE MASIVO"/>
    <s v="TRAMITE CONSULTA"/>
    <s v="ART 7° LEY 1001 DE 2005 GRAVÁMENES"/>
    <m/>
    <m/>
    <m/>
  </r>
  <r>
    <s v="498997"/>
    <x v="18"/>
    <s v="CERRADO GTSP"/>
    <s v="PAZ Y SALVO REMITIDO A MVCT PARA TRAMITE MASIVO"/>
    <s v="TRAMITE CONSULTA"/>
    <s v="ART 7° LEY 1001 DE 2005 GRAVÁMENES"/>
    <m/>
    <m/>
    <m/>
  </r>
  <r>
    <s v="498998"/>
    <x v="18"/>
    <s v="CERRADO GTSP"/>
    <s v="PAZ Y SALVO REMITIDO A MVCT PARA TRAMITE MASIVO"/>
    <s v="TRAMITE CONSULTA"/>
    <s v="ART 7° LEY 1001 DE 2005 GRAVÁMENES"/>
    <m/>
    <m/>
    <m/>
  </r>
  <r>
    <s v="499000"/>
    <x v="18"/>
    <s v="CERRADO GTSP"/>
    <s v="PAZ Y SALVO REMITIDO A MVCT PARA TRAMITE MASIVO"/>
    <s v="TRAMITE CONSULTA"/>
    <s v="ART 7° LEY 1001 DE 2005 GRAVÁMENES"/>
    <m/>
    <m/>
    <m/>
  </r>
  <r>
    <s v="499001"/>
    <x v="18"/>
    <s v="CERRADO GTSP"/>
    <s v="PAZ Y SALVO REMITIDO A MVCT PARA TRAMITE MASIVO"/>
    <s v="TRAMITE CONSULTA"/>
    <s v="ART 7° LEY 1001 DE 2005 GRAVÁMENES"/>
    <m/>
    <m/>
    <m/>
  </r>
  <r>
    <s v="499002"/>
    <x v="18"/>
    <s v="CERRADO GTSP"/>
    <s v="EN TRAMITE ACTUACIÓN ADMINISTRATIVA"/>
    <s v="TRAMITE CONSULTA"/>
    <s v="Equipo Técnico GTSP"/>
    <m/>
    <m/>
    <m/>
  </r>
  <r>
    <s v="499004"/>
    <x v="18"/>
    <s v="CERRADO GTSP"/>
    <s v="PAZ Y SALVO REMITIDO A MVCT PARA TRAMITE MASIVO"/>
    <s v="TRAMITE CONSULTA"/>
    <s v="ART 7° LEY 1001 DE 2005 GRAVÁMENES"/>
    <m/>
    <m/>
    <m/>
  </r>
  <r>
    <s v="499005"/>
    <x v="18"/>
    <s v="CERRADO GTSP"/>
    <s v="PAZ Y SALVO REMITIDO A MVCT PARA TRAMITE MASIVO"/>
    <s v="TRAMITE CONSULTA"/>
    <s v="ART 7° LEY 1001 DE 2005 GRAVÁMENES"/>
    <m/>
    <m/>
    <m/>
  </r>
  <r>
    <s v="499006"/>
    <x v="18"/>
    <s v="CERRADO GTSP"/>
    <s v="PAZ Y SALVO REMITIDO A MVCT PARA TRAMITE MASIVO"/>
    <s v="TRAMITE CONSULTA"/>
    <s v="ART 7° LEY 1001 DE 2005 GRAVÁMENES"/>
    <m/>
    <m/>
    <m/>
  </r>
  <r>
    <s v="499007"/>
    <x v="18"/>
    <s v="CERRADO GTSP"/>
    <s v="PAZ Y SALVO REMITIDO A MVCT PARA TRAMITE MASIVO"/>
    <s v="TRAMITE CONSULTA"/>
    <s v="ART 7° LEY 1001 DE 2005 GRAVÁMENES"/>
    <m/>
    <m/>
    <m/>
  </r>
  <r>
    <s v="499008"/>
    <x v="18"/>
    <s v="CERRADO GTSP"/>
    <s v="PAZ Y SALVO REMITIDO A MVCT PARA TRAMITE MASIVO"/>
    <s v="TRAMITE CONSULTA"/>
    <s v="ART 7° LEY 1001 DE 2005 GRAVÁMENES"/>
    <m/>
    <m/>
    <m/>
  </r>
  <r>
    <s v="499009"/>
    <x v="18"/>
    <s v="CERRADO GTSP"/>
    <s v="PAZ Y SALVO REMITIDO A MVCT PARA TRAMITE MASIVO"/>
    <s v="TRAMITE CONSULTA"/>
    <s v="ART 7° LEY 1001 DE 2005 GRAVÁMENES"/>
    <m/>
    <m/>
    <m/>
  </r>
  <r>
    <s v="499011"/>
    <x v="18"/>
    <s v="CERRADO GTSP"/>
    <s v="PAZ Y SALVO REMITIDO A MVCT PARA TRAMITE MASIVO"/>
    <s v="TRAMITE CONSULTA"/>
    <s v="ART 7° LEY 1001 DE 2005 GRAVÁMENES"/>
    <m/>
    <m/>
    <m/>
  </r>
  <r>
    <s v="499013"/>
    <x v="18"/>
    <s v="CERRADO GTSP"/>
    <s v="EN ESTUDIO"/>
    <s v="TRAMITE CONSULTA"/>
    <s v="ART 7° LEY 1001 DE 2005 GRAVÁMENES"/>
    <m/>
    <m/>
    <m/>
  </r>
  <r>
    <s v="499014"/>
    <x v="18"/>
    <s v="CERRADO GTSP"/>
    <s v="PAZ Y SALVO REMITIDO A MVCT PARA TRAMITE MASIVO"/>
    <s v="TRAMITE CONSULTA"/>
    <s v="ART 7° LEY 1001 DE 2005 GRAVÁMENES"/>
    <m/>
    <m/>
    <m/>
  </r>
  <r>
    <s v="499015"/>
    <x v="18"/>
    <s v="CERRADO GTSP"/>
    <s v="PAZ Y SALVO REMITIDO A MVCT PARA TRAMITE MASIVO"/>
    <s v="TRAMITE CONSULTA"/>
    <s v="ART 7° LEY 1001 DE 2005 GRAVÁMENES"/>
    <m/>
    <m/>
    <m/>
  </r>
  <r>
    <s v="499016"/>
    <x v="18"/>
    <s v="CERRADO GTSP"/>
    <s v="EN TRAMITE ACTUACIÓN ADMINISTRATIVA"/>
    <s v="TRAMITE CONSULTA"/>
    <s v="ART 7° LEY 1001 DE 2005 GRAVÁMENES"/>
    <m/>
    <m/>
    <m/>
  </r>
  <r>
    <s v="499017"/>
    <x v="18"/>
    <s v="CERRADO GTSP"/>
    <s v="PAZ Y SALVO REMITIDO A MVCT PARA TRAMITE MASIVO"/>
    <s v="TRAMITE CONSULTA"/>
    <s v="ART 7° LEY 1001 DE 2005 GRAVÁMENES"/>
    <m/>
    <m/>
    <m/>
  </r>
  <r>
    <s v="499018"/>
    <x v="18"/>
    <s v="CERRADO GTSP"/>
    <s v="PAZ Y SALVO REMITIDO A MVCT PARA TRAMITE MASIVO"/>
    <s v="TRAMITE CONSULTA"/>
    <s v="ART 7° LEY 1001 DE 2005 GRAVÁMENES"/>
    <m/>
    <m/>
    <m/>
  </r>
  <r>
    <s v="499019"/>
    <x v="18"/>
    <s v="CERRADO GTSP"/>
    <s v="PAZ Y SALVO REMITIDO A MVCT PARA TRAMITE MASIVO"/>
    <s v="TRAMITE CONSULTA"/>
    <s v="ART 7° LEY 1001 DE 2005 GRAVÁMENES"/>
    <m/>
    <m/>
    <m/>
  </r>
  <r>
    <s v="499020"/>
    <x v="18"/>
    <s v="CERRADO GTSP"/>
    <s v="PAZ Y SALVO REMITIDO A MVCT PARA TRAMITE MASIVO"/>
    <s v="TRAMITE CONSULTA"/>
    <s v="ART 7° LEY 1001 DE 2005 GRAVÁMENES"/>
    <m/>
    <m/>
    <m/>
  </r>
  <r>
    <s v="499021"/>
    <x v="18"/>
    <s v="CERRADO GTSP"/>
    <s v="PAZ Y SALVO REMITIDO A MVCT PARA TRAMITE MASIVO"/>
    <s v="TRAMITE CONSULTA"/>
    <s v="ART 7° LEY 1001 DE 2005 GRAVÁMENES"/>
    <m/>
    <m/>
    <m/>
  </r>
  <r>
    <s v="499022"/>
    <x v="18"/>
    <s v="CERRADO GTSP"/>
    <s v="PAZ Y SALVO REMITIDO A MVCT PARA TRAMITE MASIVO"/>
    <s v="TRAMITE CONSULTA"/>
    <s v="ART 7° LEY 1001 DE 2005 GRAVÁMENES"/>
    <m/>
    <m/>
    <m/>
  </r>
  <r>
    <s v="499024"/>
    <x v="18"/>
    <s v="CERRADO GTSP"/>
    <s v="PAZ Y SALVO REMITIDO A MVCT PARA TRAMITE MASIVO"/>
    <s v="TRAMITE CONSULTA"/>
    <s v="ART 7° LEY 1001 DE 2005 GRAVÁMENES"/>
    <m/>
    <m/>
    <m/>
  </r>
  <r>
    <s v="499026"/>
    <x v="18"/>
    <s v="CERRADO GTSP"/>
    <s v="PAZ Y SALVO REMITIDO A MVCT PARA TRAMITE MASIVO"/>
    <s v="TRAMITE CONSULTA"/>
    <s v="ART 7° LEY 1001 DE 2005 GRAVÁMENES"/>
    <m/>
    <m/>
    <m/>
  </r>
  <r>
    <s v="499027"/>
    <x v="18"/>
    <s v="CERRADO GTSP"/>
    <s v="PAZ Y SALVO REMITIDO A MVCT PARA TRAMITE MASIVO"/>
    <s v="TRAMITE CONSULTA"/>
    <s v="ART 7° LEY 1001 DE 2005 GRAVÁMENES"/>
    <m/>
    <m/>
    <m/>
  </r>
  <r>
    <s v="499028"/>
    <x v="18"/>
    <s v="CERRADO GTSP"/>
    <s v="PAZ Y SALVO REMITIDO A MVCT PARA TRAMITE MASIVO"/>
    <s v="TRAMITE CONSULTA"/>
    <s v="ART 7° LEY 1001 DE 2005 GRAVÁMENES"/>
    <m/>
    <m/>
    <m/>
  </r>
  <r>
    <s v="499030"/>
    <x v="18"/>
    <s v="CERRADO GTSP"/>
    <s v="PAZ Y SALVO REMITIDO A MVCT PARA TRAMITE MASIVO"/>
    <s v="TRAMITE CONSULTA"/>
    <s v="ART 7° LEY 1001 DE 2005 GRAVÁMENES"/>
    <m/>
    <m/>
    <m/>
  </r>
  <r>
    <s v="499033"/>
    <x v="18"/>
    <s v="CERRADO GTSP"/>
    <s v="PAZ Y SALVO REMITIDO A MVCT PARA TRAMITE MASIVO"/>
    <s v="TRAMITE CONSULTA"/>
    <s v="ART 7° LEY 1001 DE 2005 GRAVÁMENES"/>
    <m/>
    <m/>
    <m/>
  </r>
  <r>
    <s v="499034"/>
    <x v="18"/>
    <s v="CERRADO GTSP"/>
    <s v="PAZ Y SALVO REMITIDO A MVCT PARA TRAMITE MASIVO"/>
    <s v="TRAMITE CONSULTA"/>
    <s v="ART 7° LEY 1001 DE 2005 GRAVÁMENES"/>
    <m/>
    <m/>
    <m/>
  </r>
  <r>
    <s v="499037"/>
    <x v="18"/>
    <s v="CERRADO GTSP"/>
    <s v="PAZ Y SALVO REMITIDO A MVCT PARA TRAMITE MASIVO"/>
    <s v="TRAMITE CONSULTA"/>
    <s v="ART 7° LEY 1001 DE 2005 GRAVÁMENES"/>
    <m/>
    <m/>
    <m/>
  </r>
  <r>
    <s v="499038"/>
    <x v="18"/>
    <s v="CERRADO GTSP"/>
    <s v="SIN ACTUACION"/>
    <s v="TRAMITE CONSULTA"/>
    <s v="ART 7° LEY 1001 DE 2005 GRAVÁMENES"/>
    <m/>
    <m/>
    <m/>
  </r>
  <r>
    <s v="499039"/>
    <x v="18"/>
    <s v="CERRADO GTSP"/>
    <s v="PAZ Y SALVO REMITIDO A MVCT PARA TRAMITE MASIVO"/>
    <s v="TRAMITE CONSULTA"/>
    <s v="ART 7° LEY 1001 DE 2005 GRAVÁMENES"/>
    <m/>
    <m/>
    <m/>
  </r>
  <r>
    <s v="499040"/>
    <x v="18"/>
    <s v="CERRADO GTSP"/>
    <s v="PAZ Y SALVO REMITIDO A MVCT PARA TRAMITE MASIVO"/>
    <s v="TRAMITE CONSULTA"/>
    <s v="ART 7° LEY 1001 DE 2005 GRAVÁMENES"/>
    <m/>
    <m/>
    <m/>
  </r>
  <r>
    <s v="499041"/>
    <x v="18"/>
    <s v="CERRADO GTSP"/>
    <s v="PAZ Y SALVO REMITIDO A MVCT PARA TRAMITE MASIVO"/>
    <s v="TRAMITE CONSULTA"/>
    <s v="ART 7° LEY 1001 DE 2005 GRAVÁMENES"/>
    <m/>
    <m/>
    <m/>
  </r>
  <r>
    <s v="499042"/>
    <x v="18"/>
    <s v="CERRADO GTSP"/>
    <s v="PAZ Y SALVO REMITIDO A MVCT PARA TRAMITE MASIVO"/>
    <s v="TRAMITE CONSULTA"/>
    <s v="ART 7° LEY 1001 DE 2005 GRAVÁMENES"/>
    <m/>
    <m/>
    <m/>
  </r>
  <r>
    <s v="499043"/>
    <x v="18"/>
    <s v="CERRADO GTSP"/>
    <s v="PAZ Y SALVO REMITIDO A MVCT PARA TRAMITE MASIVO"/>
    <s v="TRAMITE CONSULTA"/>
    <s v="ART 7° LEY 1001 DE 2005 GRAVÁMENES"/>
    <m/>
    <m/>
    <m/>
  </r>
  <r>
    <s v="499046"/>
    <x v="18"/>
    <s v="CERRADO GTSP"/>
    <s v="PAZ Y SALVO REMITIDO A MVCT PARA TRAMITE MASIVO"/>
    <s v="TRAMITE CONSULTA"/>
    <s v="ART 7° LEY 1001 DE 2005 GRAVÁMENES"/>
    <m/>
    <m/>
    <m/>
  </r>
  <r>
    <s v="499047"/>
    <x v="18"/>
    <s v="CERRADO GTSP"/>
    <s v="PAZ Y SALVO REMITIDO A MVCT PARA TRAMITE MASIVO"/>
    <s v="TRAMITE CONSULTA"/>
    <s v="ART 7° LEY 1001 DE 2005 GRAVÁMENES"/>
    <m/>
    <m/>
    <m/>
  </r>
  <r>
    <s v="499049"/>
    <x v="18"/>
    <s v="CERRADO GTSP"/>
    <s v="PAZ Y SALVO REMITIDO A MVCT PARA TRAMITE MASIVO"/>
    <s v="TRAMITE CONSULTA"/>
    <s v="ART 7° LEY 1001 DE 2005 GRAVÁMENES"/>
    <m/>
    <m/>
    <m/>
  </r>
  <r>
    <s v="499054"/>
    <x v="18"/>
    <s v="CERRADO GTSP"/>
    <s v="PAZ Y SALVO REMITIDO A MVCT PARA TRAMITE MASIVO"/>
    <s v="TRAMITE CONSULTA"/>
    <s v="ART 7° LEY 1001 DE 2005 GRAVÁMENES"/>
    <m/>
    <m/>
    <m/>
  </r>
  <r>
    <s v="499058"/>
    <x v="18"/>
    <s v="CERRADO GTSP"/>
    <s v="PAZ Y SALVO REMITIDO A MVCT PARA TRAMITE MASIVO"/>
    <s v="TRAMITE CONSULTA"/>
    <s v="ART 7° LEY 1001 DE 2005 GRAVÁMENES"/>
    <m/>
    <m/>
    <m/>
  </r>
  <r>
    <s v="499061"/>
    <x v="18"/>
    <s v="CERRADO GTSP"/>
    <s v="PAZ Y SALVO REMITIDO A MVCT PARA TRAMITE MASIVO"/>
    <s v="TRAMITE CONSULTA"/>
    <s v="ART 7° LEY 1001 DE 2005 GRAVÁMENES"/>
    <m/>
    <m/>
    <m/>
  </r>
  <r>
    <s v="499063"/>
    <x v="18"/>
    <s v="CERRADO GTSP"/>
    <s v="PAZ Y SALVO REMITIDO A MVCT PARA TRAMITE MASIVO"/>
    <s v="TRAMITE CONSULTA"/>
    <s v="ART 7° LEY 1001 DE 2005 GRAVÁMENES"/>
    <m/>
    <m/>
    <m/>
  </r>
  <r>
    <s v="499065"/>
    <x v="18"/>
    <s v="CERRADO GTSP"/>
    <s v="PAZ Y SALVO REMITIDO A MVCT PARA TRAMITE MASIVO"/>
    <s v="TRAMITE CONSULTA"/>
    <s v="ART 7° LEY 1001 DE 2005 GRAVÁMENES"/>
    <m/>
    <m/>
    <m/>
  </r>
  <r>
    <s v="499066"/>
    <x v="18"/>
    <s v="CERRADO GTSP"/>
    <s v="PAZ Y SALVO REMITIDO A MVCT PARA TRAMITE MASIVO"/>
    <s v="TRAMITE CONSULTA"/>
    <s v="ART 7° LEY 1001 DE 2005 GRAVÁMENES"/>
    <m/>
    <m/>
    <m/>
  </r>
  <r>
    <s v="499067"/>
    <x v="18"/>
    <s v="CERRADO GTSP"/>
    <s v="PAZ Y SALVO REMITIDO A MVCT PARA TRAMITE MASIVO"/>
    <s v="TRAMITE CONSULTA"/>
    <s v="ART 7° LEY 1001 DE 2005 GRAVÁMENES"/>
    <m/>
    <m/>
    <m/>
  </r>
  <r>
    <s v="499068"/>
    <x v="18"/>
    <s v="CERRADO GTSP"/>
    <s v="PAZ Y SALVO REMITIDO A MVCT PARA TRAMITE MASIVO"/>
    <s v="TRAMITE CONSULTA"/>
    <s v="ART 7° LEY 1001 DE 2005 GRAVÁMENES"/>
    <m/>
    <m/>
    <m/>
  </r>
  <r>
    <s v="499069"/>
    <x v="18"/>
    <s v="CERRADO GTSP"/>
    <s v="PAZ Y SALVO REMITIDO A MVCT PARA TRAMITE MASIVO"/>
    <s v="TRAMITE CONSULTA"/>
    <s v="ART 7° LEY 1001 DE 2005 GRAVÁMENES"/>
    <m/>
    <m/>
    <m/>
  </r>
  <r>
    <s v="499070"/>
    <x v="18"/>
    <s v="CERRADO GTSP"/>
    <s v="PAZ Y SALVO REMITIDO A MVCT PARA TRAMITE MASIVO"/>
    <s v="TRAMITE CONSULTA"/>
    <s v="ART 7° LEY 1001 DE 2005 GRAVÁMENES"/>
    <m/>
    <m/>
    <m/>
  </r>
  <r>
    <s v="499071"/>
    <x v="18"/>
    <s v="CERRADO GTSP"/>
    <s v="PAZ Y SALVO REMITIDO A MVCT PARA TRAMITE MASIVO"/>
    <s v="TRAMITE CONSULTA"/>
    <s v="ART 7° LEY 1001 DE 2005 GRAVÁMENES"/>
    <m/>
    <m/>
    <m/>
  </r>
  <r>
    <s v="499073"/>
    <x v="18"/>
    <s v="CERRADO GTSP"/>
    <s v="PAZ Y SALVO REMITIDO A MVCT PARA TRAMITE MASIVO"/>
    <s v="TRAMITE CONSULTA"/>
    <s v="ART 7° LEY 1001 DE 2005 GRAVÁMENES"/>
    <m/>
    <m/>
    <m/>
  </r>
  <r>
    <s v="499074"/>
    <x v="18"/>
    <s v="CERRADO GTSP"/>
    <s v="EN ESTUDIO"/>
    <s v="TRAMITE CONSULTA"/>
    <s v="ART 7° LEY 1001 DE 2005 GRAVÁMENES"/>
    <m/>
    <m/>
    <m/>
  </r>
  <r>
    <s v="505068"/>
    <x v="18"/>
    <s v="CERRADO GTSP"/>
    <s v="PAZ Y SALVO REMITIDO A MVCT PARA TRAMITE MASIVO"/>
    <s v="TRAMITE CONSULTA"/>
    <s v="ART 7° LEY 1001 DE 2005 GRAVÁMENES"/>
    <m/>
    <m/>
    <m/>
  </r>
  <r>
    <s v="514732"/>
    <x v="18"/>
    <s v="CERRADO GTSP"/>
    <s v="GESTIÓN CULMINADA"/>
    <s v="TRAMITE CONSULTA"/>
    <s v="ART 7° LEY 1001 DE 2005 GRAVÁMENES"/>
    <m/>
    <m/>
    <m/>
  </r>
  <r>
    <s v="514754"/>
    <x v="18"/>
    <s v="CERRADO GTSP"/>
    <s v="TERMINADO PROCESO LIQUIDACION"/>
    <s v="TRAMITE CONSULTA"/>
    <s v="Equipo Técnico GTSP"/>
    <m/>
    <m/>
    <m/>
  </r>
  <r>
    <s v="514848"/>
    <x v="18"/>
    <s v="CERRADO GTSP"/>
    <s v="GESTIÓN CULMINADA"/>
    <s v="TRAMITE CONSULTA"/>
    <s v="Equipo Técnico GTSP"/>
    <m/>
    <m/>
    <m/>
  </r>
  <r>
    <s v="514855"/>
    <x v="18"/>
    <s v="CERRADO GTSP"/>
    <s v="TERMINADO PROCESO LIQUIDACION"/>
    <s v="TRAMITE CONSULTA"/>
    <s v="Equipo Técnico GTSP"/>
    <m/>
    <m/>
    <m/>
  </r>
  <r>
    <s v="514904"/>
    <x v="18"/>
    <s v="CERRADO GTSP"/>
    <s v="EN TRAMITE ACTUACIÓN ADMINISTRATIVA"/>
    <s v="TRAMITE CONSULTA"/>
    <s v="Equipo Técnico GTSP"/>
    <m/>
    <m/>
    <m/>
  </r>
  <r>
    <s v="514962"/>
    <x v="18"/>
    <s v="CERRADO GTSP"/>
    <s v="PROCESO TERMINADO EN LA LIQUIDACION"/>
    <s v="TRAMITE CONSULTA"/>
    <s v="Equipo Técnico GTSP"/>
    <m/>
    <m/>
    <m/>
  </r>
  <r>
    <s v="514965"/>
    <x v="18"/>
    <s v="CERRADO GTSP"/>
    <s v="TERMINADO PROCESO LIQUIDACION"/>
    <s v="TRAMITE CONSULTA"/>
    <s v="Equipo Técnico GTSP"/>
    <m/>
    <m/>
    <m/>
  </r>
  <r>
    <s v="514967"/>
    <x v="18"/>
    <s v="CERRADO GTSP"/>
    <s v="TERMINADO PROCESO LIQUIDACION"/>
    <s v="TRAMITE CONSULTA"/>
    <s v="Equipo Técnico GTSP"/>
    <m/>
    <m/>
    <m/>
  </r>
  <r>
    <s v="514968"/>
    <x v="18"/>
    <s v="CERRADO GTSP"/>
    <s v="TERMINADO PROCESO LIQUIDACION"/>
    <s v="TRAMITE CONSULTA"/>
    <s v="Equipo Técnico GTSP"/>
    <m/>
    <m/>
    <m/>
  </r>
  <r>
    <s v="514976"/>
    <x v="18"/>
    <s v="CERRADO GTSP"/>
    <s v="TERMINADO PROCESO LIQUIDACION"/>
    <s v="TRAMITE CONSULTA"/>
    <s v="Equipo Técnico GTSP"/>
    <m/>
    <m/>
    <m/>
  </r>
  <r>
    <s v="515288"/>
    <x v="18"/>
    <s v="CERRADO GTSP"/>
    <s v="TERMINADO PROCESO LIQUIDACION"/>
    <s v="TRAMITE CONSULTA"/>
    <s v="Equipo Técnico GTSP"/>
    <m/>
    <m/>
    <m/>
  </r>
  <r>
    <s v="515293"/>
    <x v="18"/>
    <s v="CERRADO GTSP"/>
    <s v="TERMINADO PROCESO LIQUIDACION"/>
    <s v="TRAMITE CONSULTA"/>
    <s v="Equipo Técnico GTSP"/>
    <m/>
    <m/>
    <m/>
  </r>
  <r>
    <s v="515323"/>
    <x v="18"/>
    <s v="CERRADO GTSP"/>
    <s v="TERMINADO PROCESO LIQUIDACION"/>
    <s v="TRAMITE CONSULTA"/>
    <s v="Equipo Técnico GTSP"/>
    <m/>
    <m/>
    <m/>
  </r>
  <r>
    <s v="515401"/>
    <x v="18"/>
    <s v="CERRADO GTSP"/>
    <s v="TERMINADO PROCESO LIQUIDACION"/>
    <s v="TRAMITE CONSULTA"/>
    <s v="Equipo Técnico GTSP"/>
    <m/>
    <m/>
    <m/>
  </r>
  <r>
    <s v="515404"/>
    <x v="18"/>
    <s v="CERRADO GTSP"/>
    <s v="TERMINADO PROCESO LIQUIDACION"/>
    <s v="TRAMITE CONSULTA"/>
    <s v="Equipo Técnico GTSP"/>
    <m/>
    <m/>
    <m/>
  </r>
  <r>
    <s v="515405"/>
    <x v="18"/>
    <s v="CERRADO GTSP"/>
    <s v="TERMINADO PROCESO LIQUIDACION"/>
    <s v="TRAMITE CONSULTA"/>
    <s v="Equipo Técnico GTSP"/>
    <m/>
    <m/>
    <m/>
  </r>
  <r>
    <s v="515406"/>
    <x v="18"/>
    <s v="CERRADO GTSP"/>
    <s v="GRAVAMEN CANCELADO"/>
    <s v="TRAMITE CONSULTA"/>
    <s v="ART 7° LEY 1001 DE 2005 GRAVÁMENES"/>
    <m/>
    <m/>
    <m/>
  </r>
  <r>
    <s v="516012"/>
    <x v="18"/>
    <s v="CERRADO GTSP"/>
    <s v="TERMINADO PROCESO LIQUIDACION"/>
    <s v="TRAMITE CONSULTA"/>
    <s v="Equipo Técnico GTSP"/>
    <m/>
    <m/>
    <m/>
  </r>
  <r>
    <s v="516420"/>
    <x v="18"/>
    <s v="CERRADO GTSP"/>
    <s v="GESTIÓN CULMINADA"/>
    <s v="TRAMITE CONSULTA"/>
    <s v="ART 7° LEY 1001 DE 2005 GRAVÁMENES"/>
    <m/>
    <m/>
    <m/>
  </r>
  <r>
    <s v="516677"/>
    <x v="18"/>
    <s v="CERRADO GTSP"/>
    <s v="TERMINADO PROCESO LIQUIDACION"/>
    <s v="TRAMITE CONSULTA"/>
    <s v="Equipo Técnico GTSP"/>
    <m/>
    <m/>
    <m/>
  </r>
  <r>
    <s v="516776"/>
    <x v="18"/>
    <s v="CERRADO GTSP"/>
    <s v="TERMINADO PROCESO LIQUIDACION"/>
    <s v="TRAMITE CONSULTA"/>
    <s v="Equipo Técnico GTSP"/>
    <m/>
    <m/>
    <m/>
  </r>
  <r>
    <s v="559008"/>
    <x v="18"/>
    <s v="CERRADO GTSP"/>
    <s v="TERMINADO PROCESO LIQUIDACION"/>
    <s v="TRAMITE CONSULTA"/>
    <s v="Equipo Técnico GTSP"/>
    <m/>
    <m/>
    <m/>
  </r>
  <r>
    <s v="559032"/>
    <x v="18"/>
    <s v="CERRADO GTSP"/>
    <s v="TERMINADO PROCESO LIQUIDACION"/>
    <s v="TRAMITE CONSULTA"/>
    <s v="Equipo Técnico GTSP"/>
    <m/>
    <m/>
    <m/>
  </r>
  <r>
    <s v="559086"/>
    <x v="18"/>
    <s v="CERRADO GTSP"/>
    <s v="TERMINADO PROCESO LIQUIDACION"/>
    <s v="TRAMITE CONSULTA"/>
    <s v="Equipo Técnico GTSP"/>
    <m/>
    <m/>
    <m/>
  </r>
  <r>
    <s v="559095"/>
    <x v="18"/>
    <s v="CERRADO GTSP"/>
    <s v="TERMINADO PROCESO LIQUIDACION"/>
    <s v="TRAMITE CONSULTA"/>
    <s v="Equipo Técnico GTSP"/>
    <m/>
    <m/>
    <m/>
  </r>
  <r>
    <s v="560671"/>
    <x v="18"/>
    <s v="CERRADO GTSP"/>
    <s v="TERMINADO PROCESO LIQUIDACION"/>
    <s v="TRAMITE CONSULTA"/>
    <s v="Equipo Técnico GTSP"/>
    <m/>
    <m/>
    <m/>
  </r>
  <r>
    <s v="562941"/>
    <x v="18"/>
    <s v="CERRADO GTSP"/>
    <s v="TERMINADO PROCESO LIQUIDACION"/>
    <s v="TRAMITE CONSULTA"/>
    <s v="Equipo Técnico GTSP"/>
    <m/>
    <m/>
    <m/>
  </r>
  <r>
    <s v="564306"/>
    <x v="18"/>
    <s v="CERRADO GTSP"/>
    <s v="TERMINADO PROCESO LIQUIDACION"/>
    <s v="TRAMITE CONSULTA"/>
    <s v="Equipo Técnico GTSP"/>
    <m/>
    <m/>
    <m/>
  </r>
  <r>
    <s v="564307"/>
    <x v="18"/>
    <s v="CERRADO GTSP"/>
    <s v="TERMINADO PROCESO LIQUIDACION"/>
    <s v="TRAMITE CONSULTA"/>
    <s v="Equipo Técnico GTSP"/>
    <m/>
    <m/>
    <m/>
  </r>
  <r>
    <s v="564308"/>
    <x v="18"/>
    <s v="CERRADO GTSP"/>
    <s v="TERMINADO PROCESO LIQUIDACION"/>
    <s v="TRAMITE CONSULTA"/>
    <s v="Equipo Técnico GTSP"/>
    <m/>
    <m/>
    <m/>
  </r>
  <r>
    <s v="564309"/>
    <x v="18"/>
    <s v="CERRADO GTSP"/>
    <s v="TERMINADO PROCESO LIQUIDACION"/>
    <s v="TRAMITE CONSULTA"/>
    <s v="Equipo Técnico GTSP"/>
    <m/>
    <m/>
    <m/>
  </r>
  <r>
    <s v="564310"/>
    <x v="18"/>
    <s v="CERRADO GTSP"/>
    <s v="TERMINADO PROCESO LIQUIDACION"/>
    <s v="TRAMITE CONSULTA"/>
    <s v="Equipo Técnico GTSP"/>
    <m/>
    <m/>
    <m/>
  </r>
  <r>
    <s v="564311"/>
    <x v="18"/>
    <s v="CERRADO GTSP"/>
    <s v="TERMINADO PROCESO LIQUIDACION"/>
    <s v="TRAMITE CONSULTA"/>
    <s v="Equipo Técnico GTSP"/>
    <m/>
    <m/>
    <m/>
  </r>
  <r>
    <s v="564312"/>
    <x v="18"/>
    <s v="CERRADO GTSP"/>
    <s v="TERMINADO PROCESO LIQUIDACION"/>
    <s v="TRAMITE CONSULTA"/>
    <s v="Equipo Técnico GTSP"/>
    <m/>
    <m/>
    <m/>
  </r>
  <r>
    <s v="564313"/>
    <x v="18"/>
    <s v="CERRADO GTSP"/>
    <s v="TERMINADO PROCESO LIQUIDACION"/>
    <s v="TRAMITE CONSULTA"/>
    <s v="Equipo Técnico GTSP"/>
    <m/>
    <m/>
    <m/>
  </r>
  <r>
    <s v="564314"/>
    <x v="18"/>
    <s v="CERRADO GTSP"/>
    <s v="TERMINADO PROCESO LIQUIDACION"/>
    <s v="TRAMITE CONSULTA"/>
    <s v="Equipo Técnico GTSP"/>
    <m/>
    <m/>
    <m/>
  </r>
  <r>
    <s v="564315"/>
    <x v="18"/>
    <s v="CERRADO GTSP"/>
    <s v="TERMINADO PROCESO LIQUIDACION"/>
    <s v="TRAMITE CONSULTA"/>
    <s v="Equipo Técnico GTSP"/>
    <m/>
    <m/>
    <m/>
  </r>
  <r>
    <s v="564316"/>
    <x v="18"/>
    <s v="CERRADO GTSP"/>
    <s v="TERMINADO PROCESO LIQUIDACION"/>
    <s v="TRAMITE CONSULTA"/>
    <s v="Equipo Técnico GTSP"/>
    <m/>
    <m/>
    <m/>
  </r>
  <r>
    <s v="564317"/>
    <x v="18"/>
    <s v="CERRADO GTSP"/>
    <s v="TERMINADO PROCESO LIQUIDACION"/>
    <s v="TRAMITE CONSULTA"/>
    <s v="Equipo Técnico GTSP"/>
    <m/>
    <m/>
    <m/>
  </r>
  <r>
    <s v="564318"/>
    <x v="18"/>
    <s v="CERRADO GTSP"/>
    <s v="TERMINADO PROCESO LIQUIDACION"/>
    <s v="TRAMITE CONSULTA"/>
    <s v="Equipo Técnico GTSP"/>
    <m/>
    <m/>
    <m/>
  </r>
  <r>
    <s v="564320"/>
    <x v="18"/>
    <s v="CERRADO GTSP"/>
    <s v="TERMINADO PROCESO LIQUIDACION"/>
    <s v="TRAMITE CONSULTA"/>
    <s v="Equipo Técnico GTSP"/>
    <m/>
    <m/>
    <m/>
  </r>
  <r>
    <s v="564321"/>
    <x v="18"/>
    <s v="CERRADO GTSP"/>
    <s v="TERMINADO PROCESO LIQUIDACION"/>
    <s v="TRAMITE CONSULTA"/>
    <s v="Equipo Técnico GTSP"/>
    <m/>
    <m/>
    <m/>
  </r>
  <r>
    <s v="564322"/>
    <x v="18"/>
    <s v="CERRADO GTSP"/>
    <s v="TERMINADO PROCESO LIQUIDACION"/>
    <s v="TRAMITE CONSULTA"/>
    <s v="Equipo Técnico GTSP"/>
    <m/>
    <m/>
    <m/>
  </r>
  <r>
    <s v="564323"/>
    <x v="18"/>
    <s v="CERRADO GTSP"/>
    <s v="TERMINADO PROCESO LIQUIDACION"/>
    <s v="TRAMITE CONSULTA"/>
    <s v="Equipo Técnico GTSP"/>
    <m/>
    <m/>
    <m/>
  </r>
  <r>
    <s v="564324"/>
    <x v="18"/>
    <s v="CERRADO GTSP"/>
    <s v="TERMINADO PROCESO LIQUIDACION"/>
    <s v="TRAMITE CONSULTA"/>
    <s v="Equipo Técnico GTSP"/>
    <m/>
    <m/>
    <m/>
  </r>
  <r>
    <s v="564325"/>
    <x v="18"/>
    <s v="CERRADO GTSP"/>
    <s v="TERMINADO PROCESO LIQUIDACION"/>
    <s v="TRAMITE CONSULTA"/>
    <s v="Equipo Técnico GTSP"/>
    <m/>
    <m/>
    <m/>
  </r>
  <r>
    <s v="564327"/>
    <x v="18"/>
    <s v="CERRADO GTSP"/>
    <s v="TERMINADO PROCESO LIQUIDACION"/>
    <s v="TRAMITE CONSULTA"/>
    <s v="Equipo Técnico GTSP"/>
    <m/>
    <m/>
    <m/>
  </r>
  <r>
    <s v="564328"/>
    <x v="18"/>
    <s v="CERRADO GTSP"/>
    <s v="TERMINADO PROCESO LIQUIDACION"/>
    <s v="TRAMITE CONSULTA"/>
    <s v="Equipo Técnico GTSP"/>
    <m/>
    <m/>
    <m/>
  </r>
  <r>
    <s v="564329"/>
    <x v="18"/>
    <s v="CERRADO GTSP"/>
    <s v="TERMINADO PROCESO LIQUIDACION"/>
    <s v="TRAMITE CONSULTA"/>
    <s v="Equipo Técnico GTSP"/>
    <m/>
    <m/>
    <m/>
  </r>
  <r>
    <s v="564331"/>
    <x v="18"/>
    <s v="CERRADO GTSP"/>
    <s v="TERMINADO PROCESO LIQUIDACION"/>
    <s v="TRAMITE CONSULTA"/>
    <s v="Equipo Técnico GTSP"/>
    <m/>
    <m/>
    <m/>
  </r>
  <r>
    <s v="564332"/>
    <x v="18"/>
    <s v="CERRADO GTSP"/>
    <s v="TERMINADO PROCESO LIQUIDACION"/>
    <s v="TRAMITE CONSULTA"/>
    <s v="Equipo Técnico GTSP"/>
    <m/>
    <m/>
    <m/>
  </r>
  <r>
    <s v="564335"/>
    <x v="18"/>
    <s v="CERRADO GTSP"/>
    <s v="TERMINADO PROCESO LIQUIDACION"/>
    <s v="TRAMITE CONSULTA"/>
    <s v="Equipo Técnico GTSP"/>
    <m/>
    <m/>
    <m/>
  </r>
  <r>
    <s v="564336"/>
    <x v="18"/>
    <s v="CERRADO GTSP"/>
    <s v="TERMINADO PROCESO LIQUIDACION"/>
    <s v="TRAMITE CONSULTA"/>
    <s v="Equipo Técnico GTSP"/>
    <m/>
    <m/>
    <m/>
  </r>
  <r>
    <s v="564337"/>
    <x v="18"/>
    <s v="CERRADO GTSP"/>
    <s v="TERMINADO PROCESO LIQUIDACION"/>
    <s v="TRAMITE CONSULTA"/>
    <s v="Equipo Técnico GTSP"/>
    <m/>
    <m/>
    <m/>
  </r>
  <r>
    <s v="564338"/>
    <x v="18"/>
    <s v="CERRADO GTSP"/>
    <s v="TERMINADO PROCESO LIQUIDACION"/>
    <s v="TRAMITE CONSULTA"/>
    <s v="Equipo Técnico GTSP"/>
    <m/>
    <m/>
    <m/>
  </r>
  <r>
    <s v="564339"/>
    <x v="18"/>
    <s v="CERRADO GTSP"/>
    <s v="TERMINADO PROCESO LIQUIDACION"/>
    <s v="TRAMITE CONSULTA"/>
    <s v="Equipo Técnico GTSP"/>
    <m/>
    <m/>
    <m/>
  </r>
  <r>
    <s v="564340"/>
    <x v="18"/>
    <s v="CERRADO GTSP"/>
    <s v="TERMINADO PROCESO LIQUIDACION"/>
    <s v="TRAMITE CONSULTA"/>
    <s v="Equipo Técnico GTSP"/>
    <m/>
    <m/>
    <m/>
  </r>
  <r>
    <s v="564341"/>
    <x v="18"/>
    <s v="CERRADO GTSP"/>
    <s v="TERMINADO PROCESO LIQUIDACION"/>
    <s v="TRAMITE CONSULTA"/>
    <s v="Equipo Técnico GTSP"/>
    <m/>
    <m/>
    <m/>
  </r>
  <r>
    <s v="564342"/>
    <x v="18"/>
    <s v="CERRADO GTSP"/>
    <s v="TERMINADO PROCESO LIQUIDACION"/>
    <s v="TRAMITE CONSULTA"/>
    <s v="Equipo Técnico GTSP"/>
    <m/>
    <m/>
    <m/>
  </r>
  <r>
    <s v="564343"/>
    <x v="18"/>
    <s v="CERRADO GTSP"/>
    <s v="TERMINADO PROCESO LIQUIDACION"/>
    <s v="TRAMITE CONSULTA"/>
    <s v="Equipo Técnico GTSP"/>
    <m/>
    <m/>
    <m/>
  </r>
  <r>
    <s v="564344"/>
    <x v="18"/>
    <s v="CERRADO GTSP"/>
    <s v="TERMINADO PROCESO LIQUIDACION"/>
    <s v="TRAMITE CONSULTA"/>
    <s v="Equipo Técnico GTSP"/>
    <m/>
    <m/>
    <m/>
  </r>
  <r>
    <s v="564345"/>
    <x v="18"/>
    <s v="CERRADO GTSP"/>
    <s v="TERMINADO PROCESO LIQUIDACION"/>
    <s v="TRAMITE CONSULTA"/>
    <s v="Equipo Técnico GTSP"/>
    <m/>
    <m/>
    <m/>
  </r>
  <r>
    <s v="564346"/>
    <x v="18"/>
    <s v="CERRADO GTSP"/>
    <s v="TERMINADO PROCESO LIQUIDACION"/>
    <s v="TRAMITE CONSULTA"/>
    <s v="Equipo Técnico GTSP"/>
    <m/>
    <m/>
    <m/>
  </r>
  <r>
    <s v="564347"/>
    <x v="18"/>
    <s v="CERRADO GTSP"/>
    <s v="TERMINADO PROCESO LIQUIDACION"/>
    <s v="TRAMITE CONSULTA"/>
    <s v="Equipo Técnico GTSP"/>
    <m/>
    <m/>
    <m/>
  </r>
  <r>
    <s v="564348"/>
    <x v="18"/>
    <s v="CERRADO GTSP"/>
    <s v="TERMINADO PROCESO LIQUIDACION"/>
    <s v="TRAMITE CONSULTA"/>
    <s v="Equipo Técnico GTSP"/>
    <m/>
    <m/>
    <m/>
  </r>
  <r>
    <s v="564349"/>
    <x v="18"/>
    <s v="CERRADO GTSP"/>
    <s v="TERMINADO PROCESO LIQUIDACION"/>
    <s v="TRAMITE CONSULTA"/>
    <s v="Equipo Técnico GTSP"/>
    <m/>
    <m/>
    <m/>
  </r>
  <r>
    <s v="564350"/>
    <x v="18"/>
    <s v="CERRADO GTSP"/>
    <s v="TERMINADO PROCESO LIQUIDACION"/>
    <s v="TRAMITE CONSULTA"/>
    <s v="Equipo Técnico GTSP"/>
    <m/>
    <m/>
    <m/>
  </r>
  <r>
    <s v="564351"/>
    <x v="18"/>
    <s v="CERRADO GTSP"/>
    <s v="TERMINADO PROCESO LIQUIDACION"/>
    <s v="TRAMITE CONSULTA"/>
    <s v="Equipo Técnico GTSP"/>
    <m/>
    <m/>
    <m/>
  </r>
  <r>
    <s v="564353"/>
    <x v="18"/>
    <s v="CERRADO GTSP"/>
    <s v="TERMINADO PROCESO LIQUIDACION"/>
    <s v="TRAMITE CONSULTA"/>
    <s v="Equipo Técnico GTSP"/>
    <m/>
    <m/>
    <m/>
  </r>
  <r>
    <s v="564354"/>
    <x v="18"/>
    <s v="CERRADO GTSP"/>
    <s v="TERMINADO PROCESO LIQUIDACION"/>
    <s v="TRAMITE CONSULTA"/>
    <s v="Equipo Técnico GTSP"/>
    <m/>
    <m/>
    <m/>
  </r>
  <r>
    <s v="564356"/>
    <x v="18"/>
    <s v="CERRADO GTSP"/>
    <s v="TERMINADO PROCESO LIQUIDACION"/>
    <s v="TRAMITE CONSULTA"/>
    <s v="Equipo Técnico GTSP"/>
    <m/>
    <m/>
    <m/>
  </r>
  <r>
    <s v="564357"/>
    <x v="18"/>
    <s v="CERRADO GTSP"/>
    <s v="TERMINADO PROCESO LIQUIDACION"/>
    <s v="TRAMITE CONSULTA"/>
    <s v="Equipo Técnico GTSP"/>
    <m/>
    <m/>
    <m/>
  </r>
  <r>
    <s v="564358"/>
    <x v="18"/>
    <s v="CERRADO GTSP"/>
    <s v="TERMINADO PROCESO LIQUIDACION"/>
    <s v="TRAMITE CONSULTA"/>
    <s v="Equipo Técnico GTSP"/>
    <m/>
    <m/>
    <m/>
  </r>
  <r>
    <s v="564359"/>
    <x v="18"/>
    <s v="CERRADO GTSP"/>
    <s v="TERMINADO PROCESO LIQUIDACION"/>
    <s v="TRAMITE CONSULTA"/>
    <s v="Equipo Técnico GTSP"/>
    <m/>
    <m/>
    <m/>
  </r>
  <r>
    <s v="564361"/>
    <x v="18"/>
    <s v="CERRADO GTSP"/>
    <s v="TERMINADO PROCESO LIQUIDACION"/>
    <s v="TRAMITE CONSULTA"/>
    <s v="Equipo Técnico GTSP"/>
    <m/>
    <m/>
    <m/>
  </r>
  <r>
    <s v="564362"/>
    <x v="18"/>
    <s v="CERRADO GTSP"/>
    <s v="TERMINADO PROCESO LIQUIDACION"/>
    <s v="TRAMITE CONSULTA"/>
    <s v="Equipo Técnico GTSP"/>
    <m/>
    <m/>
    <m/>
  </r>
  <r>
    <s v="564363"/>
    <x v="18"/>
    <s v="CERRADO GTSP"/>
    <s v="TERMINADO PROCESO LIQUIDACION"/>
    <s v="TRAMITE CONSULTA"/>
    <s v="Equipo Técnico GTSP"/>
    <m/>
    <m/>
    <m/>
  </r>
  <r>
    <s v="564364"/>
    <x v="18"/>
    <s v="CERRADO GTSP"/>
    <s v="TERMINADO PROCESO LIQUIDACION"/>
    <s v="TRAMITE CONSULTA"/>
    <s v="Equipo Técnico GTSP"/>
    <m/>
    <m/>
    <m/>
  </r>
  <r>
    <s v="564365"/>
    <x v="18"/>
    <s v="CERRADO GTSP"/>
    <s v="TERMINADO PROCESO LIQUIDACION"/>
    <s v="TRAMITE CONSULTA"/>
    <s v="Equipo Técnico GTSP"/>
    <m/>
    <m/>
    <m/>
  </r>
  <r>
    <s v="564366"/>
    <x v="18"/>
    <s v="CERRADO GTSP"/>
    <s v="TERMINADO PROCESO LIQUIDACION"/>
    <s v="TRAMITE CONSULTA"/>
    <s v="Equipo Técnico GTSP"/>
    <m/>
    <m/>
    <m/>
  </r>
  <r>
    <s v="564367"/>
    <x v="18"/>
    <s v="CERRADO GTSP"/>
    <s v="TERMINADO PROCESO LIQUIDACION"/>
    <s v="TRAMITE CONSULTA"/>
    <s v="Equipo Técnico GTSP"/>
    <m/>
    <m/>
    <m/>
  </r>
  <r>
    <s v="564368"/>
    <x v="18"/>
    <s v="CERRADO GTSP"/>
    <s v="TERMINADO PROCESO LIQUIDACION"/>
    <s v="TRAMITE CONSULTA"/>
    <s v="Equipo Técnico GTSP"/>
    <m/>
    <m/>
    <m/>
  </r>
  <r>
    <s v="564369"/>
    <x v="18"/>
    <s v="CERRADO GTSP"/>
    <s v="TERMINADO PROCESO LIQUIDACION"/>
    <s v="TRAMITE CONSULTA"/>
    <s v="Equipo Técnico GTSP"/>
    <m/>
    <m/>
    <m/>
  </r>
  <r>
    <s v="564370"/>
    <x v="18"/>
    <s v="CERRADO GTSP"/>
    <s v="TERMINADO PROCESO LIQUIDACION"/>
    <s v="TRAMITE CONSULTA"/>
    <s v="Equipo Técnico GTSP"/>
    <m/>
    <m/>
    <m/>
  </r>
  <r>
    <s v="564371"/>
    <x v="18"/>
    <s v="CERRADO GTSP"/>
    <s v="TERMINADO PROCESO LIQUIDACION"/>
    <s v="TRAMITE CONSULTA"/>
    <s v="Equipo Técnico GTSP"/>
    <m/>
    <m/>
    <m/>
  </r>
  <r>
    <s v="564372"/>
    <x v="18"/>
    <s v="CERRADO GTSP"/>
    <s v="TERMINADO PROCESO LIQUIDACION"/>
    <s v="TRAMITE CONSULTA"/>
    <s v="Equipo Técnico GTSP"/>
    <m/>
    <m/>
    <m/>
  </r>
  <r>
    <s v="564373"/>
    <x v="18"/>
    <s v="CERRADO GTSP"/>
    <s v="TERMINADO PROCESO LIQUIDACION"/>
    <s v="TRAMITE CONSULTA"/>
    <s v="Equipo Técnico GTSP"/>
    <m/>
    <m/>
    <m/>
  </r>
  <r>
    <s v="564374"/>
    <x v="18"/>
    <s v="CERRADO GTSP"/>
    <s v="TERMINADO PROCESO LIQUIDACION"/>
    <s v="TRAMITE CONSULTA"/>
    <s v="Equipo Técnico GTSP"/>
    <m/>
    <m/>
    <m/>
  </r>
  <r>
    <s v="564377"/>
    <x v="18"/>
    <s v="CERRADO GTSP"/>
    <s v="TERMINADO PROCESO LIQUIDACION"/>
    <s v="TRAMITE CONSULTA"/>
    <s v="Equipo Técnico GTSP"/>
    <m/>
    <m/>
    <m/>
  </r>
  <r>
    <s v="564378"/>
    <x v="18"/>
    <s v="CERRADO GTSP"/>
    <s v="TERMINADO PROCESO LIQUIDACION"/>
    <s v="TRAMITE CONSULTA"/>
    <s v="Equipo Técnico GTSP"/>
    <m/>
    <m/>
    <m/>
  </r>
  <r>
    <s v="564379"/>
    <x v="18"/>
    <s v="CERRADO GTSP"/>
    <s v="TERMINADO PROCESO LIQUIDACION"/>
    <s v="TRAMITE CONSULTA"/>
    <s v="Equipo Técnico GTSP"/>
    <m/>
    <m/>
    <m/>
  </r>
  <r>
    <s v="564380"/>
    <x v="18"/>
    <s v="CERRADO GTSP"/>
    <s v="TERMINADO PROCESO LIQUIDACION"/>
    <s v="TRAMITE CONSULTA"/>
    <s v="Equipo Técnico GTSP"/>
    <m/>
    <m/>
    <m/>
  </r>
  <r>
    <s v="564381"/>
    <x v="18"/>
    <s v="CERRADO GTSP"/>
    <s v="TERMINADO PROCESO LIQUIDACION"/>
    <s v="TRAMITE CONSULTA"/>
    <s v="Equipo Técnico GTSP"/>
    <m/>
    <m/>
    <m/>
  </r>
  <r>
    <s v="564382"/>
    <x v="18"/>
    <s v="CERRADO GTSP"/>
    <s v="TERMINADO PROCESO LIQUIDACION"/>
    <s v="TRAMITE CONSULTA"/>
    <s v="Equipo Técnico GTSP"/>
    <m/>
    <m/>
    <m/>
  </r>
  <r>
    <s v="564383"/>
    <x v="18"/>
    <s v="CERRADO GTSP"/>
    <s v="TERMINADO PROCESO LIQUIDACION"/>
    <s v="TRAMITE CONSULTA"/>
    <s v="Equipo Técnico GTSP"/>
    <m/>
    <m/>
    <m/>
  </r>
  <r>
    <s v="564384"/>
    <x v="18"/>
    <s v="CERRADO GTSP"/>
    <s v="TERMINADO PROCESO LIQUIDACION"/>
    <s v="TRAMITE CONSULTA"/>
    <s v="Equipo Técnico GTSP"/>
    <m/>
    <m/>
    <m/>
  </r>
  <r>
    <s v="564385"/>
    <x v="18"/>
    <s v="CERRADO GTSP"/>
    <s v="TERMINADO PROCESO LIQUIDACION"/>
    <s v="TRAMITE CONSULTA"/>
    <s v="Equipo Técnico GTSP"/>
    <m/>
    <m/>
    <m/>
  </r>
  <r>
    <s v="564386"/>
    <x v="18"/>
    <s v="CERRADO GTSP"/>
    <s v="TERMINADO PROCESO LIQUIDACION"/>
    <s v="TRAMITE CONSULTA"/>
    <s v="Equipo Técnico GTSP"/>
    <m/>
    <m/>
    <m/>
  </r>
  <r>
    <s v="564388"/>
    <x v="18"/>
    <s v="CERRADO GTSP"/>
    <s v="TERMINADO PROCESO LIQUIDACION"/>
    <s v="TRAMITE CONSULTA"/>
    <s v="Equipo Técnico GTSP"/>
    <m/>
    <m/>
    <m/>
  </r>
  <r>
    <s v="564389"/>
    <x v="18"/>
    <s v="CERRADO GTSP"/>
    <s v="TERMINADO PROCESO LIQUIDACION"/>
    <s v="TRAMITE CONSULTA"/>
    <s v="Equipo Técnico GTSP"/>
    <m/>
    <m/>
    <m/>
  </r>
  <r>
    <s v="564390"/>
    <x v="18"/>
    <s v="CERRADO GTSP"/>
    <s v="TERMINADO PROCESO LIQUIDACION"/>
    <s v="TRAMITE CONSULTA"/>
    <s v="Equipo Técnico GTSP"/>
    <m/>
    <m/>
    <m/>
  </r>
  <r>
    <s v="564391"/>
    <x v="18"/>
    <s v="CERRADO GTSP"/>
    <s v="TERMINADO PROCESO LIQUIDACION"/>
    <s v="TRAMITE CONSULTA"/>
    <s v="Equipo Técnico GTSP"/>
    <m/>
    <m/>
    <m/>
  </r>
  <r>
    <s v="564392"/>
    <x v="18"/>
    <s v="CERRADO GTSP"/>
    <s v="TERMINADO PROCESO LIQUIDACION"/>
    <s v="TRAMITE CONSULTA"/>
    <s v="Equipo Técnico GTSP"/>
    <m/>
    <m/>
    <m/>
  </r>
  <r>
    <s v="564393"/>
    <x v="18"/>
    <s v="CERRADO GTSP"/>
    <s v="TERMINADO PROCESO LIQUIDACION"/>
    <s v="TRAMITE CONSULTA"/>
    <s v="Equipo Técnico GTSP"/>
    <m/>
    <m/>
    <m/>
  </r>
  <r>
    <s v="564394"/>
    <x v="18"/>
    <s v="CERRADO GTSP"/>
    <s v="TERMINADO PROCESO LIQUIDACION"/>
    <s v="TRAMITE CONSULTA"/>
    <s v="Equipo Técnico GTSP"/>
    <m/>
    <m/>
    <m/>
  </r>
  <r>
    <s v="564395"/>
    <x v="18"/>
    <s v="CERRADO GTSP"/>
    <s v="TERMINADO PROCESO LIQUIDACION"/>
    <s v="TRAMITE CONSULTA"/>
    <s v="Equipo Técnico GTSP"/>
    <m/>
    <m/>
    <m/>
  </r>
  <r>
    <s v="564396"/>
    <x v="18"/>
    <s v="CERRADO GTSP"/>
    <s v="TERMINADO PROCESO LIQUIDACION"/>
    <s v="TRAMITE CONSULTA"/>
    <s v="Equipo Técnico GTSP"/>
    <m/>
    <m/>
    <m/>
  </r>
  <r>
    <s v="564397"/>
    <x v="18"/>
    <s v="CERRADO GTSP"/>
    <s v="TERMINADO PROCESO LIQUIDACION"/>
    <s v="TRAMITE CONSULTA"/>
    <s v="Equipo Técnico GTSP"/>
    <m/>
    <m/>
    <m/>
  </r>
  <r>
    <s v="564398"/>
    <x v="18"/>
    <s v="CERRADO GTSP"/>
    <s v="TERMINADO PROCESO LIQUIDACION"/>
    <s v="TRAMITE CONSULTA"/>
    <s v="Equipo Técnico GTSP"/>
    <m/>
    <m/>
    <m/>
  </r>
  <r>
    <s v="564399"/>
    <x v="18"/>
    <s v="CERRADO GTSP"/>
    <s v="TERMINADO PROCESO LIQUIDACION"/>
    <s v="TRAMITE CONSULTA"/>
    <s v="Equipo Técnico GTSP"/>
    <m/>
    <m/>
    <m/>
  </r>
  <r>
    <s v="564400"/>
    <x v="18"/>
    <s v="CERRADO GTSP"/>
    <s v="TERMINADO PROCESO LIQUIDACION"/>
    <s v="TRAMITE CONSULTA"/>
    <s v="Equipo Técnico GTSP"/>
    <m/>
    <m/>
    <m/>
  </r>
  <r>
    <s v="564401"/>
    <x v="18"/>
    <s v="CERRADO GTSP"/>
    <s v="TERMINADO PROCESO LIQUIDACION"/>
    <s v="TRAMITE CONSULTA"/>
    <s v="Equipo Técnico GTSP"/>
    <m/>
    <m/>
    <m/>
  </r>
  <r>
    <s v="564402"/>
    <x v="18"/>
    <s v="CERRADO GTSP"/>
    <s v="TERMINADO PROCESO LIQUIDACION"/>
    <s v="TRAMITE CONSULTA"/>
    <s v="Equipo Técnico GTSP"/>
    <m/>
    <m/>
    <m/>
  </r>
  <r>
    <s v="564403"/>
    <x v="18"/>
    <s v="CERRADO GTSP"/>
    <s v="TERMINADO PROCESO LIQUIDACION"/>
    <s v="TRAMITE CONSULTA"/>
    <s v="Equipo Técnico GTSP"/>
    <m/>
    <m/>
    <m/>
  </r>
  <r>
    <s v="564404"/>
    <x v="18"/>
    <s v="CERRADO GTSP"/>
    <s v="TERMINADO PROCESO LIQUIDACION"/>
    <s v="TRAMITE CONSULTA"/>
    <s v="Equipo Técnico GTSP"/>
    <m/>
    <m/>
    <m/>
  </r>
  <r>
    <s v="564405"/>
    <x v="18"/>
    <s v="CERRADO GTSP"/>
    <s v="TERMINADO PROCESO LIQUIDACION"/>
    <s v="TRAMITE CONSULTA"/>
    <s v="Equipo Técnico GTSP"/>
    <m/>
    <m/>
    <m/>
  </r>
  <r>
    <s v="564406"/>
    <x v="18"/>
    <s v="CERRADO GTSP"/>
    <s v="TERMINADO PROCESO LIQUIDACION"/>
    <s v="TRAMITE CONSULTA"/>
    <s v="Equipo Técnico GTSP"/>
    <m/>
    <m/>
    <m/>
  </r>
  <r>
    <s v="564407"/>
    <x v="18"/>
    <s v="CERRADO GTSP"/>
    <s v="TERMINADO PROCESO LIQUIDACION"/>
    <s v="TRAMITE CONSULTA"/>
    <s v="Equipo Técnico GTSP"/>
    <m/>
    <m/>
    <m/>
  </r>
  <r>
    <s v="564408"/>
    <x v="18"/>
    <s v="CERRADO GTSP"/>
    <s v="TERMINADO PROCESO LIQUIDACION"/>
    <s v="TRAMITE CONSULTA"/>
    <s v="Equipo Técnico GTSP"/>
    <m/>
    <m/>
    <m/>
  </r>
  <r>
    <s v="564409"/>
    <x v="18"/>
    <s v="CERRADO GTSP"/>
    <s v="TERMINADO PROCESO LIQUIDACION"/>
    <s v="TRAMITE CONSULTA"/>
    <s v="Equipo Técnico GTSP"/>
    <m/>
    <m/>
    <m/>
  </r>
  <r>
    <s v="564410"/>
    <x v="18"/>
    <s v="CERRADO GTSP"/>
    <s v="TERMINADO PROCESO LIQUIDACION"/>
    <s v="TRAMITE CONSULTA"/>
    <s v="Equipo Técnico GTSP"/>
    <m/>
    <m/>
    <m/>
  </r>
  <r>
    <s v="564411"/>
    <x v="18"/>
    <s v="CERRADO GTSP"/>
    <s v="TERMINADO PROCESO LIQUIDACION"/>
    <s v="TRAMITE CONSULTA"/>
    <s v="Equipo Técnico GTSP"/>
    <m/>
    <m/>
    <m/>
  </r>
  <r>
    <s v="564412"/>
    <x v="18"/>
    <s v="CERRADO GTSP"/>
    <s v="TERMINADO PROCESO LIQUIDACION"/>
    <s v="TRAMITE CONSULTA"/>
    <s v="Equipo Técnico GTSP"/>
    <m/>
    <m/>
    <m/>
  </r>
  <r>
    <s v="564413"/>
    <x v="18"/>
    <s v="CERRADO GTSP"/>
    <s v="TERMINADO PROCESO LIQUIDACION"/>
    <s v="TRAMITE CONSULTA"/>
    <s v="Equipo Técnico GTSP"/>
    <m/>
    <m/>
    <m/>
  </r>
  <r>
    <s v="564414"/>
    <x v="18"/>
    <s v="CERRADO GTSP"/>
    <s v="TERMINADO PROCESO LIQUIDACION"/>
    <s v="TRAMITE CONSULTA"/>
    <s v="Equipo Técnico GTSP"/>
    <m/>
    <m/>
    <m/>
  </r>
  <r>
    <s v="564416"/>
    <x v="18"/>
    <s v="CERRADO GTSP"/>
    <s v="TERMINADO PROCESO LIQUIDACION"/>
    <s v="TRAMITE CONSULTA"/>
    <s v="Equipo Técnico GTSP"/>
    <m/>
    <m/>
    <m/>
  </r>
  <r>
    <s v="564417"/>
    <x v="18"/>
    <s v="CERRADO GTSP"/>
    <s v="TERMINADO PROCESO LIQUIDACION"/>
    <s v="TRAMITE CONSULTA"/>
    <s v="Equipo Técnico GTSP"/>
    <m/>
    <m/>
    <m/>
  </r>
  <r>
    <s v="564418"/>
    <x v="18"/>
    <s v="CERRADO GTSP"/>
    <s v="TERMINADO PROCESO LIQUIDACION"/>
    <s v="TRAMITE CONSULTA"/>
    <s v="Equipo Técnico GTSP"/>
    <m/>
    <m/>
    <m/>
  </r>
  <r>
    <s v="564420"/>
    <x v="18"/>
    <s v="CERRADO GTSP"/>
    <s v="TERMINADO PROCESO LIQUIDACION"/>
    <s v="TRAMITE CONSULTA"/>
    <s v="Equipo Técnico GTSP"/>
    <m/>
    <m/>
    <m/>
  </r>
  <r>
    <s v="564421"/>
    <x v="18"/>
    <s v="CERRADO GTSP"/>
    <s v="TERMINADO PROCESO LIQUIDACION"/>
    <s v="TRAMITE CONSULTA"/>
    <s v="Equipo Técnico GTSP"/>
    <m/>
    <m/>
    <m/>
  </r>
  <r>
    <s v="564422"/>
    <x v="18"/>
    <s v="CERRADO GTSP"/>
    <s v="TERMINADO PROCESO LIQUIDACION"/>
    <s v="TRAMITE CONSULTA"/>
    <s v="Equipo Técnico GTSP"/>
    <m/>
    <m/>
    <m/>
  </r>
  <r>
    <s v="564423"/>
    <x v="18"/>
    <s v="CERRADO GTSP"/>
    <s v="TERMINADO PROCESO LIQUIDACION"/>
    <s v="TRAMITE CONSULTA"/>
    <s v="Equipo Técnico GTSP"/>
    <m/>
    <m/>
    <m/>
  </r>
  <r>
    <s v="564424"/>
    <x v="18"/>
    <s v="CERRADO GTSP"/>
    <s v="TERMINADO PROCESO LIQUIDACION"/>
    <s v="TRAMITE CONSULTA"/>
    <s v="Equipo Técnico GTSP"/>
    <m/>
    <m/>
    <m/>
  </r>
  <r>
    <s v="564427"/>
    <x v="18"/>
    <s v="CERRADO GTSP"/>
    <s v="TERMINADO PROCESO LIQUIDACION"/>
    <s v="TRAMITE CONSULTA"/>
    <s v="Equipo Técnico GTSP"/>
    <m/>
    <m/>
    <m/>
  </r>
  <r>
    <s v="564429"/>
    <x v="18"/>
    <s v="CERRADO GTSP"/>
    <s v="TERMINADO PROCESO LIQUIDACION"/>
    <s v="TRAMITE CONSULTA"/>
    <s v="Equipo Técnico GTSP"/>
    <m/>
    <m/>
    <m/>
  </r>
  <r>
    <s v="564430"/>
    <x v="18"/>
    <s v="CERRADO GTSP"/>
    <s v="TERMINADO PROCESO LIQUIDACION"/>
    <s v="TRAMITE CONSULTA"/>
    <s v="Equipo Técnico GTSP"/>
    <m/>
    <m/>
    <m/>
  </r>
  <r>
    <s v="564431"/>
    <x v="18"/>
    <s v="CERRADO GTSP"/>
    <s v="TERMINADO PROCESO LIQUIDACION"/>
    <s v="TRAMITE CONSULTA"/>
    <s v="Equipo Técnico GTSP"/>
    <m/>
    <m/>
    <m/>
  </r>
  <r>
    <s v="564432"/>
    <x v="18"/>
    <s v="CERRADO GTSP"/>
    <s v="TERMINADO PROCESO LIQUIDACION"/>
    <s v="TRAMITE CONSULTA"/>
    <s v="Equipo Técnico GTSP"/>
    <m/>
    <m/>
    <m/>
  </r>
  <r>
    <s v="564433"/>
    <x v="18"/>
    <s v="CERRADO GTSP"/>
    <s v="TERMINADO PROCESO LIQUIDACION"/>
    <s v="TRAMITE CONSULTA"/>
    <s v="Equipo Técnico GTSP"/>
    <m/>
    <m/>
    <m/>
  </r>
  <r>
    <s v="564434"/>
    <x v="18"/>
    <s v="CERRADO GTSP"/>
    <s v="TERMINADO PROCESO LIQUIDACION"/>
    <s v="TRAMITE CONSULTA"/>
    <s v="Equipo Técnico GTSP"/>
    <m/>
    <m/>
    <m/>
  </r>
  <r>
    <s v="564436"/>
    <x v="18"/>
    <s v="CERRADO GTSP"/>
    <s v="TERMINADO PROCESO LIQUIDACION"/>
    <s v="TRAMITE CONSULTA"/>
    <s v="Equipo Técnico GTSP"/>
    <m/>
    <m/>
    <m/>
  </r>
  <r>
    <s v="564437"/>
    <x v="18"/>
    <s v="CERRADO GTSP"/>
    <s v="TERMINADO PROCESO LIQUIDACION"/>
    <s v="TRAMITE CONSULTA"/>
    <s v="Equipo Técnico GTSP"/>
    <m/>
    <m/>
    <m/>
  </r>
  <r>
    <s v="564438"/>
    <x v="18"/>
    <s v="CERRADO GTSP"/>
    <s v="TERMINADO PROCESO LIQUIDACION"/>
    <s v="TRAMITE CONSULTA"/>
    <s v="Equipo Técnico GTSP"/>
    <m/>
    <m/>
    <m/>
  </r>
  <r>
    <s v="564439"/>
    <x v="18"/>
    <s v="CERRADO GTSP"/>
    <s v="TERMINADO PROCESO LIQUIDACION"/>
    <s v="TRAMITE CONSULTA"/>
    <s v="Equipo Técnico GTSP"/>
    <m/>
    <m/>
    <m/>
  </r>
  <r>
    <s v="564440"/>
    <x v="18"/>
    <s v="CERRADO GTSP"/>
    <s v="TERMINADO PROCESO LIQUIDACION"/>
    <s v="TRAMITE CONSULTA"/>
    <s v="Equipo Técnico GTSP"/>
    <m/>
    <m/>
    <m/>
  </r>
  <r>
    <s v="564441"/>
    <x v="18"/>
    <s v="CERRADO GTSP"/>
    <s v="TERMINADO PROCESO LIQUIDACION"/>
    <s v="TRAMITE CONSULTA"/>
    <s v="Equipo Técnico GTSP"/>
    <m/>
    <m/>
    <m/>
  </r>
  <r>
    <s v="564442"/>
    <x v="18"/>
    <s v="CERRADO GTSP"/>
    <s v="TERMINADO PROCESO LIQUIDACION"/>
    <s v="TRAMITE CONSULTA"/>
    <s v="Equipo Técnico GTSP"/>
    <m/>
    <m/>
    <m/>
  </r>
  <r>
    <s v="564444"/>
    <x v="18"/>
    <s v="CERRADO GTSP"/>
    <s v="TERMINADO PROCESO LIQUIDACION"/>
    <s v="TRAMITE CONSULTA"/>
    <s v="Equipo Técnico GTSP"/>
    <m/>
    <m/>
    <m/>
  </r>
  <r>
    <s v="564446"/>
    <x v="18"/>
    <s v="CERRADO GTSP"/>
    <s v="TERMINADO PROCESO LIQUIDACION"/>
    <s v="TRAMITE CONSULTA"/>
    <s v="Equipo Técnico GTSP"/>
    <m/>
    <m/>
    <m/>
  </r>
  <r>
    <s v="564447"/>
    <x v="18"/>
    <s v="CERRADO GTSP"/>
    <s v="TERMINADO PROCESO LIQUIDACION"/>
    <s v="TRAMITE CONSULTA"/>
    <s v="Equipo Técnico GTSP"/>
    <m/>
    <m/>
    <m/>
  </r>
  <r>
    <s v="564448"/>
    <x v="18"/>
    <s v="CERRADO GTSP"/>
    <s v="TERMINADO PROCESO LIQUIDACION"/>
    <s v="TRAMITE CONSULTA"/>
    <s v="Equipo Técnico GTSP"/>
    <m/>
    <m/>
    <m/>
  </r>
  <r>
    <s v="564449"/>
    <x v="18"/>
    <s v="CERRADO GTSP"/>
    <s v="TERMINADO PROCESO LIQUIDACION"/>
    <s v="TRAMITE CONSULTA"/>
    <s v="Equipo Técnico GTSP"/>
    <m/>
    <m/>
    <m/>
  </r>
  <r>
    <s v="564450"/>
    <x v="18"/>
    <s v="CERRADO GTSP"/>
    <s v="TERMINADO PROCESO LIQUIDACION"/>
    <s v="TRAMITE CONSULTA"/>
    <s v="Equipo Técnico GTSP"/>
    <m/>
    <m/>
    <m/>
  </r>
  <r>
    <s v="564451"/>
    <x v="18"/>
    <s v="CERRADO GTSP"/>
    <s v="TERMINADO PROCESO LIQUIDACION"/>
    <s v="TRAMITE CONSULTA"/>
    <s v="Equipo Técnico GTSP"/>
    <m/>
    <m/>
    <m/>
  </r>
  <r>
    <s v="564452"/>
    <x v="18"/>
    <s v="CERRADO GTSP"/>
    <s v="TERMINADO PROCESO LIQUIDACION"/>
    <s v="TRAMITE CONSULTA"/>
    <s v="Equipo Técnico GTSP"/>
    <m/>
    <m/>
    <m/>
  </r>
  <r>
    <s v="564453"/>
    <x v="18"/>
    <s v="CERRADO GTSP"/>
    <s v="TERMINADO PROCESO LIQUIDACION"/>
    <s v="TRAMITE CONSULTA"/>
    <s v="Equipo Técnico GTSP"/>
    <m/>
    <m/>
    <m/>
  </r>
  <r>
    <s v="564454"/>
    <x v="18"/>
    <s v="CERRADO GTSP"/>
    <s v="TERMINADO PROCESO LIQUIDACION"/>
    <s v="TRAMITE CONSULTA"/>
    <s v="Equipo Técnico GTSP"/>
    <m/>
    <m/>
    <m/>
  </r>
  <r>
    <s v="564455"/>
    <x v="18"/>
    <s v="CERRADO GTSP"/>
    <s v="TERMINADO PROCESO LIQUIDACION"/>
    <s v="TRAMITE CONSULTA"/>
    <s v="Equipo Técnico GTSP"/>
    <m/>
    <m/>
    <m/>
  </r>
  <r>
    <s v="564456"/>
    <x v="18"/>
    <s v="CERRADO GTSP"/>
    <s v="TERMINADO PROCESO LIQUIDACION"/>
    <s v="TRAMITE CONSULTA"/>
    <s v="Equipo Técnico GTSP"/>
    <m/>
    <m/>
    <m/>
  </r>
  <r>
    <s v="564457"/>
    <x v="18"/>
    <s v="CERRADO GTSP"/>
    <s v="TERMINADO PROCESO LIQUIDACION"/>
    <s v="TRAMITE CONSULTA"/>
    <s v="Equipo Técnico GTSP"/>
    <m/>
    <m/>
    <m/>
  </r>
  <r>
    <s v="564458"/>
    <x v="18"/>
    <s v="CERRADO GTSP"/>
    <s v="TERMINADO PROCESO LIQUIDACION"/>
    <s v="TRAMITE CONSULTA"/>
    <s v="Equipo Técnico GTSP"/>
    <m/>
    <m/>
    <m/>
  </r>
  <r>
    <s v="564459"/>
    <x v="18"/>
    <s v="CERRADO GTSP"/>
    <s v="TERMINADO PROCESO LIQUIDACION"/>
    <s v="TRAMITE CONSULTA"/>
    <s v="Equipo Técnico GTSP"/>
    <m/>
    <m/>
    <m/>
  </r>
  <r>
    <s v="564460"/>
    <x v="18"/>
    <s v="CERRADO GTSP"/>
    <s v="TERMINADO PROCESO LIQUIDACION"/>
    <s v="TRAMITE CONSULTA"/>
    <s v="Equipo Técnico GTSP"/>
    <m/>
    <m/>
    <m/>
  </r>
  <r>
    <s v="564461"/>
    <x v="18"/>
    <s v="CERRADO GTSP"/>
    <s v="TERMINADO PROCESO LIQUIDACION"/>
    <s v="TRAMITE CONSULTA"/>
    <s v="Equipo Técnico GTSP"/>
    <m/>
    <m/>
    <m/>
  </r>
  <r>
    <s v="564462"/>
    <x v="18"/>
    <s v="CERRADO GTSP"/>
    <s v="TERMINADO PROCESO LIQUIDACION"/>
    <s v="TRAMITE CONSULTA"/>
    <s v="Equipo Técnico GTSP"/>
    <m/>
    <m/>
    <m/>
  </r>
  <r>
    <s v="564463"/>
    <x v="18"/>
    <s v="CERRADO GTSP"/>
    <s v="TERMINADO PROCESO LIQUIDACION"/>
    <s v="TRAMITE CONSULTA"/>
    <s v="Equipo Técnico GTSP"/>
    <m/>
    <m/>
    <m/>
  </r>
  <r>
    <s v="564465"/>
    <x v="18"/>
    <s v="CERRADO GTSP"/>
    <s v="TERMINADO PROCESO LIQUIDACION"/>
    <s v="TRAMITE CONSULTA"/>
    <s v="Equipo Técnico GTSP"/>
    <m/>
    <m/>
    <m/>
  </r>
  <r>
    <s v="564466"/>
    <x v="18"/>
    <s v="CERRADO GTSP"/>
    <s v="TERMINADO PROCESO LIQUIDACION"/>
    <s v="TRAMITE CONSULTA"/>
    <s v="Equipo Técnico GTSP"/>
    <m/>
    <m/>
    <m/>
  </r>
  <r>
    <s v="564467"/>
    <x v="18"/>
    <s v="CERRADO GTSP"/>
    <s v="TERMINADO PROCESO LIQUIDACION"/>
    <s v="TRAMITE CONSULTA"/>
    <s v="Equipo Técnico GTSP"/>
    <m/>
    <m/>
    <m/>
  </r>
  <r>
    <s v="564468"/>
    <x v="18"/>
    <s v="CERRADO GTSP"/>
    <s v="TERMINADO PROCESO LIQUIDACION"/>
    <s v="TRAMITE CONSULTA"/>
    <s v="Equipo Técnico GTSP"/>
    <m/>
    <m/>
    <m/>
  </r>
  <r>
    <s v="564471"/>
    <x v="18"/>
    <s v="CERRADO GTSP"/>
    <s v="TERMINADO PROCESO LIQUIDACION"/>
    <s v="TRAMITE CONSULTA"/>
    <s v="Equipo Técnico GTSP"/>
    <m/>
    <m/>
    <m/>
  </r>
  <r>
    <s v="564472"/>
    <x v="18"/>
    <s v="CERRADO GTSP"/>
    <s v="TERMINADO PROCESO LIQUIDACION"/>
    <s v="TRAMITE CONSULTA"/>
    <s v="Equipo Técnico GTSP"/>
    <m/>
    <m/>
    <m/>
  </r>
  <r>
    <s v="564474"/>
    <x v="18"/>
    <s v="CERRADO GTSP"/>
    <s v="TERMINADO PROCESO LIQUIDACION"/>
    <s v="TRAMITE CONSULTA"/>
    <s v="Equipo Técnico GTSP"/>
    <m/>
    <m/>
    <m/>
  </r>
  <r>
    <s v="564475"/>
    <x v="18"/>
    <s v="CERRADO GTSP"/>
    <s v="TERMINADO PROCESO LIQUIDACION"/>
    <s v="TRAMITE CONSULTA"/>
    <s v="Equipo Técnico GTSP"/>
    <m/>
    <m/>
    <m/>
  </r>
  <r>
    <s v="564476"/>
    <x v="18"/>
    <s v="CERRADO GTSP"/>
    <s v="TERMINADO PROCESO LIQUIDACION"/>
    <s v="TRAMITE CONSULTA"/>
    <s v="Equipo Técnico GTSP"/>
    <m/>
    <m/>
    <m/>
  </r>
  <r>
    <s v="564477"/>
    <x v="18"/>
    <s v="CERRADO GTSP"/>
    <s v="TERMINADO PROCESO LIQUIDACION"/>
    <s v="TRAMITE CONSULTA"/>
    <s v="Equipo Técnico GTSP"/>
    <m/>
    <m/>
    <m/>
  </r>
  <r>
    <s v="564478"/>
    <x v="18"/>
    <s v="CERRADO GTSP"/>
    <s v="TERMINADO PROCESO LIQUIDACION"/>
    <s v="TRAMITE CONSULTA"/>
    <s v="Equipo Técnico GTSP"/>
    <m/>
    <m/>
    <m/>
  </r>
  <r>
    <s v="564479"/>
    <x v="18"/>
    <s v="CERRADO GTSP"/>
    <s v="TERMINADO PROCESO LIQUIDACION"/>
    <s v="TRAMITE CONSULTA"/>
    <s v="Equipo Técnico GTSP"/>
    <m/>
    <m/>
    <m/>
  </r>
  <r>
    <s v="564480"/>
    <x v="18"/>
    <s v="CERRADO GTSP"/>
    <s v="TERMINADO PROCESO LIQUIDACION"/>
    <s v="TRAMITE CONSULTA"/>
    <s v="Equipo Técnico GTSP"/>
    <m/>
    <m/>
    <m/>
  </r>
  <r>
    <s v="564481"/>
    <x v="18"/>
    <s v="CERRADO GTSP"/>
    <s v="TERMINADO PROCESO LIQUIDACION"/>
    <s v="TRAMITE CONSULTA"/>
    <s v="Equipo Técnico GTSP"/>
    <m/>
    <m/>
    <m/>
  </r>
  <r>
    <s v="564482"/>
    <x v="18"/>
    <s v="CERRADO GTSP"/>
    <s v="TERMINADO PROCESO LIQUIDACION"/>
    <s v="TRAMITE CONSULTA"/>
    <s v="Equipo Técnico GTSP"/>
    <m/>
    <m/>
    <m/>
  </r>
  <r>
    <s v="564483"/>
    <x v="18"/>
    <s v="CERRADO GTSP"/>
    <s v="TERMINADO PROCESO LIQUIDACION"/>
    <s v="TRAMITE CONSULTA"/>
    <s v="Equipo Técnico GTSP"/>
    <m/>
    <m/>
    <m/>
  </r>
  <r>
    <s v="564485"/>
    <x v="18"/>
    <s v="CERRADO GTSP"/>
    <s v="TERMINADO PROCESO LIQUIDACION"/>
    <s v="TRAMITE CONSULTA"/>
    <s v="Equipo Técnico GTSP"/>
    <m/>
    <m/>
    <m/>
  </r>
  <r>
    <s v="564486"/>
    <x v="18"/>
    <s v="CERRADO GTSP"/>
    <s v="TERMINADO PROCESO LIQUIDACION"/>
    <s v="TRAMITE CONSULTA"/>
    <s v="Equipo Técnico GTSP"/>
    <m/>
    <m/>
    <m/>
  </r>
  <r>
    <s v="564487"/>
    <x v="18"/>
    <s v="CERRADO GTSP"/>
    <s v="TERMINADO PROCESO LIQUIDACION"/>
    <s v="TRAMITE CONSULTA"/>
    <s v="Equipo Técnico GTSP"/>
    <m/>
    <m/>
    <m/>
  </r>
  <r>
    <s v="564488"/>
    <x v="18"/>
    <s v="CERRADO GTSP"/>
    <s v="TERMINADO PROCESO LIQUIDACION"/>
    <s v="TRAMITE CONSULTA"/>
    <s v="Equipo Técnico GTSP"/>
    <m/>
    <m/>
    <m/>
  </r>
  <r>
    <s v="564489"/>
    <x v="18"/>
    <s v="CERRADO GTSP"/>
    <s v="TERMINADO PROCESO LIQUIDACION"/>
    <s v="TRAMITE CONSULTA"/>
    <s v="Equipo Técnico GTSP"/>
    <m/>
    <m/>
    <m/>
  </r>
  <r>
    <s v="564490"/>
    <x v="18"/>
    <s v="CERRADO GTSP"/>
    <s v="TERMINADO PROCESO LIQUIDACION"/>
    <s v="TRAMITE CONSULTA"/>
    <s v="Equipo Técnico GTSP"/>
    <m/>
    <m/>
    <m/>
  </r>
  <r>
    <s v="564491"/>
    <x v="18"/>
    <s v="CERRADO GTSP"/>
    <s v="TERMINADO PROCESO LIQUIDACION"/>
    <s v="TRAMITE CONSULTA"/>
    <s v="Equipo Técnico GTSP"/>
    <m/>
    <m/>
    <m/>
  </r>
  <r>
    <s v="564492"/>
    <x v="18"/>
    <s v="CERRADO GTSP"/>
    <s v="TERMINADO PROCESO LIQUIDACION"/>
    <s v="TRAMITE CONSULTA"/>
    <s v="Equipo Técnico GTSP"/>
    <m/>
    <m/>
    <m/>
  </r>
  <r>
    <s v="564493"/>
    <x v="18"/>
    <s v="CERRADO GTSP"/>
    <s v="TERMINADO PROCESO LIQUIDACION"/>
    <s v="TRAMITE CONSULTA"/>
    <s v="Equipo Técnico GTSP"/>
    <m/>
    <m/>
    <m/>
  </r>
  <r>
    <s v="564494"/>
    <x v="18"/>
    <s v="CERRADO GTSP"/>
    <s v="TERMINADO PROCESO LIQUIDACION"/>
    <s v="TRAMITE CONSULTA"/>
    <s v="Equipo Técnico GTSP"/>
    <m/>
    <m/>
    <m/>
  </r>
  <r>
    <s v="564495"/>
    <x v="18"/>
    <s v="CERRADO GTSP"/>
    <s v="TERMINADO PROCESO LIQUIDACION"/>
    <s v="TRAMITE CONSULTA"/>
    <s v="Equipo Técnico GTSP"/>
    <m/>
    <m/>
    <m/>
  </r>
  <r>
    <s v="564496"/>
    <x v="18"/>
    <s v="CERRADO GTSP"/>
    <s v="TERMINADO PROCESO LIQUIDACION"/>
    <s v="TRAMITE CONSULTA"/>
    <s v="Equipo Técnico GTSP"/>
    <m/>
    <m/>
    <m/>
  </r>
  <r>
    <s v="564497"/>
    <x v="18"/>
    <s v="CERRADO GTSP"/>
    <s v="TERMINADO PROCESO LIQUIDACION"/>
    <s v="TRAMITE CONSULTA"/>
    <s v="Equipo Técnico GTSP"/>
    <m/>
    <m/>
    <m/>
  </r>
  <r>
    <s v="564498"/>
    <x v="18"/>
    <s v="CERRADO GTSP"/>
    <s v="TERMINADO PROCESO LIQUIDACION"/>
    <s v="TRAMITE CONSULTA"/>
    <s v="Equipo Técnico GTSP"/>
    <m/>
    <m/>
    <m/>
  </r>
  <r>
    <s v="564499"/>
    <x v="18"/>
    <s v="CERRADO GTSP"/>
    <s v="TERMINADO PROCESO LIQUIDACION"/>
    <s v="TRAMITE CONSULTA"/>
    <s v="Equipo Técnico GTSP"/>
    <m/>
    <m/>
    <m/>
  </r>
  <r>
    <s v="564500"/>
    <x v="18"/>
    <s v="CERRADO GTSP"/>
    <s v="TERMINADO PROCESO LIQUIDACION"/>
    <s v="TRAMITE CONSULTA"/>
    <s v="Equipo Técnico GTSP"/>
    <m/>
    <m/>
    <m/>
  </r>
  <r>
    <s v="564501"/>
    <x v="18"/>
    <s v="CERRADO GTSP"/>
    <s v="TERMINADO PROCESO LIQUIDACION"/>
    <s v="TRAMITE CONSULTA"/>
    <s v="Equipo Técnico GTSP"/>
    <m/>
    <m/>
    <m/>
  </r>
  <r>
    <s v="564502"/>
    <x v="18"/>
    <s v="CERRADO GTSP"/>
    <s v="TERMINADO PROCESO LIQUIDACION"/>
    <s v="TRAMITE CONSULTA"/>
    <s v="Equipo Técnico GTSP"/>
    <m/>
    <m/>
    <m/>
  </r>
  <r>
    <s v="564503"/>
    <x v="18"/>
    <s v="CERRADO GTSP"/>
    <s v="TERMINADO PROCESO LIQUIDACION"/>
    <s v="TRAMITE CONSULTA"/>
    <s v="Equipo Técnico GTSP"/>
    <m/>
    <m/>
    <m/>
  </r>
  <r>
    <s v="564504"/>
    <x v="18"/>
    <s v="CERRADO GTSP"/>
    <s v="TERMINADO PROCESO LIQUIDACION"/>
    <s v="TRAMITE CONSULTA"/>
    <s v="Equipo Técnico GTSP"/>
    <m/>
    <m/>
    <m/>
  </r>
  <r>
    <s v="564505"/>
    <x v="18"/>
    <s v="CERRADO GTSP"/>
    <s v="TERMINADO PROCESO LIQUIDACION"/>
    <s v="TRAMITE CONSULTA"/>
    <s v="Equipo Técnico GTSP"/>
    <m/>
    <m/>
    <m/>
  </r>
  <r>
    <s v="564506"/>
    <x v="18"/>
    <s v="CERRADO GTSP"/>
    <s v="TERMINADO PROCESO LIQUIDACION"/>
    <s v="TRAMITE CONSULTA"/>
    <s v="Equipo Técnico GTSP"/>
    <m/>
    <m/>
    <m/>
  </r>
  <r>
    <s v="564507"/>
    <x v="18"/>
    <s v="CERRADO GTSP"/>
    <s v="TERMINADO PROCESO LIQUIDACION"/>
    <s v="TRAMITE CONSULTA"/>
    <s v="Equipo Técnico GTSP"/>
    <m/>
    <m/>
    <m/>
  </r>
  <r>
    <s v="564509"/>
    <x v="18"/>
    <s v="CERRADO GTSP"/>
    <s v="TERMINADO PROCESO LIQUIDACION"/>
    <s v="TRAMITE CONSULTA"/>
    <s v="Equipo Técnico GTSP"/>
    <m/>
    <m/>
    <m/>
  </r>
  <r>
    <s v="564510"/>
    <x v="18"/>
    <s v="CERRADO GTSP"/>
    <s v="TERMINADO PROCESO LIQUIDACION"/>
    <s v="TRAMITE CONSULTA"/>
    <s v="Equipo Técnico GTSP"/>
    <m/>
    <m/>
    <m/>
  </r>
  <r>
    <s v="564511"/>
    <x v="18"/>
    <s v="CERRADO GTSP"/>
    <s v="TERMINADO PROCESO LIQUIDACION"/>
    <s v="TRAMITE CONSULTA"/>
    <s v="Equipo Técnico GTSP"/>
    <m/>
    <m/>
    <m/>
  </r>
  <r>
    <s v="564512"/>
    <x v="18"/>
    <s v="CERRADO GTSP"/>
    <s v="TERMINADO PROCESO LIQUIDACION"/>
    <s v="TRAMITE CONSULTA"/>
    <s v="Equipo Técnico GTSP"/>
    <m/>
    <m/>
    <m/>
  </r>
  <r>
    <s v="564513"/>
    <x v="18"/>
    <s v="CERRADO GTSP"/>
    <s v="TERMINADO PROCESO LIQUIDACION"/>
    <s v="TRAMITE CONSULTA"/>
    <s v="Equipo Técnico GTSP"/>
    <m/>
    <m/>
    <m/>
  </r>
  <r>
    <s v="564514"/>
    <x v="18"/>
    <s v="CERRADO GTSP"/>
    <s v="TERMINADO PROCESO LIQUIDACION"/>
    <s v="TRAMITE CONSULTA"/>
    <s v="Equipo Técnico GTSP"/>
    <m/>
    <m/>
    <m/>
  </r>
  <r>
    <s v="564515"/>
    <x v="18"/>
    <s v="CERRADO GTSP"/>
    <s v="TERMINADO PROCESO LIQUIDACION"/>
    <s v="TRAMITE CONSULTA"/>
    <s v="Equipo Técnico GTSP"/>
    <m/>
    <m/>
    <m/>
  </r>
  <r>
    <s v="564517"/>
    <x v="18"/>
    <s v="CERRADO GTSP"/>
    <s v="TERMINADO PROCESO LIQUIDACION"/>
    <s v="TRAMITE CONSULTA"/>
    <s v="Equipo Técnico GTSP"/>
    <m/>
    <m/>
    <m/>
  </r>
  <r>
    <s v="564518"/>
    <x v="18"/>
    <s v="CERRADO GTSP"/>
    <s v="TERMINADO PROCESO LIQUIDACION"/>
    <s v="TRAMITE CONSULTA"/>
    <s v="Equipo Técnico GTSP"/>
    <m/>
    <m/>
    <m/>
  </r>
  <r>
    <s v="564519"/>
    <x v="18"/>
    <s v="CERRADO GTSP"/>
    <s v="TERMINADO PROCESO LIQUIDACION"/>
    <s v="TRAMITE CONSULTA"/>
    <s v="Equipo Técnico GTSP"/>
    <m/>
    <m/>
    <m/>
  </r>
  <r>
    <s v="564520"/>
    <x v="18"/>
    <s v="CERRADO GTSP"/>
    <s v="TERMINADO PROCESO LIQUIDACION"/>
    <s v="TRAMITE CONSULTA"/>
    <s v="Equipo Técnico GTSP"/>
    <m/>
    <m/>
    <m/>
  </r>
  <r>
    <s v="564521"/>
    <x v="18"/>
    <s v="CERRADO GTSP"/>
    <s v="TERMINADO PROCESO LIQUIDACION"/>
    <s v="TRAMITE CONSULTA"/>
    <s v="Equipo Técnico GTSP"/>
    <m/>
    <m/>
    <m/>
  </r>
  <r>
    <s v="564523"/>
    <x v="18"/>
    <s v="CERRADO GTSP"/>
    <s v="TERMINADO PROCESO LIQUIDACION"/>
    <s v="TRAMITE CONSULTA"/>
    <s v="Equipo Técnico GTSP"/>
    <m/>
    <m/>
    <m/>
  </r>
  <r>
    <s v="564524"/>
    <x v="18"/>
    <s v="CERRADO GTSP"/>
    <s v="TERMINADO PROCESO LIQUIDACION"/>
    <s v="TRAMITE CONSULTA"/>
    <s v="Equipo Técnico GTSP"/>
    <m/>
    <m/>
    <m/>
  </r>
  <r>
    <s v="564525"/>
    <x v="18"/>
    <s v="CERRADO GTSP"/>
    <s v="TERMINADO PROCESO LIQUIDACION"/>
    <s v="TRAMITE CONSULTA"/>
    <s v="Equipo Técnico GTSP"/>
    <m/>
    <m/>
    <m/>
  </r>
  <r>
    <s v="564526"/>
    <x v="18"/>
    <s v="CERRADO GTSP"/>
    <s v="TERMINADO PROCESO LIQUIDACION"/>
    <s v="TRAMITE CONSULTA"/>
    <s v="Equipo Técnico GTSP"/>
    <m/>
    <m/>
    <m/>
  </r>
  <r>
    <s v="564527"/>
    <x v="18"/>
    <s v="CERRADO GTSP"/>
    <s v="TERMINADO PROCESO LIQUIDACION"/>
    <s v="TRAMITE CONSULTA"/>
    <s v="Equipo Técnico GTSP"/>
    <m/>
    <m/>
    <m/>
  </r>
  <r>
    <s v="564528"/>
    <x v="18"/>
    <s v="CERRADO GTSP"/>
    <s v="TERMINADO PROCESO LIQUIDACION"/>
    <s v="TRAMITE CONSULTA"/>
    <s v="Equipo Técnico GTSP"/>
    <m/>
    <m/>
    <m/>
  </r>
  <r>
    <s v="564531"/>
    <x v="18"/>
    <s v="CERRADO GTSP"/>
    <s v="TERMINADO PROCESO LIQUIDACION"/>
    <s v="TRAMITE CONSULTA"/>
    <s v="Equipo Técnico GTSP"/>
    <m/>
    <m/>
    <m/>
  </r>
  <r>
    <s v="564532"/>
    <x v="18"/>
    <s v="CERRADO GTSP"/>
    <s v="TERMINADO PROCESO LIQUIDACION"/>
    <s v="TRAMITE CONSULTA"/>
    <s v="Equipo Técnico GTSP"/>
    <m/>
    <m/>
    <m/>
  </r>
  <r>
    <s v="564533"/>
    <x v="18"/>
    <s v="CERRADO GTSP"/>
    <s v="TERMINADO PROCESO LIQUIDACION"/>
    <s v="TRAMITE CONSULTA"/>
    <s v="Equipo Técnico GTSP"/>
    <m/>
    <m/>
    <m/>
  </r>
  <r>
    <s v="564534"/>
    <x v="18"/>
    <s v="CERRADO GTSP"/>
    <s v="TERMINADO PROCESO LIQUIDACION"/>
    <s v="TRAMITE CONSULTA"/>
    <s v="Equipo Técnico GTSP"/>
    <m/>
    <m/>
    <m/>
  </r>
  <r>
    <s v="564535"/>
    <x v="18"/>
    <s v="CERRADO GTSP"/>
    <s v="TERMINADO PROCESO LIQUIDACION"/>
    <s v="TRAMITE CONSULTA"/>
    <s v="Equipo Técnico GTSP"/>
    <m/>
    <m/>
    <m/>
  </r>
  <r>
    <s v="564536"/>
    <x v="18"/>
    <s v="CERRADO GTSP"/>
    <s v="TERMINADO PROCESO LIQUIDACION"/>
    <s v="TRAMITE CONSULTA"/>
    <s v="Equipo Técnico GTSP"/>
    <m/>
    <m/>
    <m/>
  </r>
  <r>
    <s v="564537"/>
    <x v="18"/>
    <s v="CERRADO GTSP"/>
    <s v="TERMINADO PROCESO LIQUIDACION"/>
    <s v="TRAMITE CONSULTA"/>
    <s v="Equipo Técnico GTSP"/>
    <m/>
    <m/>
    <m/>
  </r>
  <r>
    <s v="564539"/>
    <x v="18"/>
    <s v="CERRADO GTSP"/>
    <s v="TERMINADO PROCESO LIQUIDACION"/>
    <s v="TRAMITE CONSULTA"/>
    <s v="Equipo Técnico GTSP"/>
    <m/>
    <m/>
    <m/>
  </r>
  <r>
    <s v="564540"/>
    <x v="18"/>
    <s v="CERRADO GTSP"/>
    <s v="TERMINADO PROCESO LIQUIDACION"/>
    <s v="TRAMITE CONSULTA"/>
    <s v="Equipo Técnico GTSP"/>
    <m/>
    <m/>
    <m/>
  </r>
  <r>
    <s v="564541"/>
    <x v="18"/>
    <s v="CERRADO GTSP"/>
    <s v="TERMINADO PROCESO LIQUIDACION"/>
    <s v="TRAMITE CONSULTA"/>
    <s v="Equipo Técnico GTSP"/>
    <m/>
    <m/>
    <m/>
  </r>
  <r>
    <s v="564542"/>
    <x v="18"/>
    <s v="CERRADO GTSP"/>
    <s v="TERMINADO PROCESO LIQUIDACION"/>
    <s v="TRAMITE CONSULTA"/>
    <s v="Equipo Técnico GTSP"/>
    <m/>
    <m/>
    <m/>
  </r>
  <r>
    <s v="564543"/>
    <x v="18"/>
    <s v="CERRADO GTSP"/>
    <s v="TERMINADO PROCESO LIQUIDACION"/>
    <s v="TRAMITE CONSULTA"/>
    <s v="Equipo Técnico GTSP"/>
    <m/>
    <m/>
    <m/>
  </r>
  <r>
    <s v="564544"/>
    <x v="18"/>
    <s v="CERRADO GTSP"/>
    <s v="TERMINADO PROCESO LIQUIDACION"/>
    <s v="TRAMITE CONSULTA"/>
    <s v="Equipo Técnico GTSP"/>
    <m/>
    <m/>
    <m/>
  </r>
  <r>
    <s v="564545"/>
    <x v="18"/>
    <s v="CERRADO GTSP"/>
    <s v="TERMINADO PROCESO LIQUIDACION"/>
    <s v="TRAMITE CONSULTA"/>
    <s v="Equipo Técnico GTSP"/>
    <m/>
    <m/>
    <m/>
  </r>
  <r>
    <s v="564546"/>
    <x v="18"/>
    <s v="CERRADO GTSP"/>
    <s v="TERMINADO PROCESO LIQUIDACION"/>
    <s v="TRAMITE CONSULTA"/>
    <s v="Equipo Técnico GTSP"/>
    <m/>
    <m/>
    <m/>
  </r>
  <r>
    <s v="564547"/>
    <x v="18"/>
    <s v="CERRADO GTSP"/>
    <s v="TERMINADO PROCESO LIQUIDACION"/>
    <s v="TRAMITE CONSULTA"/>
    <s v="Equipo Técnico GTSP"/>
    <m/>
    <m/>
    <m/>
  </r>
  <r>
    <s v="564548"/>
    <x v="18"/>
    <s v="CERRADO GTSP"/>
    <s v="TERMINADO PROCESO LIQUIDACION"/>
    <s v="TRAMITE CONSULTA"/>
    <s v="Equipo Técnico GTSP"/>
    <m/>
    <m/>
    <m/>
  </r>
  <r>
    <s v="564549"/>
    <x v="18"/>
    <s v="CERRADO GTSP"/>
    <s v="TERMINADO PROCESO LIQUIDACION"/>
    <s v="TRAMITE CONSULTA"/>
    <s v="Equipo Técnico GTSP"/>
    <m/>
    <m/>
    <m/>
  </r>
  <r>
    <s v="564550"/>
    <x v="18"/>
    <s v="CERRADO GTSP"/>
    <s v="TERMINADO PROCESO LIQUIDACION"/>
    <s v="TRAMITE CONSULTA"/>
    <s v="Equipo Técnico GTSP"/>
    <m/>
    <m/>
    <m/>
  </r>
  <r>
    <s v="564551"/>
    <x v="18"/>
    <s v="CERRADO GTSP"/>
    <s v="TERMINADO PROCESO LIQUIDACION"/>
    <s v="TRAMITE CONSULTA"/>
    <s v="Equipo Técnico GTSP"/>
    <m/>
    <m/>
    <m/>
  </r>
  <r>
    <s v="564552"/>
    <x v="18"/>
    <s v="CERRADO GTSP"/>
    <s v="TERMINADO PROCESO LIQUIDACION"/>
    <s v="TRAMITE CONSULTA"/>
    <s v="Equipo Técnico GTSP"/>
    <m/>
    <m/>
    <m/>
  </r>
  <r>
    <s v="564553"/>
    <x v="18"/>
    <s v="CERRADO GTSP"/>
    <s v="TERMINADO PROCESO LIQUIDACION"/>
    <s v="TRAMITE CONSULTA"/>
    <s v="Equipo Técnico GTSP"/>
    <m/>
    <m/>
    <m/>
  </r>
  <r>
    <s v="564554"/>
    <x v="18"/>
    <s v="CERRADO GTSP"/>
    <s v="TERMINADO PROCESO LIQUIDACION"/>
    <s v="TRAMITE CONSULTA"/>
    <s v="Equipo Técnico GTSP"/>
    <m/>
    <m/>
    <m/>
  </r>
  <r>
    <s v="564555"/>
    <x v="18"/>
    <s v="CERRADO GTSP"/>
    <s v="TERMINADO PROCESO LIQUIDACION"/>
    <s v="TRAMITE CONSULTA"/>
    <s v="Equipo Técnico GTSP"/>
    <m/>
    <m/>
    <m/>
  </r>
  <r>
    <s v="564557"/>
    <x v="18"/>
    <s v="CERRADO GTSP"/>
    <s v="TERMINADO PROCESO LIQUIDACION"/>
    <s v="TRAMITE CONSULTA"/>
    <s v="Equipo Técnico GTSP"/>
    <m/>
    <m/>
    <m/>
  </r>
  <r>
    <s v="564558"/>
    <x v="18"/>
    <s v="CERRADO GTSP"/>
    <s v="TERMINADO PROCESO LIQUIDACION"/>
    <s v="TRAMITE CONSULTA"/>
    <s v="Equipo Técnico GTSP"/>
    <m/>
    <m/>
    <m/>
  </r>
  <r>
    <s v="564560"/>
    <x v="18"/>
    <s v="CERRADO GTSP"/>
    <s v="TERMINADO PROCESO LIQUIDACION"/>
    <s v="TRAMITE CONSULTA"/>
    <s v="Equipo Técnico GTSP"/>
    <m/>
    <m/>
    <m/>
  </r>
  <r>
    <s v="564561"/>
    <x v="18"/>
    <s v="CERRADO GTSP"/>
    <s v="TERMINADO PROCESO LIQUIDACION"/>
    <s v="TRAMITE CONSULTA"/>
    <s v="Equipo Técnico GTSP"/>
    <m/>
    <m/>
    <m/>
  </r>
  <r>
    <s v="564562"/>
    <x v="18"/>
    <s v="CERRADO GTSP"/>
    <s v="TERMINADO PROCESO LIQUIDACION"/>
    <s v="TRAMITE CONSULTA"/>
    <s v="Equipo Técnico GTSP"/>
    <m/>
    <m/>
    <m/>
  </r>
  <r>
    <s v="564563"/>
    <x v="18"/>
    <s v="CERRADO GTSP"/>
    <s v="TERMINADO PROCESO LIQUIDACION"/>
    <s v="TRAMITE CONSULTA"/>
    <s v="Equipo Técnico GTSP"/>
    <m/>
    <m/>
    <m/>
  </r>
  <r>
    <s v="564565"/>
    <x v="18"/>
    <s v="CERRADO GTSP"/>
    <s v="TERMINADO PROCESO LIQUIDACION"/>
    <s v="TRAMITE CONSULTA"/>
    <s v="Equipo Técnico GTSP"/>
    <m/>
    <m/>
    <m/>
  </r>
  <r>
    <s v="564566"/>
    <x v="18"/>
    <s v="CERRADO GTSP"/>
    <s v="TERMINADO PROCESO LIQUIDACION"/>
    <s v="TRAMITE CONSULTA"/>
    <s v="Equipo Técnico GTSP"/>
    <m/>
    <m/>
    <m/>
  </r>
  <r>
    <s v="564567"/>
    <x v="18"/>
    <s v="CERRADO GTSP"/>
    <s v="TERMINADO PROCESO LIQUIDACION"/>
    <s v="TRAMITE CONSULTA"/>
    <s v="Equipo Técnico GTSP"/>
    <m/>
    <m/>
    <m/>
  </r>
  <r>
    <s v="564568"/>
    <x v="18"/>
    <s v="CERRADO GTSP"/>
    <s v="TERMINADO PROCESO LIQUIDACION"/>
    <s v="TRAMITE CONSULTA"/>
    <s v="Equipo Técnico GTSP"/>
    <m/>
    <m/>
    <m/>
  </r>
  <r>
    <s v="564569"/>
    <x v="18"/>
    <s v="CERRADO GTSP"/>
    <s v="TERMINADO PROCESO LIQUIDACION"/>
    <s v="TRAMITE CONSULTA"/>
    <s v="Equipo Técnico GTSP"/>
    <m/>
    <m/>
    <m/>
  </r>
  <r>
    <s v="564570"/>
    <x v="18"/>
    <s v="CERRADO GTSP"/>
    <s v="TERMINADO PROCESO LIQUIDACION"/>
    <s v="TRAMITE CONSULTA"/>
    <s v="Equipo Técnico GTSP"/>
    <m/>
    <m/>
    <m/>
  </r>
  <r>
    <s v="564571"/>
    <x v="18"/>
    <s v="CERRADO GTSP"/>
    <s v="TERMINADO PROCESO LIQUIDACION"/>
    <s v="TRAMITE CONSULTA"/>
    <s v="Equipo Técnico GTSP"/>
    <m/>
    <m/>
    <m/>
  </r>
  <r>
    <s v="564572"/>
    <x v="18"/>
    <s v="CERRADO GTSP"/>
    <s v="TERMINADO PROCESO LIQUIDACION"/>
    <s v="TRAMITE CONSULTA"/>
    <s v="Equipo Técnico GTSP"/>
    <m/>
    <m/>
    <m/>
  </r>
  <r>
    <s v="564573"/>
    <x v="18"/>
    <s v="CERRADO GTSP"/>
    <s v="TERMINADO PROCESO LIQUIDACION"/>
    <s v="TRAMITE CONSULTA"/>
    <s v="Equipo Técnico GTSP"/>
    <m/>
    <m/>
    <m/>
  </r>
  <r>
    <s v="564574"/>
    <x v="18"/>
    <s v="CERRADO GTSP"/>
    <s v="TERMINADO PROCESO LIQUIDACION"/>
    <s v="TRAMITE CONSULTA"/>
    <s v="Equipo Técnico GTSP"/>
    <m/>
    <m/>
    <m/>
  </r>
  <r>
    <s v="564576"/>
    <x v="18"/>
    <s v="CERRADO GTSP"/>
    <s v="TERMINADO PROCESO LIQUIDACION"/>
    <s v="TRAMITE CONSULTA"/>
    <s v="Equipo Técnico GTSP"/>
    <m/>
    <m/>
    <m/>
  </r>
  <r>
    <s v="564577"/>
    <x v="18"/>
    <s v="CERRADO GTSP"/>
    <s v="TERMINADO PROCESO LIQUIDACION"/>
    <s v="TRAMITE CONSULTA"/>
    <s v="Equipo Técnico GTSP"/>
    <m/>
    <m/>
    <m/>
  </r>
  <r>
    <s v="564578"/>
    <x v="18"/>
    <s v="CERRADO GTSP"/>
    <s v="TERMINADO PROCESO LIQUIDACION"/>
    <s v="TRAMITE CONSULTA"/>
    <s v="Equipo Técnico GTSP"/>
    <m/>
    <m/>
    <m/>
  </r>
  <r>
    <s v="564579"/>
    <x v="18"/>
    <s v="CERRADO GTSP"/>
    <s v="TERMINADO PROCESO LIQUIDACION"/>
    <s v="TRAMITE CONSULTA"/>
    <s v="Equipo Técnico GTSP"/>
    <m/>
    <m/>
    <m/>
  </r>
  <r>
    <s v="564580"/>
    <x v="18"/>
    <s v="CERRADO GTSP"/>
    <s v="TERMINADO PROCESO LIQUIDACION"/>
    <s v="TRAMITE CONSULTA"/>
    <s v="Equipo Técnico GTSP"/>
    <m/>
    <m/>
    <m/>
  </r>
  <r>
    <s v="564581"/>
    <x v="18"/>
    <s v="CERRADO GTSP"/>
    <s v="TERMINADO PROCESO LIQUIDACION"/>
    <s v="TRAMITE CONSULTA"/>
    <s v="Equipo Técnico GTSP"/>
    <m/>
    <m/>
    <m/>
  </r>
  <r>
    <s v="564582"/>
    <x v="18"/>
    <s v="CERRADO GTSP"/>
    <s v="TERMINADO PROCESO LIQUIDACION"/>
    <s v="TRAMITE CONSULTA"/>
    <s v="Equipo Técnico GTSP"/>
    <m/>
    <m/>
    <m/>
  </r>
  <r>
    <s v="564583"/>
    <x v="18"/>
    <s v="CERRADO GTSP"/>
    <s v="TERMINADO PROCESO LIQUIDACION"/>
    <s v="TRAMITE CONSULTA"/>
    <s v="Equipo Técnico GTSP"/>
    <m/>
    <m/>
    <m/>
  </r>
  <r>
    <s v="564584"/>
    <x v="18"/>
    <s v="CERRADO GTSP"/>
    <s v="TERMINADO PROCESO LIQUIDACION"/>
    <s v="TRAMITE CONSULTA"/>
    <s v="Equipo Técnico GTSP"/>
    <m/>
    <m/>
    <m/>
  </r>
  <r>
    <s v="564585"/>
    <x v="18"/>
    <s v="CERRADO GTSP"/>
    <s v="TERMINADO PROCESO LIQUIDACION"/>
    <s v="TRAMITE CONSULTA"/>
    <s v="Equipo Técnico GTSP"/>
    <m/>
    <m/>
    <m/>
  </r>
  <r>
    <s v="564588"/>
    <x v="18"/>
    <s v="CERRADO GTSP"/>
    <s v="TERMINADO PROCESO LIQUIDACION"/>
    <s v="TRAMITE CONSULTA"/>
    <s v="Equipo Técnico GTSP"/>
    <m/>
    <m/>
    <m/>
  </r>
  <r>
    <s v="564589"/>
    <x v="18"/>
    <s v="CERRADO GTSP"/>
    <s v="TERMINADO PROCESO LIQUIDACION"/>
    <s v="TRAMITE CONSULTA"/>
    <s v="Equipo Técnico GTSP"/>
    <m/>
    <m/>
    <m/>
  </r>
  <r>
    <s v="564590"/>
    <x v="18"/>
    <s v="CERRADO GTSP"/>
    <s v="TERMINADO PROCESO LIQUIDACION"/>
    <s v="TRAMITE CONSULTA"/>
    <s v="Equipo Técnico GTSP"/>
    <m/>
    <m/>
    <m/>
  </r>
  <r>
    <s v="564591"/>
    <x v="18"/>
    <s v="CERRADO GTSP"/>
    <s v="TERMINADO PROCESO LIQUIDACION"/>
    <s v="TRAMITE CONSULTA"/>
    <s v="Equipo Técnico GTSP"/>
    <m/>
    <m/>
    <m/>
  </r>
  <r>
    <s v="564592"/>
    <x v="18"/>
    <s v="CERRADO GTSP"/>
    <s v="TERMINADO PROCESO LIQUIDACION"/>
    <s v="TRAMITE CONSULTA"/>
    <s v="Equipo Técnico GTSP"/>
    <m/>
    <m/>
    <m/>
  </r>
  <r>
    <s v="564593"/>
    <x v="18"/>
    <s v="CERRADO GTSP"/>
    <s v="TERMINADO PROCESO LIQUIDACION"/>
    <s v="TRAMITE CONSULTA"/>
    <s v="Equipo Técnico GTSP"/>
    <m/>
    <m/>
    <m/>
  </r>
  <r>
    <s v="564594"/>
    <x v="18"/>
    <s v="CERRADO GTSP"/>
    <s v="TERMINADO PROCESO LIQUIDACION"/>
    <s v="TRAMITE CONSULTA"/>
    <s v="Equipo Técnico GTSP"/>
    <m/>
    <m/>
    <m/>
  </r>
  <r>
    <s v="564595"/>
    <x v="18"/>
    <s v="CERRADO GTSP"/>
    <s v="TERMINADO PROCESO LIQUIDACION"/>
    <s v="TRAMITE CONSULTA"/>
    <s v="Equipo Técnico GTSP"/>
    <m/>
    <m/>
    <m/>
  </r>
  <r>
    <s v="564596"/>
    <x v="18"/>
    <s v="CERRADO GTSP"/>
    <s v="TERMINADO PROCESO LIQUIDACION"/>
    <s v="TRAMITE CONSULTA"/>
    <s v="Equipo Técnico GTSP"/>
    <m/>
    <m/>
    <m/>
  </r>
  <r>
    <s v="564597"/>
    <x v="18"/>
    <s v="CERRADO GTSP"/>
    <s v="TERMINADO PROCESO LIQUIDACION"/>
    <s v="TRAMITE CONSULTA"/>
    <s v="Equipo Técnico GTSP"/>
    <m/>
    <m/>
    <m/>
  </r>
  <r>
    <s v="564598"/>
    <x v="18"/>
    <s v="CERRADO GTSP"/>
    <s v="TERMINADO PROCESO LIQUIDACION"/>
    <s v="TRAMITE CONSULTA"/>
    <s v="Equipo Técnico GTSP"/>
    <m/>
    <m/>
    <m/>
  </r>
  <r>
    <s v="564966"/>
    <x v="18"/>
    <s v="CERRADO GTSP"/>
    <s v="TERMINADO PROCESO LIQUIDACION"/>
    <s v="TRAMITE CONSULTA"/>
    <s v="Equipo Técnico GTSP"/>
    <m/>
    <m/>
    <m/>
  </r>
  <r>
    <s v="564967"/>
    <x v="18"/>
    <s v="CERRADO GTSP"/>
    <s v="TERMINADO PROCESO LIQUIDACION"/>
    <s v="TRAMITE CONSULTA"/>
    <s v="Equipo Técnico GTSP"/>
    <m/>
    <m/>
    <m/>
  </r>
  <r>
    <s v="564968"/>
    <x v="18"/>
    <s v="CERRADO GTSP"/>
    <s v="TERMINADO PROCESO LIQUIDACION"/>
    <s v="TRAMITE CONSULTA"/>
    <s v="Equipo Técnico GTSP"/>
    <m/>
    <m/>
    <m/>
  </r>
  <r>
    <s v="564969"/>
    <x v="18"/>
    <s v="CERRADO GTSP"/>
    <s v="TERMINADO PROCESO LIQUIDACION"/>
    <s v="TRAMITE CONSULTA"/>
    <s v="Equipo Técnico GTSP"/>
    <m/>
    <m/>
    <m/>
  </r>
  <r>
    <s v="564971"/>
    <x v="18"/>
    <s v="CERRADO GTSP"/>
    <s v="TERMINADO PROCESO LIQUIDACION"/>
    <s v="TRAMITE CONSULTA"/>
    <s v="Equipo Técnico GTSP"/>
    <m/>
    <m/>
    <m/>
  </r>
  <r>
    <s v="564972"/>
    <x v="18"/>
    <s v="CERRADO GTSP"/>
    <s v="TERMINADO PROCESO LIQUIDACION"/>
    <s v="TRAMITE CONSULTA"/>
    <s v="Equipo Técnico GTSP"/>
    <m/>
    <m/>
    <m/>
  </r>
  <r>
    <s v="564973"/>
    <x v="18"/>
    <s v="CERRADO GTSP"/>
    <s v="TERMINADO PROCESO LIQUIDACION"/>
    <s v="TRAMITE CONSULTA"/>
    <s v="Equipo Técnico GTSP"/>
    <m/>
    <m/>
    <m/>
  </r>
  <r>
    <s v="564974"/>
    <x v="18"/>
    <s v="CERRADO GTSP"/>
    <s v="TERMINADO PROCESO LIQUIDACION"/>
    <s v="TRAMITE CONSULTA"/>
    <s v="Equipo Técnico GTSP"/>
    <m/>
    <m/>
    <m/>
  </r>
  <r>
    <s v="564975"/>
    <x v="18"/>
    <s v="CERRADO GTSP"/>
    <s v="TERMINADO PROCESO LIQUIDACION"/>
    <s v="TRAMITE CONSULTA"/>
    <s v="Equipo Técnico GTSP"/>
    <m/>
    <m/>
    <m/>
  </r>
  <r>
    <s v="564976"/>
    <x v="18"/>
    <s v="CERRADO GTSP"/>
    <s v="TERMINADO PROCESO LIQUIDACION"/>
    <s v="TRAMITE CONSULTA"/>
    <s v="Equipo Técnico GTSP"/>
    <m/>
    <m/>
    <m/>
  </r>
  <r>
    <s v="564977"/>
    <x v="18"/>
    <s v="CERRADO GTSP"/>
    <s v="TERMINADO PROCESO LIQUIDACION"/>
    <s v="TRAMITE CONSULTA"/>
    <s v="Equipo Técnico GTSP"/>
    <m/>
    <m/>
    <m/>
  </r>
  <r>
    <s v="564978"/>
    <x v="18"/>
    <s v="CERRADO GTSP"/>
    <s v="TERMINADO PROCESO LIQUIDACION"/>
    <s v="TRAMITE CONSULTA"/>
    <s v="Equipo Técnico GTSP"/>
    <m/>
    <m/>
    <m/>
  </r>
  <r>
    <s v="564979"/>
    <x v="18"/>
    <s v="CERRADO GTSP"/>
    <s v="TERMINADO PROCESO LIQUIDACION"/>
    <s v="TRAMITE CONSULTA"/>
    <s v="Equipo Técnico GTSP"/>
    <m/>
    <m/>
    <m/>
  </r>
  <r>
    <s v="564980"/>
    <x v="18"/>
    <s v="CERRADO GTSP"/>
    <s v="TERMINADO PROCESO LIQUIDACION"/>
    <s v="TRAMITE CONSULTA"/>
    <s v="Equipo Técnico GTSP"/>
    <m/>
    <m/>
    <m/>
  </r>
  <r>
    <s v="564981"/>
    <x v="18"/>
    <s v="CERRADO GTSP"/>
    <s v="TERMINADO PROCESO LIQUIDACION"/>
    <s v="TRAMITE CONSULTA"/>
    <s v="Equipo Técnico GTSP"/>
    <m/>
    <m/>
    <m/>
  </r>
  <r>
    <s v="564982"/>
    <x v="18"/>
    <s v="CERRADO GTSP"/>
    <s v="TERMINADO PROCESO LIQUIDACION"/>
    <s v="TRAMITE CONSULTA"/>
    <s v="Equipo Técnico GTSP"/>
    <m/>
    <m/>
    <m/>
  </r>
  <r>
    <s v="564984"/>
    <x v="18"/>
    <s v="CERRADO GTSP"/>
    <s v="TERMINADO PROCESO LIQUIDACION"/>
    <s v="TRAMITE CONSULTA"/>
    <s v="Equipo Técnico GTSP"/>
    <m/>
    <m/>
    <m/>
  </r>
  <r>
    <s v="564986"/>
    <x v="18"/>
    <s v="CERRADO GTSP"/>
    <s v="TERMINADO PROCESO LIQUIDACION"/>
    <s v="TRAMITE CONSULTA"/>
    <s v="Equipo Técnico GTSP"/>
    <m/>
    <m/>
    <m/>
  </r>
  <r>
    <s v="564987"/>
    <x v="18"/>
    <s v="CERRADO GTSP"/>
    <s v="TERMINADO PROCESO LIQUIDACION"/>
    <s v="TRAMITE CONSULTA"/>
    <s v="Equipo Técnico GTSP"/>
    <m/>
    <m/>
    <m/>
  </r>
  <r>
    <s v="564988"/>
    <x v="18"/>
    <s v="CERRADO GTSP"/>
    <s v="TERMINADO PROCESO LIQUIDACION"/>
    <s v="TRAMITE CONSULTA"/>
    <s v="Equipo Técnico GTSP"/>
    <m/>
    <m/>
    <m/>
  </r>
  <r>
    <s v="564989"/>
    <x v="18"/>
    <s v="CERRADO GTSP"/>
    <s v="TERMINADO PROCESO LIQUIDACION"/>
    <s v="TRAMITE CONSULTA"/>
    <s v="Equipo Técnico GTSP"/>
    <m/>
    <m/>
    <m/>
  </r>
  <r>
    <s v="564990"/>
    <x v="18"/>
    <s v="CERRADO GTSP"/>
    <s v="TERMINADO PROCESO LIQUIDACION"/>
    <s v="TRAMITE CONSULTA"/>
    <s v="Equipo Técnico GTSP"/>
    <m/>
    <m/>
    <m/>
  </r>
  <r>
    <s v="564991"/>
    <x v="18"/>
    <s v="CERRADO GTSP"/>
    <s v="TERMINADO PROCESO LIQUIDACION"/>
    <s v="TRAMITE CONSULTA"/>
    <s v="Equipo Técnico GTSP"/>
    <m/>
    <m/>
    <m/>
  </r>
  <r>
    <s v="564992"/>
    <x v="18"/>
    <s v="CERRADO GTSP"/>
    <s v="TERMINADO PROCESO LIQUIDACION"/>
    <s v="TRAMITE CONSULTA"/>
    <s v="Equipo Técnico GTSP"/>
    <m/>
    <m/>
    <m/>
  </r>
  <r>
    <s v="564993"/>
    <x v="18"/>
    <s v="CERRADO GTSP"/>
    <s v="TERMINADO PROCESO LIQUIDACION"/>
    <s v="TRAMITE CONSULTA"/>
    <s v="Equipo Técnico GTSP"/>
    <m/>
    <m/>
    <m/>
  </r>
  <r>
    <s v="564994"/>
    <x v="18"/>
    <s v="CERRADO GTSP"/>
    <s v="TERMINADO PROCESO LIQUIDACION"/>
    <s v="TRAMITE CONSULTA"/>
    <s v="Equipo Técnico GTSP"/>
    <m/>
    <m/>
    <m/>
  </r>
  <r>
    <s v="564995"/>
    <x v="18"/>
    <s v="CERRADO GTSP"/>
    <s v="TERMINADO PROCESO LIQUIDACION"/>
    <s v="TRAMITE CONSULTA"/>
    <s v="Equipo Técnico GTSP"/>
    <m/>
    <m/>
    <m/>
  </r>
  <r>
    <s v="564996"/>
    <x v="18"/>
    <s v="CERRADO GTSP"/>
    <s v="TERMINADO PROCESO LIQUIDACION"/>
    <s v="TRAMITE CONSULTA"/>
    <s v="Equipo Técnico GTSP"/>
    <m/>
    <m/>
    <m/>
  </r>
  <r>
    <s v="564997"/>
    <x v="18"/>
    <s v="CERRADO GTSP"/>
    <s v="TERMINADO PROCESO LIQUIDACION"/>
    <s v="TRAMITE CONSULTA"/>
    <s v="Equipo Técnico GTSP"/>
    <m/>
    <m/>
    <m/>
  </r>
  <r>
    <s v="564998"/>
    <x v="18"/>
    <s v="CERRADO GTSP"/>
    <s v="TERMINADO PROCESO LIQUIDACION"/>
    <s v="TRAMITE CONSULTA"/>
    <s v="Equipo Técnico GTSP"/>
    <m/>
    <m/>
    <m/>
  </r>
  <r>
    <s v="564999"/>
    <x v="18"/>
    <s v="CERRADO GTSP"/>
    <s v="TERMINADO PROCESO LIQUIDACION"/>
    <s v="TRAMITE CONSULTA"/>
    <s v="Equipo Técnico GTSP"/>
    <m/>
    <m/>
    <m/>
  </r>
  <r>
    <s v="565000"/>
    <x v="18"/>
    <s v="CERRADO GTSP"/>
    <s v="TERMINADO PROCESO LIQUIDACION"/>
    <s v="TRAMITE CONSULTA"/>
    <s v="Equipo Técnico GTSP"/>
    <m/>
    <m/>
    <m/>
  </r>
  <r>
    <s v="565001"/>
    <x v="18"/>
    <s v="CERRADO GTSP"/>
    <s v="TERMINADO PROCESO LIQUIDACION"/>
    <s v="TRAMITE CONSULTA"/>
    <s v="Equipo Técnico GTSP"/>
    <m/>
    <m/>
    <m/>
  </r>
  <r>
    <s v="565002"/>
    <x v="18"/>
    <s v="CERRADO GTSP"/>
    <s v="TERMINADO PROCESO LIQUIDACION"/>
    <s v="TRAMITE CONSULTA"/>
    <s v="Equipo Técnico GTSP"/>
    <m/>
    <m/>
    <m/>
  </r>
  <r>
    <s v="565003"/>
    <x v="18"/>
    <s v="CERRADO GTSP"/>
    <s v="TERMINADO PROCESO LIQUIDACION"/>
    <s v="TRAMITE CONSULTA"/>
    <s v="Equipo Técnico GTSP"/>
    <m/>
    <m/>
    <m/>
  </r>
  <r>
    <s v="565004"/>
    <x v="18"/>
    <s v="CERRADO GTSP"/>
    <s v="TERMINADO PROCESO LIQUIDACION"/>
    <s v="TRAMITE CONSULTA"/>
    <s v="Equipo Técnico GTSP"/>
    <m/>
    <m/>
    <m/>
  </r>
  <r>
    <s v="565005"/>
    <x v="18"/>
    <s v="CERRADO GTSP"/>
    <s v="TERMINADO PROCESO LIQUIDACION"/>
    <s v="TRAMITE CONSULTA"/>
    <s v="Equipo Técnico GTSP"/>
    <m/>
    <m/>
    <m/>
  </r>
  <r>
    <s v="565006"/>
    <x v="18"/>
    <s v="CERRADO GTSP"/>
    <s v="TERMINADO PROCESO LIQUIDACION"/>
    <s v="TRAMITE CONSULTA"/>
    <s v="Equipo Técnico GTSP"/>
    <m/>
    <m/>
    <m/>
  </r>
  <r>
    <s v="565007"/>
    <x v="18"/>
    <s v="CERRADO GTSP"/>
    <s v="TERMINADO PROCESO LIQUIDACION"/>
    <s v="TRAMITE CONSULTA"/>
    <s v="Equipo Técnico GTSP"/>
    <m/>
    <m/>
    <m/>
  </r>
  <r>
    <s v="565008"/>
    <x v="18"/>
    <s v="CERRADO GTSP"/>
    <s v="TERMINADO PROCESO LIQUIDACION"/>
    <s v="TRAMITE CONSULTA"/>
    <s v="Equipo Técnico GTSP"/>
    <m/>
    <m/>
    <m/>
  </r>
  <r>
    <s v="565009"/>
    <x v="18"/>
    <s v="CERRADO GTSP"/>
    <s v="TERMINADO PROCESO LIQUIDACION"/>
    <s v="TRAMITE CONSULTA"/>
    <s v="Equipo Técnico GTSP"/>
    <m/>
    <m/>
    <m/>
  </r>
  <r>
    <s v="565010"/>
    <x v="18"/>
    <s v="CERRADO GTSP"/>
    <s v="TERMINADO PROCESO LIQUIDACION"/>
    <s v="TRAMITE CONSULTA"/>
    <s v="Equipo Técnico GTSP"/>
    <m/>
    <m/>
    <m/>
  </r>
  <r>
    <s v="565011"/>
    <x v="18"/>
    <s v="CERRADO GTSP"/>
    <s v="TERMINADO PROCESO LIQUIDACION"/>
    <s v="TRAMITE CONSULTA"/>
    <s v="Equipo Técnico GTSP"/>
    <m/>
    <m/>
    <m/>
  </r>
  <r>
    <s v="565012"/>
    <x v="18"/>
    <s v="CERRADO GTSP"/>
    <s v="TERMINADO PROCESO LIQUIDACION"/>
    <s v="TRAMITE CONSULTA"/>
    <s v="Equipo Técnico GTSP"/>
    <m/>
    <m/>
    <m/>
  </r>
  <r>
    <s v="565014"/>
    <x v="18"/>
    <s v="CERRADO GTSP"/>
    <s v="TERMINADO PROCESO LIQUIDACION"/>
    <s v="TRAMITE CONSULTA"/>
    <s v="Equipo Técnico GTSP"/>
    <m/>
    <m/>
    <m/>
  </r>
  <r>
    <s v="565015"/>
    <x v="18"/>
    <s v="CERRADO GTSP"/>
    <s v="TERMINADO PROCESO LIQUIDACION"/>
    <s v="TRAMITE CONSULTA"/>
    <s v="Equipo Técnico GTSP"/>
    <m/>
    <m/>
    <m/>
  </r>
  <r>
    <s v="565016"/>
    <x v="18"/>
    <s v="CERRADO GTSP"/>
    <s v="TERMINADO PROCESO LIQUIDACION"/>
    <s v="TRAMITE CONSULTA"/>
    <s v="Equipo Técnico GTSP"/>
    <m/>
    <m/>
    <m/>
  </r>
  <r>
    <s v="565017"/>
    <x v="18"/>
    <s v="CERRADO GTSP"/>
    <s v="TERMINADO PROCESO LIQUIDACION"/>
    <s v="TRAMITE CONSULTA"/>
    <s v="Equipo Técnico GTSP"/>
    <m/>
    <m/>
    <m/>
  </r>
  <r>
    <s v="565018"/>
    <x v="18"/>
    <s v="CERRADO GTSP"/>
    <s v="TERMINADO PROCESO LIQUIDACION"/>
    <s v="TRAMITE CONSULTA"/>
    <s v="Equipo Técnico GTSP"/>
    <m/>
    <m/>
    <m/>
  </r>
  <r>
    <s v="565019"/>
    <x v="18"/>
    <s v="CERRADO GTSP"/>
    <s v="TERMINADO PROCESO LIQUIDACION"/>
    <s v="TRAMITE CONSULTA"/>
    <s v="Equipo Técnico GTSP"/>
    <m/>
    <m/>
    <m/>
  </r>
  <r>
    <s v="565020"/>
    <x v="18"/>
    <s v="CERRADO GTSP"/>
    <s v="TERMINADO PROCESO LIQUIDACION"/>
    <s v="TRAMITE CONSULTA"/>
    <s v="Equipo Técnico GTSP"/>
    <m/>
    <m/>
    <m/>
  </r>
  <r>
    <s v="565021"/>
    <x v="18"/>
    <s v="CERRADO GTSP"/>
    <s v="TERMINADO PROCESO LIQUIDACION"/>
    <s v="TRAMITE CONSULTA"/>
    <s v="Equipo Técnico GTSP"/>
    <m/>
    <m/>
    <m/>
  </r>
  <r>
    <s v="565022"/>
    <x v="18"/>
    <s v="CERRADO GTSP"/>
    <s v="TERMINADO PROCESO LIQUIDACION"/>
    <s v="TRAMITE CONSULTA"/>
    <s v="Equipo Técnico GTSP"/>
    <m/>
    <m/>
    <m/>
  </r>
  <r>
    <s v="565023"/>
    <x v="18"/>
    <s v="CERRADO GTSP"/>
    <s v="TERMINADO PROCESO LIQUIDACION"/>
    <s v="TRAMITE CONSULTA"/>
    <s v="Equipo Técnico GTSP"/>
    <m/>
    <m/>
    <m/>
  </r>
  <r>
    <s v="565024"/>
    <x v="18"/>
    <s v="CERRADO GTSP"/>
    <s v="TERMINADO PROCESO LIQUIDACION"/>
    <s v="TRAMITE CONSULTA"/>
    <s v="Equipo Técnico GTSP"/>
    <m/>
    <m/>
    <m/>
  </r>
  <r>
    <s v="565025"/>
    <x v="18"/>
    <s v="CERRADO GTSP"/>
    <s v="TERMINADO PROCESO LIQUIDACION"/>
    <s v="TRAMITE CONSULTA"/>
    <s v="Equipo Técnico GTSP"/>
    <m/>
    <m/>
    <m/>
  </r>
  <r>
    <s v="565026"/>
    <x v="18"/>
    <s v="CERRADO GTSP"/>
    <s v="TERMINADO PROCESO LIQUIDACION"/>
    <s v="TRAMITE CONSULTA"/>
    <s v="Equipo Técnico GTSP"/>
    <m/>
    <m/>
    <m/>
  </r>
  <r>
    <s v="565029"/>
    <x v="18"/>
    <s v="CERRADO GTSP"/>
    <s v="TERMINADO PROCESO LIQUIDACION"/>
    <s v="TRAMITE CONSULTA"/>
    <s v="Equipo Técnico GTSP"/>
    <m/>
    <m/>
    <m/>
  </r>
  <r>
    <s v="565030"/>
    <x v="18"/>
    <s v="CERRADO GTSP"/>
    <s v="TERMINADO PROCESO LIQUIDACION"/>
    <s v="TRAMITE CONSULTA"/>
    <s v="Equipo Técnico GTSP"/>
    <m/>
    <m/>
    <m/>
  </r>
  <r>
    <s v="565031"/>
    <x v="18"/>
    <s v="CERRADO GTSP"/>
    <s v="TERMINADO PROCESO LIQUIDACION"/>
    <s v="TRAMITE CONSULTA"/>
    <s v="Equipo Técnico GTSP"/>
    <m/>
    <m/>
    <m/>
  </r>
  <r>
    <s v="565032"/>
    <x v="18"/>
    <s v="CERRADO GTSP"/>
    <s v="TERMINADO PROCESO LIQUIDACION"/>
    <s v="TRAMITE CONSULTA"/>
    <s v="Equipo Técnico GTSP"/>
    <m/>
    <m/>
    <m/>
  </r>
  <r>
    <s v="565033"/>
    <x v="18"/>
    <s v="CERRADO GTSP"/>
    <s v="TERMINADO PROCESO LIQUIDACION"/>
    <s v="TRAMITE CONSULTA"/>
    <s v="Equipo Técnico GTSP"/>
    <m/>
    <m/>
    <m/>
  </r>
  <r>
    <s v="565034"/>
    <x v="18"/>
    <s v="CERRADO GTSP"/>
    <s v="TERMINADO PROCESO LIQUIDACION"/>
    <s v="TRAMITE CONSULTA"/>
    <s v="Equipo Técnico GTSP"/>
    <m/>
    <m/>
    <m/>
  </r>
  <r>
    <s v="565035"/>
    <x v="18"/>
    <s v="CERRADO GTSP"/>
    <s v="TERMINADO PROCESO LIQUIDACION"/>
    <s v="TRAMITE CONSULTA"/>
    <s v="Equipo Técnico GTSP"/>
    <m/>
    <m/>
    <m/>
  </r>
  <r>
    <s v="565036"/>
    <x v="18"/>
    <s v="CERRADO GTSP"/>
    <s v="TERMINADO PROCESO LIQUIDACION"/>
    <s v="TRAMITE CONSULTA"/>
    <s v="Equipo Técnico GTSP"/>
    <m/>
    <m/>
    <m/>
  </r>
  <r>
    <s v="565037"/>
    <x v="18"/>
    <s v="CERRADO GTSP"/>
    <s v="TERMINADO PROCESO LIQUIDACION"/>
    <s v="TRAMITE CONSULTA"/>
    <s v="Equipo Técnico GTSP"/>
    <m/>
    <m/>
    <m/>
  </r>
  <r>
    <s v="565038"/>
    <x v="18"/>
    <s v="CERRADO GTSP"/>
    <s v="TERMINADO PROCESO LIQUIDACION"/>
    <s v="TRAMITE CONSULTA"/>
    <s v="Equipo Técnico GTSP"/>
    <m/>
    <m/>
    <m/>
  </r>
  <r>
    <s v="565039"/>
    <x v="18"/>
    <s v="CERRADO GTSP"/>
    <s v="TERMINADO PROCESO LIQUIDACION"/>
    <s v="TRAMITE CONSULTA"/>
    <s v="Equipo Técnico GTSP"/>
    <m/>
    <m/>
    <m/>
  </r>
  <r>
    <s v="565040"/>
    <x v="18"/>
    <s v="CERRADO GTSP"/>
    <s v="TERMINADO PROCESO LIQUIDACION"/>
    <s v="TRAMITE CONSULTA"/>
    <s v="Equipo Técnico GTSP"/>
    <m/>
    <m/>
    <m/>
  </r>
  <r>
    <s v="565041"/>
    <x v="18"/>
    <s v="CERRADO GTSP"/>
    <s v="TERMINADO PROCESO LIQUIDACION"/>
    <s v="TRAMITE CONSULTA"/>
    <s v="Equipo Técnico GTSP"/>
    <m/>
    <m/>
    <m/>
  </r>
  <r>
    <s v="565042"/>
    <x v="18"/>
    <s v="CERRADO GTSP"/>
    <s v="TERMINADO PROCESO LIQUIDACION"/>
    <s v="TRAMITE CONSULTA"/>
    <s v="Equipo Técnico GTSP"/>
    <m/>
    <m/>
    <m/>
  </r>
  <r>
    <s v="565043"/>
    <x v="18"/>
    <s v="CERRADO GTSP"/>
    <s v="TERMINADO PROCESO LIQUIDACION"/>
    <s v="TRAMITE CONSULTA"/>
    <s v="Equipo Técnico GTSP"/>
    <m/>
    <m/>
    <m/>
  </r>
  <r>
    <s v="565045"/>
    <x v="18"/>
    <s v="CERRADO GTSP"/>
    <s v="TERMINADO PROCESO LIQUIDACION"/>
    <s v="TRAMITE CONSULTA"/>
    <s v="Equipo Técnico GTSP"/>
    <m/>
    <m/>
    <m/>
  </r>
  <r>
    <s v="565046"/>
    <x v="18"/>
    <s v="CERRADO GTSP"/>
    <s v="TERMINADO PROCESO LIQUIDACION"/>
    <s v="TRAMITE CONSULTA"/>
    <s v="Equipo Técnico GTSP"/>
    <m/>
    <m/>
    <m/>
  </r>
  <r>
    <s v="565047"/>
    <x v="18"/>
    <s v="CERRADO GTSP"/>
    <s v="TERMINADO PROCESO LIQUIDACION"/>
    <s v="TRAMITE CONSULTA"/>
    <s v="Equipo Técnico GTSP"/>
    <m/>
    <m/>
    <m/>
  </r>
  <r>
    <s v="565048"/>
    <x v="18"/>
    <s v="CERRADO GTSP"/>
    <s v="TERMINADO PROCESO LIQUIDACION"/>
    <s v="TRAMITE CONSULTA"/>
    <s v="Equipo Técnico GTSP"/>
    <m/>
    <m/>
    <m/>
  </r>
  <r>
    <s v="565049"/>
    <x v="18"/>
    <s v="CERRADO GTSP"/>
    <s v="TERMINADO PROCESO LIQUIDACION"/>
    <s v="TRAMITE CONSULTA"/>
    <s v="Equipo Técnico GTSP"/>
    <m/>
    <m/>
    <m/>
  </r>
  <r>
    <s v="565050"/>
    <x v="18"/>
    <s v="CERRADO GTSP"/>
    <s v="TERMINADO PROCESO LIQUIDACION"/>
    <s v="TRAMITE CONSULTA"/>
    <s v="Equipo Técnico GTSP"/>
    <m/>
    <m/>
    <m/>
  </r>
  <r>
    <s v="565051"/>
    <x v="18"/>
    <s v="CERRADO GTSP"/>
    <s v="TERMINADO PROCESO LIQUIDACION"/>
    <s v="TRAMITE CONSULTA"/>
    <s v="Equipo Técnico GTSP"/>
    <m/>
    <m/>
    <m/>
  </r>
  <r>
    <s v="565052"/>
    <x v="18"/>
    <s v="CERRADO GTSP"/>
    <s v="TERMINADO PROCESO LIQUIDACION"/>
    <s v="TRAMITE CONSULTA"/>
    <s v="Equipo Técnico GTSP"/>
    <m/>
    <m/>
    <m/>
  </r>
  <r>
    <s v="565053"/>
    <x v="18"/>
    <s v="CERRADO GTSP"/>
    <s v="TERMINADO PROCESO LIQUIDACION"/>
    <s v="TRAMITE CONSULTA"/>
    <s v="Equipo Técnico GTSP"/>
    <m/>
    <m/>
    <m/>
  </r>
  <r>
    <s v="565054"/>
    <x v="18"/>
    <s v="CERRADO GTSP"/>
    <s v="TERMINADO PROCESO LIQUIDACION"/>
    <s v="TRAMITE CONSULTA"/>
    <s v="Equipo Técnico GTSP"/>
    <m/>
    <m/>
    <m/>
  </r>
  <r>
    <s v="565055"/>
    <x v="18"/>
    <s v="CERRADO GTSP"/>
    <s v="TERMINADO PROCESO LIQUIDACION"/>
    <s v="TRAMITE CONSULTA"/>
    <s v="Equipo Técnico GTSP"/>
    <m/>
    <m/>
    <m/>
  </r>
  <r>
    <s v="565056"/>
    <x v="18"/>
    <s v="CERRADO GTSP"/>
    <s v="TERMINADO PROCESO LIQUIDACION"/>
    <s v="TRAMITE CONSULTA"/>
    <s v="Equipo Técnico GTSP"/>
    <m/>
    <m/>
    <m/>
  </r>
  <r>
    <s v="565057"/>
    <x v="18"/>
    <s v="CERRADO GTSP"/>
    <s v="TERMINADO PROCESO LIQUIDACION"/>
    <s v="TRAMITE CONSULTA"/>
    <s v="Equipo Técnico GTSP"/>
    <m/>
    <m/>
    <m/>
  </r>
  <r>
    <s v="565058"/>
    <x v="18"/>
    <s v="CERRADO GTSP"/>
    <s v="TERMINADO PROCESO LIQUIDACION"/>
    <s v="TRAMITE CONSULTA"/>
    <s v="Equipo Técnico GTSP"/>
    <m/>
    <m/>
    <m/>
  </r>
  <r>
    <s v="565060"/>
    <x v="18"/>
    <s v="CERRADO GTSP"/>
    <s v="TERMINADO PROCESO LIQUIDACION"/>
    <s v="TRAMITE CONSULTA"/>
    <s v="Equipo Técnico GTSP"/>
    <m/>
    <m/>
    <m/>
  </r>
  <r>
    <s v="565224"/>
    <x v="18"/>
    <s v="CERRADO GTSP"/>
    <s v="TERMINADO PROCESO LIQUIDACION"/>
    <s v="TRAMITE CONSULTA"/>
    <s v="Equipo Técnico GTSP"/>
    <m/>
    <m/>
    <m/>
  </r>
  <r>
    <s v="567398"/>
    <x v="18"/>
    <s v="CERRADO GTSP"/>
    <s v="TERMINADO PROCESO LIQUIDACION"/>
    <s v="TRAMITE CONSULTA"/>
    <s v="Equipo Técnico GTSP"/>
    <m/>
    <m/>
    <m/>
  </r>
  <r>
    <s v="567457"/>
    <x v="18"/>
    <s v="CERRADO GTSP"/>
    <s v="TERMINADO PROCESO LIQUIDACION"/>
    <s v="TRAMITE CONSULTA"/>
    <s v="Equipo Técnico GTSP"/>
    <m/>
    <m/>
    <m/>
  </r>
  <r>
    <s v="567465"/>
    <x v="18"/>
    <s v="CERRADO GTSP"/>
    <s v="TERMINADO PROCESO LIQUIDACION"/>
    <s v="TRAMITE CONSULTA"/>
    <s v="Equipo Técnico GTSP"/>
    <m/>
    <m/>
    <m/>
  </r>
  <r>
    <s v="567700"/>
    <x v="18"/>
    <s v="CERRADO GTSP"/>
    <s v="TERMINADO PROCESO LIQUIDACION"/>
    <s v="TRAMITE CONSULTA"/>
    <s v="Equipo Técnico GTSP"/>
    <m/>
    <m/>
    <m/>
  </r>
  <r>
    <s v="567741"/>
    <x v="18"/>
    <s v="CERRADO GTSP"/>
    <s v="TERMINADO PROCESO LIQUIDACION"/>
    <s v="TRAMITE CONSULTA"/>
    <s v="Equipo Técnico GTSP"/>
    <m/>
    <m/>
    <m/>
  </r>
  <r>
    <s v="568258"/>
    <x v="18"/>
    <s v="CERRADO GTSP"/>
    <s v="TERMINADO PROCESO LIQUIDACION"/>
    <s v="TRAMITE CONSULTA"/>
    <s v="Equipo Técnico GTSP"/>
    <m/>
    <m/>
    <m/>
  </r>
  <r>
    <s v="568439"/>
    <x v="18"/>
    <s v="CERRADO GTSP"/>
    <s v="TERMINADO PROCESO LIQUIDACION"/>
    <s v="TRAMITE CONSULTA"/>
    <s v="Equipo Técnico GTSP"/>
    <m/>
    <m/>
    <m/>
  </r>
  <r>
    <s v="568808"/>
    <x v="18"/>
    <s v="CERRADO GTSP"/>
    <s v="TERMINADO PROCESO LIQUIDACION"/>
    <s v="TRAMITE CONSULTA"/>
    <s v="Equipo Técnico GTSP"/>
    <m/>
    <m/>
    <m/>
  </r>
  <r>
    <s v="568978"/>
    <x v="18"/>
    <s v="CERRADO GTSP"/>
    <s v="TERMINADO PROCESO LIQUIDACION"/>
    <s v="TRAMITE CONSULTA"/>
    <s v="Equipo Técnico GTSP"/>
    <m/>
    <m/>
    <m/>
  </r>
  <r>
    <s v="568980"/>
    <x v="18"/>
    <s v="CERRADO GTSP"/>
    <s v="TERMINADO PROCESO LIQUIDACION"/>
    <s v="TRAMITE CONSULTA"/>
    <s v="Equipo Técnico GTSP"/>
    <m/>
    <m/>
    <m/>
  </r>
  <r>
    <s v="568982"/>
    <x v="18"/>
    <s v="CERRADO GTSP"/>
    <s v="TERMINADO PROCESO LIQUIDACION"/>
    <s v="TRAMITE CONSULTA"/>
    <s v="Equipo Técnico GTSP"/>
    <m/>
    <m/>
    <m/>
  </r>
  <r>
    <s v="568983"/>
    <x v="18"/>
    <s v="CERRADO GTSP"/>
    <s v="TERMINADO PROCESO LIQUIDACION"/>
    <s v="TRAMITE CONSULTA"/>
    <s v="Equipo Técnico GTSP"/>
    <m/>
    <m/>
    <m/>
  </r>
  <r>
    <s v="568984"/>
    <x v="18"/>
    <s v="CERRADO GTSP"/>
    <s v="TERMINADO PROCESO LIQUIDACION"/>
    <s v="TRAMITE CONSULTA"/>
    <s v="Equipo Técnico GTSP"/>
    <m/>
    <m/>
    <m/>
  </r>
  <r>
    <s v="569056"/>
    <x v="18"/>
    <s v="CERRADO GTSP"/>
    <s v="TERMINADO PROCESO LIQUIDACION"/>
    <s v="TRAMITE CONSULTA"/>
    <s v="Equipo Técnico GTSP"/>
    <m/>
    <m/>
    <m/>
  </r>
  <r>
    <s v="569206"/>
    <x v="18"/>
    <s v="CERRADO GTSP"/>
    <s v="TERMINADO PROCESO LIQUIDACION"/>
    <s v="TRAMITE CONSULTA"/>
    <s v="Equipo Técnico GTSP"/>
    <m/>
    <m/>
    <m/>
  </r>
  <r>
    <s v="569266"/>
    <x v="18"/>
    <s v="CERRADO GTSP"/>
    <s v="TERMINADO PROCESO LIQUIDACION"/>
    <s v="TRAMITE CONSULTA"/>
    <s v="Equipo Técnico GTSP"/>
    <m/>
    <m/>
    <m/>
  </r>
  <r>
    <s v="569275"/>
    <x v="18"/>
    <s v="CERRADO GTSP"/>
    <s v="TERMINADO PROCESO LIQUIDACION"/>
    <s v="TRAMITE CONSULTA"/>
    <s v="Equipo Técnico GTSP"/>
    <m/>
    <m/>
    <m/>
  </r>
  <r>
    <s v="569471"/>
    <x v="18"/>
    <s v="CERRADO GTSP"/>
    <s v="TERMINADO PROCESO LIQUIDACION"/>
    <s v="TRAMITE CONSULTA"/>
    <s v="Equipo Técnico GTSP"/>
    <m/>
    <m/>
    <m/>
  </r>
  <r>
    <s v="569852"/>
    <x v="18"/>
    <s v="CERRADO GTSP"/>
    <s v="TERMINADO PROCESO LIQUIDACION"/>
    <s v="TRAMITE CONSULTA"/>
    <s v="Equipo Técnico GTSP"/>
    <m/>
    <m/>
    <m/>
  </r>
  <r>
    <s v="569926"/>
    <x v="18"/>
    <s v="CERRADO GTSP"/>
    <s v="TERMINADO PROCESO LIQUIDACION"/>
    <s v="TRAMITE CONSULTA"/>
    <s v="Equipo Técnico GTSP"/>
    <m/>
    <m/>
    <m/>
  </r>
  <r>
    <s v="570780"/>
    <x v="18"/>
    <s v="CERRADO GTSP"/>
    <s v="TERMINADO PROCESO LIQUIDACION"/>
    <s v="TRAMITE CONSULTA"/>
    <s v="Equipo Técnico GTSP"/>
    <m/>
    <m/>
    <m/>
  </r>
  <r>
    <s v="570818"/>
    <x v="18"/>
    <s v="CERRADO GTSP"/>
    <s v="TERMINADO PROCESO LIQUIDACION"/>
    <s v="TRAMITE CONSULTA"/>
    <s v="Equipo Técnico GTSP"/>
    <m/>
    <m/>
    <m/>
  </r>
  <r>
    <s v="571014"/>
    <x v="18"/>
    <s v="CERRADO GTSP"/>
    <s v="TERMINADO PROCESO LIQUIDACION"/>
    <s v="TRAMITE CONSULTA"/>
    <s v="Equipo Técnico GTSP"/>
    <m/>
    <m/>
    <m/>
  </r>
  <r>
    <s v="571192"/>
    <x v="18"/>
    <s v="CERRADO GTSP"/>
    <s v="TERMINADO PROCESO LIQUIDACION"/>
    <s v="TRAMITE CONSULTA"/>
    <s v="Equipo Técnico GTSP"/>
    <m/>
    <m/>
    <m/>
  </r>
  <r>
    <s v="572823"/>
    <x v="18"/>
    <s v="CERRADO GTSP"/>
    <s v="TERMINADO PROCESO LIQUIDACION"/>
    <s v="TRAMITE CONSULTA"/>
    <s v="Equipo Técnico GTSP"/>
    <m/>
    <m/>
    <m/>
  </r>
  <r>
    <s v="573126"/>
    <x v="18"/>
    <s v="CERRADO GTSP"/>
    <s v="TERMINADO PROCESO LIQUIDACION"/>
    <s v="TRAMITE CONSULTA"/>
    <s v="Equipo Técnico GTSP"/>
    <m/>
    <m/>
    <m/>
  </r>
  <r>
    <s v="573682"/>
    <x v="18"/>
    <s v="CERRADO GTSP"/>
    <s v="TERMINADO PROCESO LIQUIDACION"/>
    <s v="TRAMITE CONSULTA"/>
    <s v="Equipo Técnico GTSP"/>
    <m/>
    <m/>
    <m/>
  </r>
  <r>
    <s v="574196"/>
    <x v="18"/>
    <s v="CERRADO GTSP"/>
    <s v="TERMINADO PROCESO LIQUIDACION"/>
    <s v="TRAMITE CONSULTA"/>
    <s v="Equipo Técnico GTSP"/>
    <m/>
    <m/>
    <m/>
  </r>
  <r>
    <s v="574418"/>
    <x v="18"/>
    <s v="CERRADO GTSP"/>
    <s v="TERMINADO PROCESO LIQUIDACION"/>
    <s v="TRAMITE CONSULTA"/>
    <s v="Equipo Técnico GTSP"/>
    <m/>
    <m/>
    <m/>
  </r>
  <r>
    <s v="575486"/>
    <x v="18"/>
    <s v="CERRADO GTSP"/>
    <s v="TERMINADO PROCESO LIQUIDACION"/>
    <s v="TRAMITE CONSULTA"/>
    <s v="Equipo Técnico GTSP"/>
    <m/>
    <m/>
    <m/>
  </r>
  <r>
    <s v="576130"/>
    <x v="18"/>
    <s v="CERRADO GTSP"/>
    <s v="TERMINADO PROCESO LIQUIDACION"/>
    <s v="TRAMITE CONSULTA"/>
    <s v="Equipo Técnico GTSP"/>
    <m/>
    <m/>
    <m/>
  </r>
  <r>
    <s v="576167"/>
    <x v="18"/>
    <s v="CERRADO GTSP"/>
    <s v="TERMINADO PROCESO LIQUIDACION"/>
    <s v="TRAMITE CONSULTA"/>
    <s v="Equipo Técnico GTSP"/>
    <m/>
    <m/>
    <m/>
  </r>
  <r>
    <s v="576327"/>
    <x v="18"/>
    <s v="CERRADO GTSP"/>
    <s v="TERMINADO PROCESO LIQUIDACION"/>
    <s v="TRAMITE CONSULTA"/>
    <s v="Equipo Técnico GTSP"/>
    <m/>
    <m/>
    <m/>
  </r>
  <r>
    <s v="577519"/>
    <x v="18"/>
    <s v="CERRADO GTSP"/>
    <s v="TERMINADO PROCESO LIQUIDACION"/>
    <s v="TRAMITE CONSULTA"/>
    <s v="Equipo Técnico GTSP"/>
    <m/>
    <m/>
    <m/>
  </r>
  <r>
    <s v="579190"/>
    <x v="18"/>
    <s v="CERRADO GTSP"/>
    <s v="TERMINADO PROCESO LIQUIDACION"/>
    <s v="TRAMITE CONSULTA"/>
    <s v="Equipo Técnico GTSP"/>
    <m/>
    <m/>
    <m/>
  </r>
  <r>
    <s v="579195"/>
    <x v="18"/>
    <s v="CERRADO GTSP"/>
    <s v="TERMINADO PROCESO LIQUIDACION"/>
    <s v="TRAMITE CONSULTA"/>
    <s v="Equipo Técnico GTSP"/>
    <m/>
    <m/>
    <m/>
  </r>
  <r>
    <s v="581512"/>
    <x v="18"/>
    <s v="CERRADO GTSP"/>
    <s v="TERMINADO PROCESO LIQUIDACION"/>
    <s v="TRAMITE CONSULTA"/>
    <s v="Equipo Técnico GTSP"/>
    <m/>
    <m/>
    <m/>
  </r>
  <r>
    <s v="581513"/>
    <x v="18"/>
    <s v="CERRADO GTSP"/>
    <s v="TERMINADO PROCESO LIQUIDACION"/>
    <s v="TRAMITE CONSULTA"/>
    <s v="Equipo Técnico GTSP"/>
    <m/>
    <m/>
    <m/>
  </r>
  <r>
    <s v="581886"/>
    <x v="18"/>
    <s v="CERRADO GTSP"/>
    <s v="TERMINADO PROCESO LIQUIDACION"/>
    <s v="TRAMITE CONSULTA"/>
    <s v="Equipo Técnico GTSP"/>
    <m/>
    <m/>
    <m/>
  </r>
  <r>
    <s v="583200"/>
    <x v="18"/>
    <s v="CERRADO GTSP"/>
    <s v="TERMINADO PROCESO LIQUIDACION"/>
    <s v="TRAMITE CONSULTA"/>
    <s v="Equipo Técnico GTSP"/>
    <m/>
    <m/>
    <m/>
  </r>
  <r>
    <s v="584360"/>
    <x v="18"/>
    <s v="CERRADO GTSP"/>
    <s v="TERMINADO PROCESO LIQUIDACION"/>
    <s v="TRAMITE CONSULTA"/>
    <s v="Equipo Técnico GTSP"/>
    <m/>
    <m/>
    <m/>
  </r>
  <r>
    <s v="584710"/>
    <x v="18"/>
    <s v="CERRADO GTSP"/>
    <s v="TERMINADO PROCESO LIQUIDACION"/>
    <s v="TRAMITE CONSULTA"/>
    <s v="Equipo Técnico GTSP"/>
    <m/>
    <m/>
    <m/>
  </r>
  <r>
    <s v="585140"/>
    <x v="18"/>
    <s v="CERRADO GTSP"/>
    <s v="TERMINADO PROCESO LIQUIDACION"/>
    <s v="TRAMITE CONSULTA"/>
    <s v="Equipo Técnico GTSP"/>
    <m/>
    <m/>
    <m/>
  </r>
  <r>
    <s v="585175"/>
    <x v="18"/>
    <s v="CERRADO GTSP"/>
    <s v="TERMINADO PROCESO LIQUIDACION"/>
    <s v="TRAMITE CONSULTA"/>
    <s v="Equipo Técnico GTSP"/>
    <m/>
    <m/>
    <m/>
  </r>
  <r>
    <s v="585214"/>
    <x v="18"/>
    <s v="CERRADO GTSP"/>
    <s v="TERMINADO PROCESO LIQUIDACION"/>
    <s v="TRAMITE CONSULTA"/>
    <s v="Equipo Técnico GTSP"/>
    <m/>
    <m/>
    <m/>
  </r>
  <r>
    <s v="585608"/>
    <x v="18"/>
    <s v="CERRADO GTSP"/>
    <s v="TERMINADO PROCESO LIQUIDACION"/>
    <s v="TRAMITE CONSULTA"/>
    <s v="Equipo Técnico GTSP"/>
    <m/>
    <m/>
    <m/>
  </r>
  <r>
    <s v="585638"/>
    <x v="18"/>
    <s v="CERRADO GTSP"/>
    <s v="TERMINADO PROCESO LIQUIDACION"/>
    <s v="TRAMITE CONSULTA"/>
    <s v="Equipo Técnico GTSP"/>
    <m/>
    <m/>
    <m/>
  </r>
  <r>
    <s v="585705"/>
    <x v="18"/>
    <s v="CERRADO GTSP"/>
    <s v="TERMINADO PROCESO LIQUIDACION"/>
    <s v="TRAMITE CONSULTA"/>
    <s v="Equipo Técnico GTSP"/>
    <m/>
    <m/>
    <m/>
  </r>
  <r>
    <s v="586681"/>
    <x v="18"/>
    <s v="CERRADO GTSP"/>
    <s v="TERMINADO PROCESO LIQUIDACION"/>
    <s v="TRAMITE CONSULTA"/>
    <s v="Equipo Técnico GTSP"/>
    <m/>
    <m/>
    <m/>
  </r>
  <r>
    <s v="586901"/>
    <x v="18"/>
    <s v="CERRADO GTSP"/>
    <s v="TERMINADO PROCESO LIQUIDACION"/>
    <s v="TRAMITE CONSULTA"/>
    <s v="Equipo Técnico GTSP"/>
    <m/>
    <m/>
    <m/>
  </r>
  <r>
    <s v="587593"/>
    <x v="18"/>
    <s v="CERRADO GTSP"/>
    <s v="TERMINADO PROCESO LIQUIDACION"/>
    <s v="TRAMITE CONSULTA"/>
    <s v="Equipo Técnico GTSP"/>
    <m/>
    <m/>
    <m/>
  </r>
  <r>
    <s v="587685"/>
    <x v="18"/>
    <s v="CERRADO GTSP"/>
    <s v="TERMINADO PROCESO LIQUIDACION"/>
    <s v="TRAMITE CONSULTA"/>
    <s v="Equipo Técnico GTSP"/>
    <m/>
    <m/>
    <m/>
  </r>
  <r>
    <s v="587808"/>
    <x v="18"/>
    <s v="CERRADO GTSP"/>
    <s v="TERMINADO PROCESO LIQUIDACION"/>
    <s v="TRAMITE CONSULTA"/>
    <s v="Equipo Técnico GTSP"/>
    <m/>
    <m/>
    <m/>
  </r>
  <r>
    <s v="589007"/>
    <x v="18"/>
    <s v="CERRADO GTSP"/>
    <s v="TERMINADO PROCESO LIQUIDACION"/>
    <s v="TRAMITE CONSULTA"/>
    <s v="Equipo Técnico GTSP"/>
    <m/>
    <m/>
    <m/>
  </r>
  <r>
    <s v="589011"/>
    <x v="18"/>
    <s v="CERRADO GTSP"/>
    <s v="TERMINADO PROCESO LIQUIDACION"/>
    <s v="TRAMITE CONSULTA"/>
    <s v="Equipo Técnico GTSP"/>
    <m/>
    <m/>
    <m/>
  </r>
  <r>
    <s v="589015"/>
    <x v="18"/>
    <s v="CERRADO GTSP"/>
    <s v="TERMINADO PROCESO LIQUIDACION"/>
    <s v="TRAMITE CONSULTA"/>
    <s v="Equipo Técnico GTSP"/>
    <m/>
    <m/>
    <m/>
  </r>
  <r>
    <s v="589019"/>
    <x v="18"/>
    <s v="CERRADO GTSP"/>
    <s v="TERMINADO PROCESO LIQUIDACION"/>
    <s v="TRAMITE CONSULTA"/>
    <s v="Equipo Técnico GTSP"/>
    <m/>
    <m/>
    <m/>
  </r>
  <r>
    <s v="589022"/>
    <x v="18"/>
    <s v="CERRADO GTSP"/>
    <s v="TERMINADO PROCESO LIQUIDACION"/>
    <s v="TRAMITE CONSULTA"/>
    <s v="Equipo Técnico GTSP"/>
    <m/>
    <m/>
    <m/>
  </r>
  <r>
    <s v="589026"/>
    <x v="18"/>
    <s v="CERRADO GTSP"/>
    <s v="TERMINADO PROCESO LIQUIDACION"/>
    <s v="TRAMITE CONSULTA"/>
    <s v="Equipo Técnico GTSP"/>
    <m/>
    <m/>
    <m/>
  </r>
  <r>
    <s v="589027"/>
    <x v="18"/>
    <s v="CERRADO GTSP"/>
    <s v="TERMINADO PROCESO LIQUIDACION"/>
    <s v="TRAMITE CONSULTA"/>
    <s v="Equipo Técnico GTSP"/>
    <m/>
    <m/>
    <m/>
  </r>
  <r>
    <s v="589046"/>
    <x v="18"/>
    <s v="CERRADO GTSP"/>
    <s v="TERMINADO PROCESO LIQUIDACION"/>
    <s v="TRAMITE CONSULTA"/>
    <s v="Equipo Técnico GTSP"/>
    <m/>
    <m/>
    <m/>
  </r>
  <r>
    <s v="589048"/>
    <x v="18"/>
    <s v="CERRADO GTSP"/>
    <s v="TERMINADO PROCESO LIQUIDACION"/>
    <s v="TRAMITE CONSULTA"/>
    <s v="Equipo Técnico GTSP"/>
    <m/>
    <m/>
    <m/>
  </r>
  <r>
    <s v="589050"/>
    <x v="18"/>
    <s v="CERRADO GTSP"/>
    <s v="TERMINADO PROCESO LIQUIDACION"/>
    <s v="TRAMITE CONSULTA"/>
    <s v="Equipo Técnico GTSP"/>
    <m/>
    <m/>
    <m/>
  </r>
  <r>
    <s v="589087"/>
    <x v="18"/>
    <s v="CERRADO GTSP"/>
    <s v="TERMINADO PROCESO LIQUIDACION"/>
    <s v="TRAMITE CONSULTA"/>
    <s v="Equipo Técnico GTSP"/>
    <m/>
    <m/>
    <m/>
  </r>
  <r>
    <s v="589103"/>
    <x v="18"/>
    <s v="CERRADO GTSP"/>
    <s v="TERMINADO PROCESO LIQUIDACION"/>
    <s v="TRAMITE CONSULTA"/>
    <s v="Equipo Técnico GTSP"/>
    <m/>
    <m/>
    <m/>
  </r>
  <r>
    <s v="589121"/>
    <x v="18"/>
    <s v="CERRADO GTSP"/>
    <s v="TERMINADO PROCESO LIQUIDACION"/>
    <s v="TRAMITE CONSULTA"/>
    <s v="Equipo Técnico GTSP"/>
    <m/>
    <m/>
    <m/>
  </r>
  <r>
    <s v="589128"/>
    <x v="18"/>
    <s v="CERRADO GTSP"/>
    <s v="TERMINADO PROCESO LIQUIDACION"/>
    <s v="TRAMITE CONSULTA"/>
    <s v="Equipo Técnico GTSP"/>
    <m/>
    <m/>
    <m/>
  </r>
  <r>
    <s v="589132"/>
    <x v="18"/>
    <s v="CERRADO GTSP"/>
    <s v="TERMINADO PROCESO LIQUIDACION"/>
    <s v="TRAMITE CONSULTA"/>
    <s v="Equipo Técnico GTSP"/>
    <m/>
    <m/>
    <m/>
  </r>
  <r>
    <s v="589140"/>
    <x v="18"/>
    <s v="CERRADO GTSP"/>
    <s v="TERMINADO PROCESO LIQUIDACION"/>
    <s v="TRAMITE CONSULTA"/>
    <s v="Equipo Técnico GTSP"/>
    <m/>
    <m/>
    <m/>
  </r>
  <r>
    <s v="589146"/>
    <x v="18"/>
    <s v="CERRADO GTSP"/>
    <s v="TERMINADO PROCESO LIQUIDACION"/>
    <s v="TRAMITE CONSULTA"/>
    <s v="Equipo Técnico GTSP"/>
    <m/>
    <m/>
    <m/>
  </r>
  <r>
    <s v="589147"/>
    <x v="18"/>
    <s v="CERRADO GTSP"/>
    <s v="TERMINADO PROCESO LIQUIDACION"/>
    <s v="TRAMITE CONSULTA"/>
    <s v="Equipo Técnico GTSP"/>
    <m/>
    <m/>
    <m/>
  </r>
  <r>
    <s v="589171"/>
    <x v="18"/>
    <s v="CERRADO GTSP"/>
    <s v="TERMINADO PROCESO LIQUIDACION"/>
    <s v="TRAMITE CONSULTA"/>
    <s v="Equipo Técnico GTSP"/>
    <m/>
    <m/>
    <m/>
  </r>
  <r>
    <s v="589177"/>
    <x v="18"/>
    <s v="CERRADO GTSP"/>
    <s v="TERMINADO PROCESO LIQUIDACION"/>
    <s v="TRAMITE CONSULTA"/>
    <s v="Equipo Técnico GTSP"/>
    <m/>
    <m/>
    <m/>
  </r>
  <r>
    <s v="589195"/>
    <x v="18"/>
    <s v="CERRADO GTSP"/>
    <s v="TERMINADO PROCESO LIQUIDACION"/>
    <s v="TRAMITE CONSULTA"/>
    <s v="Equipo Técnico GTSP"/>
    <m/>
    <m/>
    <m/>
  </r>
  <r>
    <s v="589208"/>
    <x v="18"/>
    <s v="CERRADO GTSP"/>
    <s v="TERMINADO PROCESO LIQUIDACION"/>
    <s v="TRAMITE CONSULTA"/>
    <s v="Equipo Técnico GTSP"/>
    <m/>
    <m/>
    <m/>
  </r>
  <r>
    <s v="589211"/>
    <x v="18"/>
    <s v="CERRADO GTSP"/>
    <s v="TERMINADO PROCESO LIQUIDACION"/>
    <s v="TRAMITE CONSULTA"/>
    <s v="Equipo Técnico GTSP"/>
    <m/>
    <m/>
    <m/>
  </r>
  <r>
    <s v="589217"/>
    <x v="18"/>
    <s v="CERRADO GTSP"/>
    <s v="TERMINADO PROCESO LIQUIDACION"/>
    <s v="TRAMITE CONSULTA"/>
    <s v="Equipo Técnico GTSP"/>
    <m/>
    <m/>
    <m/>
  </r>
  <r>
    <s v="589228"/>
    <x v="18"/>
    <s v="CERRADO GTSP"/>
    <s v="TERMINADO PROCESO LIQUIDACION"/>
    <s v="TRAMITE CONSULTA"/>
    <s v="Equipo Técnico GTSP"/>
    <m/>
    <m/>
    <m/>
  </r>
  <r>
    <s v="589240"/>
    <x v="18"/>
    <s v="CERRADO GTSP"/>
    <s v="TERMINADO PROCESO LIQUIDACION"/>
    <s v="TRAMITE CONSULTA"/>
    <s v="Equipo Técnico GTSP"/>
    <m/>
    <m/>
    <m/>
  </r>
  <r>
    <s v="589291"/>
    <x v="18"/>
    <s v="CERRADO GTSP"/>
    <s v="TERMINADO PROCESO LIQUIDACION"/>
    <s v="TRAMITE CONSULTA"/>
    <s v="Equipo Técnico GTSP"/>
    <m/>
    <m/>
    <m/>
  </r>
  <r>
    <s v="589303"/>
    <x v="18"/>
    <s v="CERRADO GTSP"/>
    <s v="TERMINADO PROCESO LIQUIDACION"/>
    <s v="TRAMITE CONSULTA"/>
    <s v="Equipo Técnico GTSP"/>
    <m/>
    <m/>
    <m/>
  </r>
  <r>
    <s v="589308"/>
    <x v="18"/>
    <s v="CERRADO GTSP"/>
    <s v="TERMINADO PROCESO LIQUIDACION"/>
    <s v="TRAMITE CONSULTA"/>
    <s v="Equipo Técnico GTSP"/>
    <m/>
    <m/>
    <m/>
  </r>
  <r>
    <s v="589333"/>
    <x v="18"/>
    <s v="CERRADO GTSP"/>
    <s v="TERMINADO PROCESO LIQUIDACION"/>
    <s v="TRAMITE CONSULTA"/>
    <s v="Equipo Técnico GTSP"/>
    <m/>
    <m/>
    <m/>
  </r>
  <r>
    <s v="589335"/>
    <x v="18"/>
    <s v="CERRADO GTSP"/>
    <s v="TERMINADO PROCESO LIQUIDACION"/>
    <s v="TRAMITE CONSULTA"/>
    <s v="Equipo Técnico GTSP"/>
    <m/>
    <m/>
    <m/>
  </r>
  <r>
    <s v="589336"/>
    <x v="18"/>
    <s v="CERRADO GTSP"/>
    <s v="TERMINADO PROCESO LIQUIDACION"/>
    <s v="TRAMITE CONSULTA"/>
    <s v="Equipo Técnico GTSP"/>
    <m/>
    <m/>
    <m/>
  </r>
  <r>
    <s v="589346"/>
    <x v="18"/>
    <s v="CERRADO GTSP"/>
    <s v="TERMINADO PROCESO LIQUIDACION"/>
    <s v="TRAMITE CONSULTA"/>
    <s v="Equipo Técnico GTSP"/>
    <m/>
    <m/>
    <m/>
  </r>
  <r>
    <s v="589370"/>
    <x v="18"/>
    <s v="CERRADO GTSP"/>
    <s v="TERMINADO PROCESO LIQUIDACION"/>
    <s v="TRAMITE CONSULTA"/>
    <s v="Equipo Técnico GTSP"/>
    <m/>
    <m/>
    <m/>
  </r>
  <r>
    <s v="589371"/>
    <x v="18"/>
    <s v="CERRADO GTSP"/>
    <s v="TERMINADO PROCESO LIQUIDACION"/>
    <s v="TRAMITE CONSULTA"/>
    <s v="Equipo Técnico GTSP"/>
    <m/>
    <m/>
    <m/>
  </r>
  <r>
    <s v="589374"/>
    <x v="18"/>
    <s v="CERRADO GTSP"/>
    <s v="TERMINADO PROCESO LIQUIDACION"/>
    <s v="TRAMITE CONSULTA"/>
    <s v="Equipo Técnico GTSP"/>
    <m/>
    <m/>
    <m/>
  </r>
  <r>
    <s v="589377"/>
    <x v="18"/>
    <s v="CERRADO GTSP"/>
    <s v="TERMINADO PROCESO LIQUIDACION"/>
    <s v="TRAMITE CONSULTA"/>
    <s v="Equipo Técnico GTSP"/>
    <m/>
    <m/>
    <m/>
  </r>
  <r>
    <s v="589401"/>
    <x v="18"/>
    <s v="CERRADO GTSP"/>
    <s v="TERMINADO PROCESO LIQUIDACION"/>
    <s v="TRAMITE CONSULTA"/>
    <s v="Equipo Técnico GTSP"/>
    <m/>
    <m/>
    <m/>
  </r>
  <r>
    <s v="589407"/>
    <x v="18"/>
    <s v="CERRADO GTSP"/>
    <s v="TERMINADO PROCESO LIQUIDACION"/>
    <s v="TRAMITE CONSULTA"/>
    <s v="Equipo Técnico GTSP"/>
    <m/>
    <m/>
    <m/>
  </r>
  <r>
    <s v="589416"/>
    <x v="18"/>
    <s v="CERRADO GTSP"/>
    <s v="TERMINADO PROCESO LIQUIDACION"/>
    <s v="TRAMITE CONSULTA"/>
    <s v="Equipo Técnico GTSP"/>
    <m/>
    <m/>
    <m/>
  </r>
  <r>
    <s v="589634"/>
    <x v="18"/>
    <s v="CERRADO GTSP"/>
    <s v="TERMINADO PROCESO LIQUIDACION"/>
    <s v="TRAMITE CONSULTA"/>
    <s v="Equipo Técnico GTSP"/>
    <m/>
    <m/>
    <m/>
  </r>
  <r>
    <s v="589641"/>
    <x v="18"/>
    <s v="CERRADO GTSP"/>
    <s v="TERMINADO PROCESO LIQUIDACION"/>
    <s v="TRAMITE CONSULTA"/>
    <s v="Equipo Técnico GTSP"/>
    <m/>
    <m/>
    <m/>
  </r>
  <r>
    <s v="589644"/>
    <x v="18"/>
    <s v="CERRADO GTSP"/>
    <s v="TERMINADO PROCESO LIQUIDACION"/>
    <s v="TRAMITE CONSULTA"/>
    <s v="Equipo Técnico GTSP"/>
    <m/>
    <m/>
    <m/>
  </r>
  <r>
    <s v="589655"/>
    <x v="18"/>
    <s v="CERRADO GTSP"/>
    <s v="TERMINADO PROCESO LIQUIDACION"/>
    <s v="TRAMITE CONSULTA"/>
    <s v="Equipo Técnico GTSP"/>
    <m/>
    <m/>
    <m/>
  </r>
  <r>
    <s v="589656"/>
    <x v="18"/>
    <s v="CERRADO GTSP"/>
    <s v="TERMINADO PROCESO LIQUIDACION"/>
    <s v="TRAMITE CONSULTA"/>
    <s v="Equipo Técnico GTSP"/>
    <m/>
    <m/>
    <m/>
  </r>
  <r>
    <s v="589662"/>
    <x v="18"/>
    <s v="CERRADO GTSP"/>
    <s v="TERMINADO PROCESO LIQUIDACION"/>
    <s v="TRAMITE CONSULTA"/>
    <s v="Equipo Técnico GTSP"/>
    <m/>
    <m/>
    <m/>
  </r>
  <r>
    <s v="589669"/>
    <x v="18"/>
    <s v="CERRADO GTSP"/>
    <s v="TERMINADO PROCESO LIQUIDACION"/>
    <s v="TRAMITE CONSULTA"/>
    <s v="Equipo Técnico GTSP"/>
    <m/>
    <m/>
    <m/>
  </r>
  <r>
    <s v="589670"/>
    <x v="18"/>
    <s v="CERRADO GTSP"/>
    <s v="TERMINADO PROCESO LIQUIDACION"/>
    <s v="TRAMITE CONSULTA"/>
    <s v="Equipo Técnico GTSP"/>
    <m/>
    <m/>
    <m/>
  </r>
  <r>
    <s v="589674"/>
    <x v="18"/>
    <s v="CERRADO GTSP"/>
    <s v="TERMINADO PROCESO LIQUIDACION"/>
    <s v="TRAMITE CONSULTA"/>
    <s v="Equipo Técnico GTSP"/>
    <m/>
    <m/>
    <m/>
  </r>
  <r>
    <s v="589678"/>
    <x v="18"/>
    <s v="CERRADO GTSP"/>
    <s v="TERMINADO PROCESO LIQUIDACION"/>
    <s v="TRAMITE CONSULTA"/>
    <s v="Equipo Técnico GTSP"/>
    <m/>
    <m/>
    <m/>
  </r>
  <r>
    <s v="589683"/>
    <x v="18"/>
    <s v="CERRADO GTSP"/>
    <s v="TERMINADO PROCESO LIQUIDACION"/>
    <s v="TRAMITE CONSULTA"/>
    <s v="Equipo Técnico GTSP"/>
    <m/>
    <m/>
    <m/>
  </r>
  <r>
    <s v="589703"/>
    <x v="18"/>
    <s v="CERRADO GTSP"/>
    <s v="TERMINADO PROCESO LIQUIDACION"/>
    <s v="TRAMITE CONSULTA"/>
    <s v="Equipo Técnico GTSP"/>
    <m/>
    <m/>
    <m/>
  </r>
  <r>
    <s v="589706"/>
    <x v="18"/>
    <s v="CERRADO GTSP"/>
    <s v="TERMINADO PROCESO LIQUIDACION"/>
    <s v="TRAMITE CONSULTA"/>
    <s v="Equipo Técnico GTSP"/>
    <m/>
    <m/>
    <m/>
  </r>
  <r>
    <s v="589712"/>
    <x v="18"/>
    <s v="CERRADO GTSP"/>
    <s v="TERMINADO PROCESO LIQUIDACION"/>
    <s v="TRAMITE CONSULTA"/>
    <s v="Equipo Técnico GTSP"/>
    <m/>
    <m/>
    <m/>
  </r>
  <r>
    <s v="589719"/>
    <x v="18"/>
    <s v="CERRADO GTSP"/>
    <s v="TERMINADO PROCESO LIQUIDACION"/>
    <s v="TRAMITE CONSULTA"/>
    <s v="Equipo Técnico GTSP"/>
    <m/>
    <m/>
    <m/>
  </r>
  <r>
    <s v="589721"/>
    <x v="18"/>
    <s v="CERRADO GTSP"/>
    <s v="TERMINADO PROCESO LIQUIDACION"/>
    <s v="TRAMITE CONSULTA"/>
    <s v="Equipo Técnico GTSP"/>
    <m/>
    <m/>
    <m/>
  </r>
  <r>
    <s v="589724"/>
    <x v="18"/>
    <s v="CERRADO GTSP"/>
    <s v="TERMINADO PROCESO LIQUIDACION"/>
    <s v="TRAMITE CONSULTA"/>
    <s v="Equipo Técnico GTSP"/>
    <m/>
    <m/>
    <m/>
  </r>
  <r>
    <s v="589731"/>
    <x v="18"/>
    <s v="CERRADO GTSP"/>
    <s v="TERMINADO PROCESO LIQUIDACION"/>
    <s v="TRAMITE CONSULTA"/>
    <s v="Equipo Técnico GTSP"/>
    <m/>
    <m/>
    <m/>
  </r>
  <r>
    <s v="589737"/>
    <x v="18"/>
    <s v="CERRADO GTSP"/>
    <s v="TERMINADO PROCESO LIQUIDACION"/>
    <s v="TRAMITE CONSULTA"/>
    <s v="Equipo Técnico GTSP"/>
    <m/>
    <m/>
    <m/>
  </r>
  <r>
    <s v="589738"/>
    <x v="18"/>
    <s v="CERRADO GTSP"/>
    <s v="TERMINADO PROCESO LIQUIDACION"/>
    <s v="TRAMITE CONSULTA"/>
    <s v="Equipo Técnico GTSP"/>
    <m/>
    <m/>
    <m/>
  </r>
  <r>
    <s v="589740"/>
    <x v="18"/>
    <s v="CERRADO GTSP"/>
    <s v="TERMINADO PROCESO LIQUIDACION"/>
    <s v="TRAMITE CONSULTA"/>
    <s v="Equipo Técnico GTSP"/>
    <m/>
    <m/>
    <m/>
  </r>
  <r>
    <s v="589758"/>
    <x v="18"/>
    <s v="CERRADO GTSP"/>
    <s v="TERMINADO PROCESO LIQUIDACION"/>
    <s v="TRAMITE CONSULTA"/>
    <s v="Equipo Técnico GTSP"/>
    <m/>
    <m/>
    <m/>
  </r>
  <r>
    <s v="589771"/>
    <x v="18"/>
    <s v="CERRADO GTSP"/>
    <s v="TERMINADO PROCESO LIQUIDACION"/>
    <s v="TRAMITE CONSULTA"/>
    <s v="Equipo Técnico GTSP"/>
    <m/>
    <m/>
    <m/>
  </r>
  <r>
    <s v="589780"/>
    <x v="18"/>
    <s v="CERRADO GTSP"/>
    <s v="TERMINADO PROCESO LIQUIDACION"/>
    <s v="TRAMITE CONSULTA"/>
    <s v="Equipo Técnico GTSP"/>
    <m/>
    <m/>
    <m/>
  </r>
  <r>
    <s v="589782"/>
    <x v="18"/>
    <s v="CERRADO GTSP"/>
    <s v="TERMINADO PROCESO LIQUIDACION"/>
    <s v="TRAMITE CONSULTA"/>
    <s v="Equipo Técnico GTSP"/>
    <m/>
    <m/>
    <m/>
  </r>
  <r>
    <s v="589783"/>
    <x v="18"/>
    <s v="CERRADO GTSP"/>
    <s v="TERMINADO PROCESO LIQUIDACION"/>
    <s v="TRAMITE CONSULTA"/>
    <s v="Equipo Técnico GTSP"/>
    <m/>
    <m/>
    <m/>
  </r>
  <r>
    <s v="589793"/>
    <x v="18"/>
    <s v="CERRADO GTSP"/>
    <s v="TERMINADO PROCESO LIQUIDACION"/>
    <s v="TRAMITE CONSULTA"/>
    <s v="Equipo Técnico GTSP"/>
    <m/>
    <m/>
    <m/>
  </r>
  <r>
    <s v="589818"/>
    <x v="18"/>
    <s v="CERRADO GTSP"/>
    <s v="TERMINADO PROCESO LIQUIDACION"/>
    <s v="TRAMITE CONSULTA"/>
    <s v="Equipo Técnico GTSP"/>
    <m/>
    <m/>
    <m/>
  </r>
  <r>
    <s v="589820"/>
    <x v="18"/>
    <s v="CERRADO GTSP"/>
    <s v="TERMINADO PROCESO LIQUIDACION"/>
    <s v="TRAMITE CONSULTA"/>
    <s v="Equipo Técnico GTSP"/>
    <m/>
    <m/>
    <m/>
  </r>
  <r>
    <s v="589865"/>
    <x v="18"/>
    <s v="CERRADO GTSP"/>
    <s v="TERMINADO PROCESO LIQUIDACION"/>
    <s v="TRAMITE CONSULTA"/>
    <s v="Equipo Técnico GTSP"/>
    <m/>
    <m/>
    <m/>
  </r>
  <r>
    <s v="589866"/>
    <x v="18"/>
    <s v="CERRADO GTSP"/>
    <s v="TERMINADO PROCESO LIQUIDACION"/>
    <s v="TRAMITE CONSULTA"/>
    <s v="Equipo Técnico GTSP"/>
    <m/>
    <m/>
    <m/>
  </r>
  <r>
    <s v="589867"/>
    <x v="18"/>
    <s v="CERRADO GTSP"/>
    <s v="TERMINADO PROCESO LIQUIDACION"/>
    <s v="TRAMITE CONSULTA"/>
    <s v="Equipo Técnico GTSP"/>
    <m/>
    <m/>
    <m/>
  </r>
  <r>
    <s v="589868"/>
    <x v="18"/>
    <s v="CERRADO GTSP"/>
    <s v="TERMINADO PROCESO LIQUIDACION"/>
    <s v="TRAMITE CONSULTA"/>
    <s v="Equipo Técnico GTSP"/>
    <m/>
    <m/>
    <m/>
  </r>
  <r>
    <s v="589871"/>
    <x v="18"/>
    <s v="CERRADO GTSP"/>
    <s v="TERMINADO PROCESO LIQUIDACION"/>
    <s v="TRAMITE CONSULTA"/>
    <s v="Equipo Técnico GTSP"/>
    <m/>
    <m/>
    <m/>
  </r>
  <r>
    <s v="589873"/>
    <x v="18"/>
    <s v="CERRADO GTSP"/>
    <s v="TERMINADO PROCESO LIQUIDACION"/>
    <s v="TRAMITE CONSULTA"/>
    <s v="Equipo Técnico GTSP"/>
    <m/>
    <m/>
    <m/>
  </r>
  <r>
    <s v="589875"/>
    <x v="18"/>
    <s v="CERRADO GTSP"/>
    <s v="TERMINADO PROCESO LIQUIDACION"/>
    <s v="TRAMITE CONSULTA"/>
    <s v="Equipo Técnico GTSP"/>
    <m/>
    <m/>
    <m/>
  </r>
  <r>
    <s v="589883"/>
    <x v="18"/>
    <s v="CERRADO GTSP"/>
    <s v="TERMINADO PROCESO LIQUIDACION"/>
    <s v="TRAMITE CONSULTA"/>
    <s v="Equipo Técnico GTSP"/>
    <m/>
    <m/>
    <m/>
  </r>
  <r>
    <s v="589890"/>
    <x v="18"/>
    <s v="CERRADO GTSP"/>
    <s v="TERMINADO PROCESO LIQUIDACION"/>
    <s v="TRAMITE CONSULTA"/>
    <s v="Equipo Técnico GTSP"/>
    <m/>
    <m/>
    <m/>
  </r>
  <r>
    <s v="589903"/>
    <x v="18"/>
    <s v="CERRADO GTSP"/>
    <s v="TERMINADO PROCESO LIQUIDACION"/>
    <s v="TRAMITE CONSULTA"/>
    <s v="Equipo Técnico GTSP"/>
    <m/>
    <m/>
    <m/>
  </r>
  <r>
    <s v="589910"/>
    <x v="18"/>
    <s v="CERRADO GTSP"/>
    <s v="TERMINADO PROCESO LIQUIDACION"/>
    <s v="TRAMITE CONSULTA"/>
    <s v="Equipo Técnico GTSP"/>
    <m/>
    <m/>
    <m/>
  </r>
  <r>
    <s v="589930"/>
    <x v="18"/>
    <s v="CERRADO GTSP"/>
    <s v="TERMINADO PROCESO LIQUIDACION"/>
    <s v="TRAMITE CONSULTA"/>
    <s v="Equipo Técnico GTSP"/>
    <m/>
    <m/>
    <m/>
  </r>
  <r>
    <s v="589954"/>
    <x v="18"/>
    <s v="CERRADO GTSP"/>
    <s v="TERMINADO PROCESO LIQUIDACION"/>
    <s v="TRAMITE CONSULTA"/>
    <s v="Equipo Técnico GTSP"/>
    <m/>
    <m/>
    <m/>
  </r>
  <r>
    <s v="589962"/>
    <x v="18"/>
    <s v="CERRADO GTSP"/>
    <s v="TERMINADO PROCESO LIQUIDACION"/>
    <s v="TRAMITE CONSULTA"/>
    <s v="Equipo Técnico GTSP"/>
    <m/>
    <m/>
    <m/>
  </r>
  <r>
    <s v="589967"/>
    <x v="18"/>
    <s v="CERRADO GTSP"/>
    <s v="TERMINADO PROCESO LIQUIDACION"/>
    <s v="TRAMITE CONSULTA"/>
    <s v="Equipo Técnico GTSP"/>
    <m/>
    <m/>
    <m/>
  </r>
  <r>
    <s v="589968"/>
    <x v="18"/>
    <s v="CERRADO GTSP"/>
    <s v="TERMINADO PROCESO LIQUIDACION"/>
    <s v="TRAMITE CONSULTA"/>
    <s v="Equipo Técnico GTSP"/>
    <m/>
    <m/>
    <m/>
  </r>
  <r>
    <s v="589975"/>
    <x v="18"/>
    <s v="CERRADO GTSP"/>
    <s v="TERMINADO PROCESO LIQUIDACION"/>
    <s v="TRAMITE CONSULTA"/>
    <s v="Equipo Técnico GTSP"/>
    <m/>
    <m/>
    <m/>
  </r>
  <r>
    <s v="589989"/>
    <x v="18"/>
    <s v="CERRADO GTSP"/>
    <s v="TERMINADO PROCESO LIQUIDACION"/>
    <s v="TRAMITE CONSULTA"/>
    <s v="Equipo Técnico GTSP"/>
    <m/>
    <m/>
    <m/>
  </r>
  <r>
    <s v="589991"/>
    <x v="18"/>
    <s v="CERRADO GTSP"/>
    <s v="TERMINADO PROCESO LIQUIDACION"/>
    <s v="TRAMITE CONSULTA"/>
    <s v="Equipo Técnico GTSP"/>
    <m/>
    <m/>
    <m/>
  </r>
  <r>
    <s v="589993"/>
    <x v="18"/>
    <s v="CERRADO GTSP"/>
    <s v="TERMINADO PROCESO LIQUIDACION"/>
    <s v="TRAMITE CONSULTA"/>
    <s v="Equipo Técnico GTSP"/>
    <m/>
    <m/>
    <m/>
  </r>
  <r>
    <s v="590003"/>
    <x v="18"/>
    <s v="CERRADO GTSP"/>
    <s v="TERMINADO PROCESO LIQUIDACION"/>
    <s v="TRAMITE CONSULTA"/>
    <s v="Equipo Técnico GTSP"/>
    <m/>
    <m/>
    <m/>
  </r>
  <r>
    <s v="590006"/>
    <x v="18"/>
    <s v="CERRADO GTSP"/>
    <s v="TERMINADO PROCESO LIQUIDACION"/>
    <s v="TRAMITE CONSULTA"/>
    <s v="Equipo Técnico GTSP"/>
    <m/>
    <m/>
    <m/>
  </r>
  <r>
    <s v="590048"/>
    <x v="18"/>
    <s v="CERRADO GTSP"/>
    <s v="TERMINADO PROCESO LIQUIDACION"/>
    <s v="TRAMITE CONSULTA"/>
    <s v="Equipo Técnico GTSP"/>
    <m/>
    <m/>
    <m/>
  </r>
  <r>
    <s v="590050"/>
    <x v="18"/>
    <s v="CERRADO GTSP"/>
    <s v="TERMINADO PROCESO LIQUIDACION"/>
    <s v="TRAMITE CONSULTA"/>
    <s v="Equipo Técnico GTSP"/>
    <m/>
    <m/>
    <m/>
  </r>
  <r>
    <s v="590083"/>
    <x v="18"/>
    <s v="CERRADO GTSP"/>
    <s v="TERMINADO PROCESO LIQUIDACION"/>
    <s v="TRAMITE CONSULTA"/>
    <s v="Equipo Técnico GTSP"/>
    <m/>
    <m/>
    <m/>
  </r>
  <r>
    <s v="590084"/>
    <x v="18"/>
    <s v="CERRADO GTSP"/>
    <s v="TERMINADO PROCESO LIQUIDACION"/>
    <s v="TRAMITE CONSULTA"/>
    <s v="Equipo Técnico GTSP"/>
    <m/>
    <m/>
    <m/>
  </r>
  <r>
    <s v="590087"/>
    <x v="18"/>
    <s v="CERRADO GTSP"/>
    <s v="TERMINADO PROCESO LIQUIDACION"/>
    <s v="TRAMITE CONSULTA"/>
    <s v="Equipo Técnico GTSP"/>
    <m/>
    <m/>
    <m/>
  </r>
  <r>
    <s v="590092"/>
    <x v="18"/>
    <s v="CERRADO GTSP"/>
    <s v="TERMINADO PROCESO LIQUIDACION"/>
    <s v="TRAMITE CONSULTA"/>
    <s v="Equipo Técnico GTSP"/>
    <m/>
    <m/>
    <m/>
  </r>
  <r>
    <s v="590101"/>
    <x v="18"/>
    <s v="CERRADO GTSP"/>
    <s v="TERMINADO PROCESO LIQUIDACION"/>
    <s v="TRAMITE CONSULTA"/>
    <s v="Equipo Técnico GTSP"/>
    <m/>
    <m/>
    <m/>
  </r>
  <r>
    <s v="590112"/>
    <x v="18"/>
    <s v="CERRADO GTSP"/>
    <s v="TERMINADO PROCESO LIQUIDACION"/>
    <s v="TRAMITE CONSULTA"/>
    <s v="Equipo Técnico GTSP"/>
    <m/>
    <m/>
    <m/>
  </r>
  <r>
    <s v="590124"/>
    <x v="18"/>
    <s v="CERRADO GTSP"/>
    <s v="TERMINADO PROCESO LIQUIDACION"/>
    <s v="TRAMITE CONSULTA"/>
    <s v="Equipo Técnico GTSP"/>
    <m/>
    <m/>
    <m/>
  </r>
  <r>
    <s v="590160"/>
    <x v="18"/>
    <s v="CERRADO GTSP"/>
    <s v="TERMINADO PROCESO LIQUIDACION"/>
    <s v="TRAMITE CONSULTA"/>
    <s v="Equipo Técnico GTSP"/>
    <m/>
    <m/>
    <m/>
  </r>
  <r>
    <s v="590164"/>
    <x v="18"/>
    <s v="CERRADO GTSP"/>
    <s v="TERMINADO PROCESO LIQUIDACION"/>
    <s v="TRAMITE CONSULTA"/>
    <s v="Equipo Técnico GTSP"/>
    <m/>
    <m/>
    <m/>
  </r>
  <r>
    <s v="590166"/>
    <x v="18"/>
    <s v="CERRADO GTSP"/>
    <s v="TERMINADO PROCESO LIQUIDACION"/>
    <s v="TRAMITE CONSULTA"/>
    <s v="Equipo Técnico GTSP"/>
    <m/>
    <m/>
    <m/>
  </r>
  <r>
    <s v="590167"/>
    <x v="18"/>
    <s v="CERRADO GTSP"/>
    <s v="TERMINADO PROCESO LIQUIDACION"/>
    <s v="TRAMITE CONSULTA"/>
    <s v="Equipo Técnico GTSP"/>
    <m/>
    <m/>
    <m/>
  </r>
  <r>
    <s v="590185"/>
    <x v="18"/>
    <s v="CERRADO GTSP"/>
    <s v="TERMINADO PROCESO LIQUIDACION"/>
    <s v="TRAMITE CONSULTA"/>
    <s v="Equipo Técnico GTSP"/>
    <m/>
    <m/>
    <m/>
  </r>
  <r>
    <s v="590192"/>
    <x v="18"/>
    <s v="CERRADO GTSP"/>
    <s v="TERMINADO PROCESO LIQUIDACION"/>
    <s v="TRAMITE CONSULTA"/>
    <s v="Equipo Técnico GTSP"/>
    <m/>
    <m/>
    <m/>
  </r>
  <r>
    <s v="590203"/>
    <x v="18"/>
    <s v="CERRADO GTSP"/>
    <s v="TERMINADO PROCESO LIQUIDACION"/>
    <s v="TRAMITE CONSULTA"/>
    <s v="Equipo Técnico GTSP"/>
    <m/>
    <m/>
    <m/>
  </r>
  <r>
    <s v="590214"/>
    <x v="18"/>
    <s v="CERRADO GTSP"/>
    <s v="TERMINADO PROCESO LIQUIDACION"/>
    <s v="TRAMITE CONSULTA"/>
    <s v="Equipo Técnico GTSP"/>
    <m/>
    <m/>
    <m/>
  </r>
  <r>
    <s v="590218"/>
    <x v="18"/>
    <s v="CERRADO GTSP"/>
    <s v="TERMINADO PROCESO LIQUIDACION"/>
    <s v="TRAMITE CONSULTA"/>
    <s v="Equipo Técnico GTSP"/>
    <m/>
    <m/>
    <m/>
  </r>
  <r>
    <s v="590231"/>
    <x v="18"/>
    <s v="CERRADO GTSP"/>
    <s v="TERMINADO PROCESO LIQUIDACION"/>
    <s v="TRAMITE CONSULTA"/>
    <s v="Equipo Técnico GTSP"/>
    <m/>
    <m/>
    <m/>
  </r>
  <r>
    <s v="590237"/>
    <x v="18"/>
    <s v="CERRADO GTSP"/>
    <s v="TERMINADO PROCESO LIQUIDACION"/>
    <s v="TRAMITE CONSULTA"/>
    <s v="Equipo Técnico GTSP"/>
    <m/>
    <m/>
    <m/>
  </r>
  <r>
    <s v="590250"/>
    <x v="18"/>
    <s v="CERRADO GTSP"/>
    <s v="TERMINADO PROCESO LIQUIDACION"/>
    <s v="TRAMITE CONSULTA"/>
    <s v="Equipo Técnico GTSP"/>
    <m/>
    <m/>
    <m/>
  </r>
  <r>
    <s v="590264"/>
    <x v="18"/>
    <s v="CERRADO GTSP"/>
    <s v="TERMINADO PROCESO LIQUIDACION"/>
    <s v="TRAMITE CONSULTA"/>
    <s v="Equipo Técnico GTSP"/>
    <m/>
    <m/>
    <m/>
  </r>
  <r>
    <s v="590265"/>
    <x v="18"/>
    <s v="CERRADO GTSP"/>
    <s v="TERMINADO PROCESO LIQUIDACION"/>
    <s v="TRAMITE CONSULTA"/>
    <s v="Equipo Técnico GTSP"/>
    <m/>
    <m/>
    <m/>
  </r>
  <r>
    <s v="590271"/>
    <x v="18"/>
    <s v="CERRADO GTSP"/>
    <s v="TERMINADO PROCESO LIQUIDACION"/>
    <s v="TRAMITE CONSULTA"/>
    <s v="Equipo Técnico GTSP"/>
    <m/>
    <m/>
    <m/>
  </r>
  <r>
    <s v="590274"/>
    <x v="18"/>
    <s v="CERRADO GTSP"/>
    <s v="TERMINADO PROCESO LIQUIDACION"/>
    <s v="TRAMITE CONSULTA"/>
    <s v="Equipo Técnico GTSP"/>
    <m/>
    <m/>
    <m/>
  </r>
  <r>
    <s v="590281"/>
    <x v="18"/>
    <s v="CERRADO GTSP"/>
    <s v="TERMINADO PROCESO LIQUIDACION"/>
    <s v="TRAMITE CONSULTA"/>
    <s v="Equipo Técnico GTSP"/>
    <m/>
    <m/>
    <m/>
  </r>
  <r>
    <s v="590283"/>
    <x v="18"/>
    <s v="CERRADO GTSP"/>
    <s v="TERMINADO PROCESO LIQUIDACION"/>
    <s v="TRAMITE CONSULTA"/>
    <s v="Equipo Técnico GTSP"/>
    <m/>
    <m/>
    <m/>
  </r>
  <r>
    <s v="590285"/>
    <x v="18"/>
    <s v="CERRADO GTSP"/>
    <s v="TERMINADO PROCESO LIQUIDACION"/>
    <s v="TRAMITE CONSULTA"/>
    <s v="Equipo Técnico GTSP"/>
    <m/>
    <m/>
    <m/>
  </r>
  <r>
    <s v="590290"/>
    <x v="18"/>
    <s v="CERRADO GTSP"/>
    <s v="TERMINADO PROCESO LIQUIDACION"/>
    <s v="TRAMITE CONSULTA"/>
    <s v="Equipo Técnico GTSP"/>
    <m/>
    <m/>
    <m/>
  </r>
  <r>
    <s v="590295"/>
    <x v="18"/>
    <s v="CERRADO GTSP"/>
    <s v="TERMINADO PROCESO LIQUIDACION"/>
    <s v="TRAMITE CONSULTA"/>
    <s v="Equipo Técnico GTSP"/>
    <m/>
    <m/>
    <m/>
  </r>
  <r>
    <s v="590296"/>
    <x v="18"/>
    <s v="CERRADO GTSP"/>
    <s v="TERMINADO PROCESO LIQUIDACION"/>
    <s v="TRAMITE CONSULTA"/>
    <s v="Equipo Técnico GTSP"/>
    <m/>
    <m/>
    <m/>
  </r>
  <r>
    <s v="590305"/>
    <x v="18"/>
    <s v="CERRADO GTSP"/>
    <s v="TERMINADO PROCESO LIQUIDACION"/>
    <s v="TRAMITE CONSULTA"/>
    <s v="Equipo Técnico GTSP"/>
    <m/>
    <m/>
    <m/>
  </r>
  <r>
    <s v="590367"/>
    <x v="18"/>
    <s v="CERRADO GTSP"/>
    <s v="TERMINADO PROCESO LIQUIDACION"/>
    <s v="TRAMITE CONSULTA"/>
    <s v="Equipo Técnico GTSP"/>
    <m/>
    <m/>
    <m/>
  </r>
  <r>
    <s v="590368"/>
    <x v="18"/>
    <s v="CERRADO GTSP"/>
    <s v="TERMINADO PROCESO LIQUIDACION"/>
    <s v="TRAMITE CONSULTA"/>
    <s v="Equipo Técnico GTSP"/>
    <m/>
    <m/>
    <m/>
  </r>
  <r>
    <s v="590411"/>
    <x v="18"/>
    <s v="CERRADO GTSP"/>
    <s v="TERMINADO PROCESO LIQUIDACION"/>
    <s v="TRAMITE CONSULTA"/>
    <s v="Equipo Técnico GTSP"/>
    <m/>
    <m/>
    <m/>
  </r>
  <r>
    <s v="590417"/>
    <x v="18"/>
    <s v="CERRADO GTSP"/>
    <s v="TERMINADO PROCESO LIQUIDACION"/>
    <s v="TRAMITE CONSULTA"/>
    <s v="Equipo Técnico GTSP"/>
    <m/>
    <m/>
    <m/>
  </r>
  <r>
    <s v="590458"/>
    <x v="18"/>
    <s v="CERRADO GTSP"/>
    <s v="TERMINADO PROCESO LIQUIDACION"/>
    <s v="TRAMITE CONSULTA"/>
    <s v="Equipo Técnico GTSP"/>
    <m/>
    <m/>
    <m/>
  </r>
  <r>
    <s v="590507"/>
    <x v="18"/>
    <s v="CERRADO GTSP"/>
    <s v="TERMINADO PROCESO LIQUIDACION"/>
    <s v="TRAMITE CONSULTA"/>
    <s v="Equipo Técnico GTSP"/>
    <m/>
    <m/>
    <m/>
  </r>
  <r>
    <s v="590525"/>
    <x v="18"/>
    <s v="CERRADO GTSP"/>
    <s v="TERMINADO PROCESO LIQUIDACION"/>
    <s v="TRAMITE CONSULTA"/>
    <s v="Equipo Técnico GTSP"/>
    <m/>
    <m/>
    <m/>
  </r>
  <r>
    <s v="590557"/>
    <x v="18"/>
    <s v="CERRADO GTSP"/>
    <s v="TERMINADO PROCESO LIQUIDACION"/>
    <s v="TRAMITE CONSULTA"/>
    <s v="Equipo Técnico GTSP"/>
    <m/>
    <m/>
    <m/>
  </r>
  <r>
    <s v="590558"/>
    <x v="18"/>
    <s v="CERRADO GTSP"/>
    <s v="TERMINADO PROCESO LIQUIDACION"/>
    <s v="TRAMITE CONSULTA"/>
    <s v="Equipo Técnico GTSP"/>
    <m/>
    <m/>
    <m/>
  </r>
  <r>
    <s v="590559"/>
    <x v="18"/>
    <s v="CERRADO GTSP"/>
    <s v="TERMINADO PROCESO LIQUIDACION"/>
    <s v="TRAMITE CONSULTA"/>
    <s v="Equipo Técnico GTSP"/>
    <m/>
    <m/>
    <m/>
  </r>
  <r>
    <s v="590585"/>
    <x v="18"/>
    <s v="CERRADO GTSP"/>
    <s v="TERMINADO PROCESO LIQUIDACION"/>
    <s v="TRAMITE CONSULTA"/>
    <s v="Equipo Técnico GTSP"/>
    <m/>
    <m/>
    <m/>
  </r>
  <r>
    <s v="590587"/>
    <x v="18"/>
    <s v="CERRADO GTSP"/>
    <s v="TERMINADO PROCESO LIQUIDACION"/>
    <s v="TRAMITE CONSULTA"/>
    <s v="Equipo Técnico GTSP"/>
    <m/>
    <m/>
    <m/>
  </r>
  <r>
    <s v="590590"/>
    <x v="18"/>
    <s v="CERRADO GTSP"/>
    <s v="TERMINADO PROCESO LIQUIDACION"/>
    <s v="TRAMITE CONSULTA"/>
    <s v="Equipo Técnico GTSP"/>
    <m/>
    <m/>
    <m/>
  </r>
  <r>
    <s v="590653"/>
    <x v="18"/>
    <s v="CERRADO GTSP"/>
    <s v="TERMINADO PROCESO LIQUIDACION"/>
    <s v="TRAMITE CONSULTA"/>
    <s v="Equipo Técnico GTSP"/>
    <m/>
    <m/>
    <m/>
  </r>
  <r>
    <s v="590673"/>
    <x v="18"/>
    <s v="CERRADO GTSP"/>
    <s v="TERMINADO PROCESO LIQUIDACION"/>
    <s v="TRAMITE CONSULTA"/>
    <s v="Equipo Técnico GTSP"/>
    <m/>
    <m/>
    <m/>
  </r>
  <r>
    <s v="590674"/>
    <x v="18"/>
    <s v="CERRADO GTSP"/>
    <s v="TERMINADO PROCESO LIQUIDACION"/>
    <s v="TRAMITE CONSULTA"/>
    <s v="Equipo Técnico GTSP"/>
    <m/>
    <m/>
    <m/>
  </r>
  <r>
    <s v="590715"/>
    <x v="18"/>
    <s v="CERRADO GTSP"/>
    <s v="TERMINADO PROCESO LIQUIDACION"/>
    <s v="TRAMITE CONSULTA"/>
    <s v="Equipo Técnico GTSP"/>
    <m/>
    <m/>
    <m/>
  </r>
  <r>
    <s v="590734"/>
    <x v="18"/>
    <s v="CERRADO GTSP"/>
    <s v="TERMINADO PROCESO LIQUIDACION"/>
    <s v="TRAMITE CONSULTA"/>
    <s v="Equipo Técnico GTSP"/>
    <m/>
    <m/>
    <m/>
  </r>
  <r>
    <s v="590738"/>
    <x v="18"/>
    <s v="CERRADO GTSP"/>
    <s v="TERMINADO PROCESO LIQUIDACION"/>
    <s v="TRAMITE CONSULTA"/>
    <s v="Equipo Técnico GTSP"/>
    <m/>
    <m/>
    <m/>
  </r>
  <r>
    <s v="590739"/>
    <x v="18"/>
    <s v="CERRADO GTSP"/>
    <s v="TERMINADO PROCESO LIQUIDACION"/>
    <s v="TRAMITE CONSULTA"/>
    <s v="Equipo Técnico GTSP"/>
    <m/>
    <m/>
    <m/>
  </r>
  <r>
    <s v="590740"/>
    <x v="18"/>
    <s v="CERRADO GTSP"/>
    <s v="TERMINADO PROCESO LIQUIDACION"/>
    <s v="TRAMITE CONSULTA"/>
    <s v="Equipo Técnico GTSP"/>
    <m/>
    <m/>
    <m/>
  </r>
  <r>
    <s v="590750"/>
    <x v="18"/>
    <s v="CERRADO GTSP"/>
    <s v="TERMINADO PROCESO LIQUIDACION"/>
    <s v="TRAMITE CONSULTA"/>
    <s v="Equipo Técnico GTSP"/>
    <m/>
    <m/>
    <m/>
  </r>
  <r>
    <s v="590873"/>
    <x v="18"/>
    <s v="CERRADO GTSP"/>
    <s v="TERMINADO PROCESO LIQUIDACION"/>
    <s v="TRAMITE CONSULTA"/>
    <s v="Equipo Técnico GTSP"/>
    <m/>
    <m/>
    <m/>
  </r>
  <r>
    <s v="590877"/>
    <x v="18"/>
    <s v="CERRADO GTSP"/>
    <s v="TERMINADO PROCESO LIQUIDACION"/>
    <s v="TRAMITE CONSULTA"/>
    <s v="Equipo Técnico GTSP"/>
    <m/>
    <m/>
    <m/>
  </r>
  <r>
    <s v="590879"/>
    <x v="18"/>
    <s v="CERRADO GTSP"/>
    <s v="TERMINADO PROCESO LIQUIDACION"/>
    <s v="TRAMITE CONSULTA"/>
    <s v="Equipo Técnico GTSP"/>
    <m/>
    <m/>
    <m/>
  </r>
  <r>
    <s v="590883"/>
    <x v="18"/>
    <s v="CERRADO GTSP"/>
    <s v="TERMINADO PROCESO LIQUIDACION"/>
    <s v="TRAMITE CONSULTA"/>
    <s v="Equipo Técnico GTSP"/>
    <m/>
    <m/>
    <m/>
  </r>
  <r>
    <s v="590994"/>
    <x v="18"/>
    <s v="CERRADO GTSP"/>
    <s v="TERMINADO PROCESO LIQUIDACION"/>
    <s v="TRAMITE CONSULTA"/>
    <s v="Equipo Técnico GTSP"/>
    <m/>
    <m/>
    <m/>
  </r>
  <r>
    <s v="590995"/>
    <x v="18"/>
    <s v="CERRADO GTSP"/>
    <s v="TERMINADO PROCESO LIQUIDACION"/>
    <s v="TRAMITE CONSULTA"/>
    <s v="Equipo Técnico GTSP"/>
    <m/>
    <m/>
    <m/>
  </r>
  <r>
    <s v="590996"/>
    <x v="18"/>
    <s v="CERRADO GTSP"/>
    <s v="TERMINADO PROCESO LIQUIDACION"/>
    <s v="TRAMITE CONSULTA"/>
    <s v="Equipo Técnico GTSP"/>
    <m/>
    <m/>
    <m/>
  </r>
  <r>
    <s v="591005"/>
    <x v="18"/>
    <s v="CERRADO GTSP"/>
    <s v="TERMINADO PROCESO LIQUIDACION"/>
    <s v="TRAMITE CONSULTA"/>
    <s v="Equipo Técnico GTSP"/>
    <m/>
    <m/>
    <m/>
  </r>
  <r>
    <s v="591008"/>
    <x v="18"/>
    <s v="CERRADO GTSP"/>
    <s v="TERMINADO PROCESO LIQUIDACION"/>
    <s v="TRAMITE CONSULTA"/>
    <s v="Equipo Técnico GTSP"/>
    <m/>
    <m/>
    <m/>
  </r>
  <r>
    <s v="591020"/>
    <x v="18"/>
    <s v="CERRADO GTSP"/>
    <s v="TERMINADO PROCESO LIQUIDACION"/>
    <s v="TRAMITE CONSULTA"/>
    <s v="Equipo Técnico GTSP"/>
    <m/>
    <m/>
    <m/>
  </r>
  <r>
    <s v="591034"/>
    <x v="18"/>
    <s v="CERRADO GTSP"/>
    <s v="TERMINADO PROCESO LIQUIDACION"/>
    <s v="TRAMITE CONSULTA"/>
    <s v="Equipo Técnico GTSP"/>
    <m/>
    <m/>
    <m/>
  </r>
  <r>
    <s v="591042"/>
    <x v="18"/>
    <s v="CERRADO GTSP"/>
    <s v="TERMINADO PROCESO LIQUIDACION"/>
    <s v="TRAMITE CONSULTA"/>
    <s v="Equipo Técnico GTSP"/>
    <m/>
    <m/>
    <m/>
  </r>
  <r>
    <s v="591068"/>
    <x v="18"/>
    <s v="CERRADO GTSP"/>
    <s v="TERMINADO PROCESO LIQUIDACION"/>
    <s v="TRAMITE CONSULTA"/>
    <s v="Equipo Técnico GTSP"/>
    <m/>
    <m/>
    <m/>
  </r>
  <r>
    <s v="591072"/>
    <x v="18"/>
    <s v="CERRADO GTSP"/>
    <s v="TERMINADO PROCESO LIQUIDACION"/>
    <s v="TRAMITE CONSULTA"/>
    <s v="Equipo Técnico GTSP"/>
    <m/>
    <m/>
    <m/>
  </r>
  <r>
    <s v="591073"/>
    <x v="18"/>
    <s v="CERRADO GTSP"/>
    <s v="TERMINADO PROCESO LIQUIDACION"/>
    <s v="TRAMITE CONSULTA"/>
    <s v="Equipo Técnico GTSP"/>
    <m/>
    <m/>
    <m/>
  </r>
  <r>
    <s v="591080"/>
    <x v="18"/>
    <s v="CERRADO GTSP"/>
    <s v="TERMINADO PROCESO LIQUIDACION"/>
    <s v="TRAMITE CONSULTA"/>
    <s v="Equipo Técnico GTSP"/>
    <m/>
    <m/>
    <m/>
  </r>
  <r>
    <s v="591087"/>
    <x v="18"/>
    <s v="CERRADO GTSP"/>
    <s v="TERMINADO PROCESO LIQUIDACION"/>
    <s v="TRAMITE CONSULTA"/>
    <s v="Equipo Técnico GTSP"/>
    <m/>
    <m/>
    <m/>
  </r>
  <r>
    <s v="591097"/>
    <x v="18"/>
    <s v="CERRADO GTSP"/>
    <s v="TERMINADO PROCESO LIQUIDACION"/>
    <s v="TRAMITE CONSULTA"/>
    <s v="Equipo Técnico GTSP"/>
    <m/>
    <m/>
    <m/>
  </r>
  <r>
    <s v="591098"/>
    <x v="18"/>
    <s v="CERRADO GTSP"/>
    <s v="TERMINADO PROCESO LIQUIDACION"/>
    <s v="TRAMITE CONSULTA"/>
    <s v="Equipo Técnico GTSP"/>
    <m/>
    <m/>
    <m/>
  </r>
  <r>
    <s v="591099"/>
    <x v="18"/>
    <s v="CERRADO GTSP"/>
    <s v="TERMINADO PROCESO LIQUIDACION"/>
    <s v="TRAMITE CONSULTA"/>
    <s v="Equipo Técnico GTSP"/>
    <m/>
    <m/>
    <m/>
  </r>
  <r>
    <s v="591192"/>
    <x v="18"/>
    <s v="CERRADO GTSP"/>
    <s v="TERMINADO PROCESO LIQUIDACION"/>
    <s v="TRAMITE CONSULTA"/>
    <s v="Equipo Técnico GTSP"/>
    <m/>
    <m/>
    <m/>
  </r>
  <r>
    <s v="591193"/>
    <x v="18"/>
    <s v="CERRADO GTSP"/>
    <s v="TERMINADO PROCESO LIQUIDACION"/>
    <s v="TRAMITE CONSULTA"/>
    <s v="Equipo Técnico GTSP"/>
    <m/>
    <m/>
    <m/>
  </r>
  <r>
    <s v="591206"/>
    <x v="18"/>
    <s v="CERRADO GTSP"/>
    <s v="TERMINADO PROCESO LIQUIDACION"/>
    <s v="TRAMITE CONSULTA"/>
    <s v="Equipo Técnico GTSP"/>
    <m/>
    <m/>
    <m/>
  </r>
  <r>
    <s v="591209"/>
    <x v="18"/>
    <s v="CERRADO GTSP"/>
    <s v="TERMINADO PROCESO LIQUIDACION"/>
    <s v="TRAMITE CONSULTA"/>
    <s v="Equipo Técnico GTSP"/>
    <m/>
    <m/>
    <m/>
  </r>
  <r>
    <s v="591250"/>
    <x v="18"/>
    <s v="CERRADO GTSP"/>
    <s v="TERMINADO PROCESO LIQUIDACION"/>
    <s v="TRAMITE CONSULTA"/>
    <s v="Equipo Técnico GTSP"/>
    <m/>
    <m/>
    <m/>
  </r>
  <r>
    <s v="591264"/>
    <x v="18"/>
    <s v="CERRADO GTSP"/>
    <s v="TERMINADO PROCESO LIQUIDACION"/>
    <s v="TRAMITE CONSULTA"/>
    <s v="Equipo Técnico GTSP"/>
    <m/>
    <m/>
    <m/>
  </r>
  <r>
    <s v="591268"/>
    <x v="18"/>
    <s v="CERRADO GTSP"/>
    <s v="TERMINADO PROCESO LIQUIDACION"/>
    <s v="TRAMITE CONSULTA"/>
    <s v="Equipo Técnico GTSP"/>
    <m/>
    <m/>
    <m/>
  </r>
  <r>
    <s v="591269"/>
    <x v="18"/>
    <s v="CERRADO GTSP"/>
    <s v="TERMINADO PROCESO LIQUIDACION"/>
    <s v="TRAMITE CONSULTA"/>
    <s v="Equipo Técnico GTSP"/>
    <m/>
    <m/>
    <m/>
  </r>
  <r>
    <s v="591271"/>
    <x v="18"/>
    <s v="CERRADO GTSP"/>
    <s v="TERMINADO PROCESO LIQUIDACION"/>
    <s v="TRAMITE CONSULTA"/>
    <s v="Equipo Técnico GTSP"/>
    <m/>
    <m/>
    <m/>
  </r>
  <r>
    <s v="591283"/>
    <x v="18"/>
    <s v="CERRADO GTSP"/>
    <s v="TERMINADO PROCESO LIQUIDACION"/>
    <s v="TRAMITE CONSULTA"/>
    <s v="Equipo Técnico GTSP"/>
    <m/>
    <m/>
    <m/>
  </r>
  <r>
    <s v="591406"/>
    <x v="18"/>
    <s v="CERRADO GTSP"/>
    <s v="TERMINADO PROCESO LIQUIDACION"/>
    <s v="TRAMITE CONSULTA"/>
    <s v="Equipo Técnico GTSP"/>
    <m/>
    <m/>
    <m/>
  </r>
  <r>
    <s v="591414"/>
    <x v="18"/>
    <s v="CERRADO GTSP"/>
    <s v="TERMINADO PROCESO LIQUIDACION"/>
    <s v="TRAMITE CONSULTA"/>
    <s v="Equipo Técnico GTSP"/>
    <m/>
    <m/>
    <m/>
  </r>
  <r>
    <s v="591468"/>
    <x v="18"/>
    <s v="CERRADO GTSP"/>
    <s v="TERMINADO PROCESO LIQUIDACION"/>
    <s v="TRAMITE CONSULTA"/>
    <s v="Equipo Técnico GTSP"/>
    <m/>
    <m/>
    <m/>
  </r>
  <r>
    <s v="591575"/>
    <x v="18"/>
    <s v="CERRADO GTSP"/>
    <s v="TERMINADO PROCESO LIQUIDACION"/>
    <s v="TRAMITE CONSULTA"/>
    <s v="Equipo Técnico GTSP"/>
    <m/>
    <m/>
    <m/>
  </r>
  <r>
    <s v="591916"/>
    <x v="18"/>
    <s v="CERRADO GTSP"/>
    <s v="TERMINADO PROCESO LIQUIDACION"/>
    <s v="TRAMITE CONSULTA"/>
    <s v="Equipo Técnico GTSP"/>
    <m/>
    <m/>
    <m/>
  </r>
  <r>
    <s v="591917"/>
    <x v="18"/>
    <s v="CERRADO GTSP"/>
    <s v="TERMINADO PROCESO LIQUIDACION"/>
    <s v="TRAMITE CONSULTA"/>
    <s v="Equipo Técnico GTSP"/>
    <m/>
    <m/>
    <m/>
  </r>
  <r>
    <s v="591929"/>
    <x v="18"/>
    <s v="CERRADO GTSP"/>
    <s v="TERMINADO PROCESO LIQUIDACION"/>
    <s v="TRAMITE CONSULTA"/>
    <s v="Equipo Técnico GTSP"/>
    <m/>
    <m/>
    <m/>
  </r>
  <r>
    <s v="591964"/>
    <x v="18"/>
    <s v="CERRADO GTSP"/>
    <s v="TERMINADO PROCESO LIQUIDACION"/>
    <s v="TRAMITE CONSULTA"/>
    <s v="Equipo Técnico GTSP"/>
    <m/>
    <m/>
    <m/>
  </r>
  <r>
    <s v="591967"/>
    <x v="18"/>
    <s v="CERRADO GTSP"/>
    <s v="TERMINADO PROCESO LIQUIDACION"/>
    <s v="TRAMITE CONSULTA"/>
    <s v="Equipo Técnico GTSP"/>
    <m/>
    <m/>
    <m/>
  </r>
  <r>
    <s v="591968"/>
    <x v="18"/>
    <s v="CERRADO GTSP"/>
    <s v="TERMINADO PROCESO LIQUIDACION"/>
    <s v="TRAMITE CONSULTA"/>
    <s v="Equipo Técnico GTSP"/>
    <m/>
    <m/>
    <m/>
  </r>
  <r>
    <s v="592006"/>
    <x v="18"/>
    <s v="CERRADO GTSP"/>
    <s v="TERMINADO PROCESO LIQUIDACION"/>
    <s v="TRAMITE CONSULTA"/>
    <s v="Equipo Técnico GTSP"/>
    <m/>
    <m/>
    <m/>
  </r>
  <r>
    <s v="592025"/>
    <x v="18"/>
    <s v="CERRADO GTSP"/>
    <s v="TERMINADO PROCESO LIQUIDACION"/>
    <s v="TRAMITE CONSULTA"/>
    <s v="Equipo Técnico GTSP"/>
    <m/>
    <m/>
    <m/>
  </r>
  <r>
    <s v="592092"/>
    <x v="18"/>
    <s v="CERRADO GTSP"/>
    <s v="TERMINADO PROCESO LIQUIDACION"/>
    <s v="TRAMITE CONSULTA"/>
    <s v="Equipo Técnico GTSP"/>
    <m/>
    <m/>
    <m/>
  </r>
  <r>
    <s v="592103"/>
    <x v="18"/>
    <s v="CERRADO GTSP"/>
    <s v="TERMINADO PROCESO LIQUIDACION"/>
    <s v="TRAMITE CONSULTA"/>
    <s v="Equipo Técnico GTSP"/>
    <m/>
    <m/>
    <m/>
  </r>
  <r>
    <s v="592104"/>
    <x v="18"/>
    <s v="CERRADO GTSP"/>
    <s v="TERMINADO PROCESO LIQUIDACION"/>
    <s v="TRAMITE CONSULTA"/>
    <s v="Equipo Técnico GTSP"/>
    <m/>
    <m/>
    <m/>
  </r>
  <r>
    <s v="592133"/>
    <x v="18"/>
    <s v="CERRADO GTSP"/>
    <s v="TERMINADO PROCESO LIQUIDACION"/>
    <s v="TRAMITE CONSULTA"/>
    <s v="Equipo Técnico GTSP"/>
    <m/>
    <m/>
    <m/>
  </r>
  <r>
    <s v="592139"/>
    <x v="18"/>
    <s v="CERRADO GTSP"/>
    <s v="TERMINADO PROCESO LIQUIDACION"/>
    <s v="TRAMITE CONSULTA"/>
    <s v="Equipo Técnico GTSP"/>
    <m/>
    <m/>
    <m/>
  </r>
  <r>
    <s v="592140"/>
    <x v="18"/>
    <s v="CERRADO GTSP"/>
    <s v="TERMINADO PROCESO LIQUIDACION"/>
    <s v="TRAMITE CONSULTA"/>
    <s v="Equipo Técnico GTSP"/>
    <m/>
    <m/>
    <m/>
  </r>
  <r>
    <s v="592157"/>
    <x v="18"/>
    <s v="CERRADO GTSP"/>
    <s v="TERMINADO PROCESO LIQUIDACION"/>
    <s v="TRAMITE CONSULTA"/>
    <s v="Equipo Técnico GTSP"/>
    <m/>
    <m/>
    <m/>
  </r>
  <r>
    <s v="592187"/>
    <x v="18"/>
    <s v="CERRADO GTSP"/>
    <s v="TERMINADO PROCESO LIQUIDACION"/>
    <s v="TRAMITE CONSULTA"/>
    <s v="Equipo Técnico GTSP"/>
    <m/>
    <m/>
    <m/>
  </r>
  <r>
    <s v="592194"/>
    <x v="18"/>
    <s v="CERRADO GTSP"/>
    <s v="TERMINADO PROCESO LIQUIDACION"/>
    <s v="TRAMITE CONSULTA"/>
    <s v="Equipo Técnico GTSP"/>
    <m/>
    <m/>
    <m/>
  </r>
  <r>
    <s v="592197"/>
    <x v="18"/>
    <s v="CERRADO GTSP"/>
    <s v="TERMINADO PROCESO LIQUIDACION"/>
    <s v="TRAMITE CONSULTA"/>
    <s v="Equipo Técnico GTSP"/>
    <m/>
    <m/>
    <m/>
  </r>
  <r>
    <s v="592204"/>
    <x v="18"/>
    <s v="CERRADO GTSP"/>
    <s v="TERMINADO PROCESO LIQUIDACION"/>
    <s v="TRAMITE CONSULTA"/>
    <s v="Equipo Técnico GTSP"/>
    <m/>
    <m/>
    <m/>
  </r>
  <r>
    <s v="592206"/>
    <x v="18"/>
    <s v="CERRADO GTSP"/>
    <s v="TERMINADO PROCESO LIQUIDACION"/>
    <s v="TRAMITE CONSULTA"/>
    <s v="Equipo Técnico GTSP"/>
    <m/>
    <m/>
    <m/>
  </r>
  <r>
    <s v="592211"/>
    <x v="18"/>
    <s v="CERRADO GTSP"/>
    <s v="TERMINADO PROCESO LIQUIDACION"/>
    <s v="TRAMITE CONSULTA"/>
    <s v="Equipo Técnico GTSP"/>
    <m/>
    <m/>
    <m/>
  </r>
  <r>
    <s v="592219"/>
    <x v="18"/>
    <s v="CERRADO GTSP"/>
    <s v="TERMINADO PROCESO LIQUIDACION"/>
    <s v="TRAMITE CONSULTA"/>
    <s v="Equipo Técnico GTSP"/>
    <m/>
    <m/>
    <m/>
  </r>
  <r>
    <s v="592222"/>
    <x v="18"/>
    <s v="CERRADO GTSP"/>
    <s v="TERMINADO PROCESO LIQUIDACION"/>
    <s v="TRAMITE CONSULTA"/>
    <s v="Equipo Técnico GTSP"/>
    <m/>
    <m/>
    <m/>
  </r>
  <r>
    <s v="592223"/>
    <x v="18"/>
    <s v="CERRADO GTSP"/>
    <s v="TERMINADO PROCESO LIQUIDACION"/>
    <s v="TRAMITE CONSULTA"/>
    <s v="Equipo Técnico GTSP"/>
    <m/>
    <m/>
    <m/>
  </r>
  <r>
    <s v="592224"/>
    <x v="18"/>
    <s v="CERRADO GTSP"/>
    <s v="TERMINADO PROCESO LIQUIDACION"/>
    <s v="TRAMITE CONSULTA"/>
    <s v="Equipo Técnico GTSP"/>
    <m/>
    <m/>
    <m/>
  </r>
  <r>
    <s v="592229"/>
    <x v="18"/>
    <s v="CERRADO GTSP"/>
    <s v="TERMINADO PROCESO LIQUIDACION"/>
    <s v="TRAMITE CONSULTA"/>
    <s v="Equipo Técnico GTSP"/>
    <m/>
    <m/>
    <m/>
  </r>
  <r>
    <s v="592232"/>
    <x v="18"/>
    <s v="CERRADO GTSP"/>
    <s v="TERMINADO PROCESO LIQUIDACION"/>
    <s v="TRAMITE CONSULTA"/>
    <s v="Equipo Técnico GTSP"/>
    <m/>
    <m/>
    <m/>
  </r>
  <r>
    <s v="592241"/>
    <x v="18"/>
    <s v="CERRADO GTSP"/>
    <s v="TERMINADO PROCESO LIQUIDACION"/>
    <s v="TRAMITE CONSULTA"/>
    <s v="Equipo Técnico GTSP"/>
    <m/>
    <m/>
    <m/>
  </r>
  <r>
    <s v="592242"/>
    <x v="18"/>
    <s v="CERRADO GTSP"/>
    <s v="TERMINADO PROCESO LIQUIDACION"/>
    <s v="TRAMITE CONSULTA"/>
    <s v="Equipo Técnico GTSP"/>
    <m/>
    <m/>
    <m/>
  </r>
  <r>
    <s v="592266"/>
    <x v="18"/>
    <s v="CERRADO GTSP"/>
    <s v="TERMINADO PROCESO LIQUIDACION"/>
    <s v="TRAMITE CONSULTA"/>
    <s v="Equipo Técnico GTSP"/>
    <m/>
    <m/>
    <m/>
  </r>
  <r>
    <s v="592269"/>
    <x v="18"/>
    <s v="CERRADO GTSP"/>
    <s v="TERMINADO PROCESO LIQUIDACION"/>
    <s v="TRAMITE CONSULTA"/>
    <s v="Equipo Técnico GTSP"/>
    <m/>
    <m/>
    <m/>
  </r>
  <r>
    <s v="592295"/>
    <x v="18"/>
    <s v="CERRADO GTSP"/>
    <s v="TERMINADO PROCESO LIQUIDACION"/>
    <s v="TRAMITE CONSULTA"/>
    <s v="Equipo Técnico GTSP"/>
    <m/>
    <m/>
    <m/>
  </r>
  <r>
    <s v="592301"/>
    <x v="18"/>
    <s v="CERRADO GTSP"/>
    <s v="TERMINADO PROCESO LIQUIDACION"/>
    <s v="TRAMITE CONSULTA"/>
    <s v="Equipo Técnico GTSP"/>
    <m/>
    <m/>
    <m/>
  </r>
  <r>
    <s v="592309"/>
    <x v="18"/>
    <s v="CERRADO GTSP"/>
    <s v="TERMINADO PROCESO LIQUIDACION"/>
    <s v="TRAMITE CONSULTA"/>
    <s v="Equipo Técnico GTSP"/>
    <m/>
    <m/>
    <m/>
  </r>
  <r>
    <s v="592319"/>
    <x v="18"/>
    <s v="CERRADO GTSP"/>
    <s v="TERMINADO PROCESO LIQUIDACION"/>
    <s v="TRAMITE CONSULTA"/>
    <s v="Equipo Técnico GTSP"/>
    <m/>
    <m/>
    <m/>
  </r>
  <r>
    <s v="592321"/>
    <x v="18"/>
    <s v="CERRADO GTSP"/>
    <s v="TERMINADO PROCESO LIQUIDACION"/>
    <s v="TRAMITE CONSULTA"/>
    <s v="Equipo Técnico GTSP"/>
    <m/>
    <m/>
    <m/>
  </r>
  <r>
    <s v="592323"/>
    <x v="18"/>
    <s v="CERRADO GTSP"/>
    <s v="TERMINADO PROCESO LIQUIDACION"/>
    <s v="TRAMITE CONSULTA"/>
    <s v="Equipo Técnico GTSP"/>
    <m/>
    <m/>
    <m/>
  </r>
  <r>
    <s v="592336"/>
    <x v="18"/>
    <s v="CERRADO GTSP"/>
    <s v="TERMINADO PROCESO LIQUIDACION"/>
    <s v="TRAMITE CONSULTA"/>
    <s v="Equipo Técnico GTSP"/>
    <m/>
    <m/>
    <m/>
  </r>
  <r>
    <s v="592342"/>
    <x v="18"/>
    <s v="CERRADO GTSP"/>
    <s v="TERMINADO PROCESO LIQUIDACION"/>
    <s v="TRAMITE CONSULTA"/>
    <s v="Equipo Técnico GTSP"/>
    <m/>
    <m/>
    <m/>
  </r>
  <r>
    <s v="592343"/>
    <x v="18"/>
    <s v="CERRADO GTSP"/>
    <s v="TERMINADO PROCESO LIQUIDACION"/>
    <s v="TRAMITE CONSULTA"/>
    <s v="Equipo Técnico GTSP"/>
    <m/>
    <m/>
    <m/>
  </r>
  <r>
    <s v="592367"/>
    <x v="18"/>
    <s v="CERRADO GTSP"/>
    <s v="TERMINADO PROCESO LIQUIDACION"/>
    <s v="TRAMITE CONSULTA"/>
    <s v="Equipo Técnico GTSP"/>
    <m/>
    <m/>
    <m/>
  </r>
  <r>
    <s v="592369"/>
    <x v="18"/>
    <s v="CERRADO GTSP"/>
    <s v="TERMINADO PROCESO LIQUIDACION"/>
    <s v="TRAMITE CONSULTA"/>
    <s v="Equipo Técnico GTSP"/>
    <m/>
    <m/>
    <m/>
  </r>
  <r>
    <s v="592383"/>
    <x v="18"/>
    <s v="CERRADO GTSP"/>
    <s v="TERMINADO PROCESO LIQUIDACION"/>
    <s v="TRAMITE CONSULTA"/>
    <s v="Equipo Técnico GTSP"/>
    <m/>
    <m/>
    <m/>
  </r>
  <r>
    <s v="592385"/>
    <x v="18"/>
    <s v="CERRADO GTSP"/>
    <s v="TERMINADO PROCESO LIQUIDACION"/>
    <s v="TRAMITE CONSULTA"/>
    <s v="Equipo Técnico GTSP"/>
    <m/>
    <m/>
    <m/>
  </r>
  <r>
    <s v="592387"/>
    <x v="18"/>
    <s v="CERRADO GTSP"/>
    <s v="TERMINADO PROCESO LIQUIDACION"/>
    <s v="TRAMITE CONSULTA"/>
    <s v="Equipo Técnico GTSP"/>
    <m/>
    <m/>
    <m/>
  </r>
  <r>
    <s v="592391"/>
    <x v="18"/>
    <s v="CERRADO GTSP"/>
    <s v="TERMINADO PROCESO LIQUIDACION"/>
    <s v="TRAMITE CONSULTA"/>
    <s v="Equipo Técnico GTSP"/>
    <m/>
    <m/>
    <m/>
  </r>
  <r>
    <s v="592401"/>
    <x v="18"/>
    <s v="CERRADO GTSP"/>
    <s v="TERMINADO PROCESO LIQUIDACION"/>
    <s v="TRAMITE CONSULTA"/>
    <s v="Equipo Técnico GTSP"/>
    <m/>
    <m/>
    <m/>
  </r>
  <r>
    <s v="592403"/>
    <x v="18"/>
    <s v="CERRADO GTSP"/>
    <s v="TERMINADO PROCESO LIQUIDACION"/>
    <s v="TRAMITE CONSULTA"/>
    <s v="Equipo Técnico GTSP"/>
    <m/>
    <m/>
    <m/>
  </r>
  <r>
    <s v="592404"/>
    <x v="18"/>
    <s v="CERRADO GTSP"/>
    <s v="TERMINADO PROCESO LIQUIDACION"/>
    <s v="TRAMITE CONSULTA"/>
    <s v="Equipo Técnico GTSP"/>
    <m/>
    <m/>
    <m/>
  </r>
  <r>
    <s v="592406"/>
    <x v="18"/>
    <s v="CERRADO GTSP"/>
    <s v="TERMINADO PROCESO LIQUIDACION"/>
    <s v="TRAMITE CONSULTA"/>
    <s v="Equipo Técnico GTSP"/>
    <m/>
    <m/>
    <m/>
  </r>
  <r>
    <s v="592424"/>
    <x v="18"/>
    <s v="CERRADO GTSP"/>
    <s v="TERMINADO PROCESO LIQUIDACION"/>
    <s v="TRAMITE CONSULTA"/>
    <s v="Equipo Técnico GTSP"/>
    <m/>
    <m/>
    <m/>
  </r>
  <r>
    <s v="592431"/>
    <x v="18"/>
    <s v="CERRADO GTSP"/>
    <s v="TERMINADO PROCESO LIQUIDACION"/>
    <s v="TRAMITE CONSULTA"/>
    <s v="Equipo Técnico GTSP"/>
    <m/>
    <m/>
    <m/>
  </r>
  <r>
    <s v="592432"/>
    <x v="18"/>
    <s v="CERRADO GTSP"/>
    <s v="TERMINADO PROCESO LIQUIDACION"/>
    <s v="TRAMITE CONSULTA"/>
    <s v="Equipo Técnico GTSP"/>
    <m/>
    <m/>
    <m/>
  </r>
  <r>
    <s v="592433"/>
    <x v="18"/>
    <s v="CERRADO GTSP"/>
    <s v="TERMINADO PROCESO LIQUIDACION"/>
    <s v="TRAMITE CONSULTA"/>
    <s v="Equipo Técnico GTSP"/>
    <m/>
    <m/>
    <m/>
  </r>
  <r>
    <s v="592438"/>
    <x v="18"/>
    <s v="CERRADO GTSP"/>
    <s v="TERMINADO PROCESO LIQUIDACION"/>
    <s v="TRAMITE CONSULTA"/>
    <s v="Equipo Técnico GTSP"/>
    <m/>
    <m/>
    <m/>
  </r>
  <r>
    <s v="592455"/>
    <x v="18"/>
    <s v="CERRADO GTSP"/>
    <s v="TERMINADO PROCESO LIQUIDACION"/>
    <s v="TRAMITE CONSULTA"/>
    <s v="Equipo Técnico GTSP"/>
    <m/>
    <m/>
    <m/>
  </r>
  <r>
    <s v="592458"/>
    <x v="18"/>
    <s v="CERRADO GTSP"/>
    <s v="TERMINADO PROCESO LIQUIDACION"/>
    <s v="TRAMITE CONSULTA"/>
    <s v="Equipo Técnico GTSP"/>
    <m/>
    <m/>
    <m/>
  </r>
  <r>
    <s v="592477"/>
    <x v="18"/>
    <s v="CERRADO GTSP"/>
    <s v="TERMINADO PROCESO LIQUIDACION"/>
    <s v="TRAMITE CONSULTA"/>
    <s v="Equipo Técnico GTSP"/>
    <m/>
    <m/>
    <m/>
  </r>
  <r>
    <s v="592479"/>
    <x v="18"/>
    <s v="CERRADO GTSP"/>
    <s v="TERMINADO PROCESO LIQUIDACION"/>
    <s v="TRAMITE CONSULTA"/>
    <s v="Equipo Técnico GTSP"/>
    <m/>
    <m/>
    <m/>
  </r>
  <r>
    <s v="592539"/>
    <x v="18"/>
    <s v="CERRADO GTSP"/>
    <s v="TERMINADO PROCESO LIQUIDACION"/>
    <s v="TRAMITE CONSULTA"/>
    <s v="Equipo Técnico GTSP"/>
    <m/>
    <m/>
    <m/>
  </r>
  <r>
    <s v="592553"/>
    <x v="18"/>
    <s v="CERRADO GTSP"/>
    <s v="TERMINADO PROCESO LIQUIDACION"/>
    <s v="TRAMITE CONSULTA"/>
    <s v="Equipo Técnico GTSP"/>
    <m/>
    <m/>
    <m/>
  </r>
  <r>
    <s v="592565"/>
    <x v="18"/>
    <s v="CERRADO GTSP"/>
    <s v="TERMINADO PROCESO LIQUIDACION"/>
    <s v="TRAMITE CONSULTA"/>
    <s v="Equipo Técnico GTSP"/>
    <m/>
    <m/>
    <m/>
  </r>
  <r>
    <s v="592576"/>
    <x v="18"/>
    <s v="CERRADO GTSP"/>
    <s v="TERMINADO PROCESO LIQUIDACION"/>
    <s v="TRAMITE CONSULTA"/>
    <s v="Equipo Técnico GTSP"/>
    <m/>
    <m/>
    <m/>
  </r>
  <r>
    <s v="592614"/>
    <x v="18"/>
    <s v="CERRADO GTSP"/>
    <s v="TERMINADO PROCESO LIQUIDACION"/>
    <s v="TRAMITE CONSULTA"/>
    <s v="Equipo Técnico GTSP"/>
    <m/>
    <m/>
    <m/>
  </r>
  <r>
    <s v="592632"/>
    <x v="18"/>
    <s v="CERRADO GTSP"/>
    <s v="TERMINADO PROCESO LIQUIDACION"/>
    <s v="TRAMITE CONSULTA"/>
    <s v="Equipo Técnico GTSP"/>
    <m/>
    <m/>
    <m/>
  </r>
  <r>
    <s v="592633"/>
    <x v="18"/>
    <s v="CERRADO GTSP"/>
    <s v="TERMINADO PROCESO LIQUIDACION"/>
    <s v="TRAMITE CONSULTA"/>
    <s v="Equipo Técnico GTSP"/>
    <m/>
    <m/>
    <m/>
  </r>
  <r>
    <s v="592658"/>
    <x v="18"/>
    <s v="CERRADO GTSP"/>
    <s v="TERMINADO PROCESO LIQUIDACION"/>
    <s v="TRAMITE CONSULTA"/>
    <s v="Equipo Técnico GTSP"/>
    <m/>
    <m/>
    <m/>
  </r>
  <r>
    <s v="592690"/>
    <x v="18"/>
    <s v="CERRADO GTSP"/>
    <s v="TERMINADO PROCESO LIQUIDACION"/>
    <s v="TRAMITE CONSULTA"/>
    <s v="Equipo Técnico GTSP"/>
    <m/>
    <m/>
    <m/>
  </r>
  <r>
    <s v="592709"/>
    <x v="18"/>
    <s v="CERRADO GTSP"/>
    <s v="TERMINADO PROCESO LIQUIDACION"/>
    <s v="TRAMITE CONSULTA"/>
    <s v="Equipo Técnico GTSP"/>
    <m/>
    <m/>
    <m/>
  </r>
  <r>
    <s v="592750"/>
    <x v="18"/>
    <s v="CERRADO GTSP"/>
    <s v="TERMINADO PROCESO LIQUIDACION"/>
    <s v="TRAMITE CONSULTA"/>
    <s v="Equipo Técnico GTSP"/>
    <m/>
    <m/>
    <m/>
  </r>
  <r>
    <s v="592768"/>
    <x v="18"/>
    <s v="CERRADO GTSP"/>
    <s v="TERMINADO PROCESO LIQUIDACION"/>
    <s v="TRAMITE CONSULTA"/>
    <s v="Equipo Técnico GTSP"/>
    <m/>
    <m/>
    <m/>
  </r>
  <r>
    <s v="592793"/>
    <x v="18"/>
    <s v="CERRADO GTSP"/>
    <s v="TERMINADO PROCESO LIQUIDACION"/>
    <s v="TRAMITE CONSULTA"/>
    <s v="Equipo Técnico GTSP"/>
    <m/>
    <m/>
    <m/>
  </r>
  <r>
    <s v="592838"/>
    <x v="18"/>
    <s v="CERRADO GTSP"/>
    <s v="TERMINADO PROCESO LIQUIDACION"/>
    <s v="TRAMITE CONSULTA"/>
    <s v="Equipo Técnico GTSP"/>
    <m/>
    <m/>
    <m/>
  </r>
  <r>
    <s v="592846"/>
    <x v="18"/>
    <s v="CERRADO GTSP"/>
    <s v="TERMINADO PROCESO LIQUIDACION"/>
    <s v="TRAMITE CONSULTA"/>
    <s v="Equipo Técnico GTSP"/>
    <m/>
    <m/>
    <m/>
  </r>
  <r>
    <s v="593434"/>
    <x v="18"/>
    <s v="CERRADO GTSP"/>
    <s v="TERMINADO PROCESO LIQUIDACION"/>
    <s v="TRAMITE CONSULTA"/>
    <s v="Equipo Técnico GTSP"/>
    <m/>
    <m/>
    <m/>
  </r>
  <r>
    <s v="593437"/>
    <x v="18"/>
    <s v="CERRADO GTSP"/>
    <s v="TERMINADO PROCESO LIQUIDACION"/>
    <s v="TRAMITE CONSULTA"/>
    <s v="Equipo Técnico GTSP"/>
    <m/>
    <m/>
    <m/>
  </r>
  <r>
    <s v="593491"/>
    <x v="18"/>
    <s v="CERRADO GTSP"/>
    <s v="TERMINADO PROCESO LIQUIDACION"/>
    <s v="TRAMITE CONSULTA"/>
    <s v="Equipo Técnico GTSP"/>
    <m/>
    <m/>
    <m/>
  </r>
  <r>
    <s v="593495"/>
    <x v="18"/>
    <s v="CERRADO GTSP"/>
    <s v="TERMINADO PROCESO LIQUIDACION"/>
    <s v="TRAMITE CONSULTA"/>
    <s v="Equipo Técnico GTSP"/>
    <m/>
    <m/>
    <m/>
  </r>
  <r>
    <s v="593497"/>
    <x v="18"/>
    <s v="CERRADO GTSP"/>
    <s v="TERMINADO PROCESO LIQUIDACION"/>
    <s v="TRAMITE CONSULTA"/>
    <s v="Equipo Técnico GTSP"/>
    <m/>
    <m/>
    <m/>
  </r>
  <r>
    <s v="593499"/>
    <x v="18"/>
    <s v="CERRADO GTSP"/>
    <s v="TERMINADO PROCESO LIQUIDACION"/>
    <s v="TRAMITE CONSULTA"/>
    <s v="Equipo Técnico GTSP"/>
    <m/>
    <m/>
    <m/>
  </r>
  <r>
    <s v="593562"/>
    <x v="18"/>
    <s v="CERRADO GTSP"/>
    <s v="TERMINADO PROCESO LIQUIDACION"/>
    <s v="TRAMITE CONSULTA"/>
    <s v="Equipo Técnico GTSP"/>
    <m/>
    <m/>
    <m/>
  </r>
  <r>
    <s v="593572"/>
    <x v="18"/>
    <s v="CERRADO GTSP"/>
    <s v="TERMINADO PROCESO LIQUIDACION"/>
    <s v="TRAMITE CONSULTA"/>
    <s v="Equipo Técnico GTSP"/>
    <m/>
    <m/>
    <m/>
  </r>
  <r>
    <s v="593573"/>
    <x v="18"/>
    <s v="CERRADO GTSP"/>
    <s v="TERMINADO PROCESO LIQUIDACION"/>
    <s v="TRAMITE CONSULTA"/>
    <s v="Equipo Técnico GTSP"/>
    <m/>
    <m/>
    <m/>
  </r>
  <r>
    <s v="593575"/>
    <x v="18"/>
    <s v="CERRADO GTSP"/>
    <s v="TERMINADO PROCESO LIQUIDACION"/>
    <s v="TRAMITE CONSULTA"/>
    <s v="Equipo Técnico GTSP"/>
    <m/>
    <m/>
    <m/>
  </r>
  <r>
    <s v="593668"/>
    <x v="18"/>
    <s v="CERRADO GTSP"/>
    <s v="TERMINADO PROCESO LIQUIDACION"/>
    <s v="TRAMITE CONSULTA"/>
    <s v="Equipo Técnico GTSP"/>
    <m/>
    <m/>
    <m/>
  </r>
  <r>
    <s v="593688"/>
    <x v="18"/>
    <s v="CERRADO GTSP"/>
    <s v="TERMINADO PROCESO LIQUIDACION"/>
    <s v="TRAMITE CONSULTA"/>
    <s v="Equipo Técnico GTSP"/>
    <m/>
    <m/>
    <m/>
  </r>
  <r>
    <s v="593707"/>
    <x v="18"/>
    <s v="CERRADO GTSP"/>
    <s v="TERMINADO PROCESO LIQUIDACION"/>
    <s v="TRAMITE CONSULTA"/>
    <s v="Equipo Técnico GTSP"/>
    <m/>
    <m/>
    <m/>
  </r>
  <r>
    <s v="593715"/>
    <x v="18"/>
    <s v="CERRADO GTSP"/>
    <s v="TERMINADO PROCESO LIQUIDACION"/>
    <s v="TRAMITE CONSULTA"/>
    <s v="Equipo Técnico GTSP"/>
    <m/>
    <m/>
    <m/>
  </r>
  <r>
    <s v="593733"/>
    <x v="18"/>
    <s v="CERRADO GTSP"/>
    <s v="TERMINADO PROCESO LIQUIDACION"/>
    <s v="TRAMITE CONSULTA"/>
    <s v="Equipo Técnico GTSP"/>
    <m/>
    <m/>
    <m/>
  </r>
  <r>
    <s v="593735"/>
    <x v="18"/>
    <s v="CERRADO GTSP"/>
    <s v="TERMINADO PROCESO LIQUIDACION"/>
    <s v="TRAMITE CONSULTA"/>
    <s v="Equipo Técnico GTSP"/>
    <m/>
    <m/>
    <m/>
  </r>
  <r>
    <s v="593736"/>
    <x v="18"/>
    <s v="CERRADO GTSP"/>
    <s v="TERMINADO PROCESO LIQUIDACION"/>
    <s v="TRAMITE CONSULTA"/>
    <s v="Equipo Técnico GTSP"/>
    <m/>
    <m/>
    <m/>
  </r>
  <r>
    <s v="593749"/>
    <x v="18"/>
    <s v="CERRADO GTSP"/>
    <s v="TERMINADO PROCESO LIQUIDACION"/>
    <s v="TRAMITE CONSULTA"/>
    <s v="Equipo Técnico GTSP"/>
    <m/>
    <m/>
    <m/>
  </r>
  <r>
    <s v="593813"/>
    <x v="18"/>
    <s v="CERRADO GTSP"/>
    <s v="TERMINADO PROCESO LIQUIDACION"/>
    <s v="TRAMITE CONSULTA"/>
    <s v="Equipo Técnico GTSP"/>
    <m/>
    <m/>
    <m/>
  </r>
  <r>
    <s v="593818"/>
    <x v="18"/>
    <s v="CERRADO GTSP"/>
    <s v="TERMINADO PROCESO LIQUIDACION"/>
    <s v="TRAMITE CONSULTA"/>
    <s v="Equipo Técnico GTSP"/>
    <m/>
    <m/>
    <m/>
  </r>
  <r>
    <s v="593824"/>
    <x v="18"/>
    <s v="CERRADO GTSP"/>
    <s v="TERMINADO PROCESO LIQUIDACION"/>
    <s v="TRAMITE CONSULTA"/>
    <s v="Equipo Técnico GTSP"/>
    <m/>
    <m/>
    <m/>
  </r>
  <r>
    <s v="593835"/>
    <x v="18"/>
    <s v="CERRADO GTSP"/>
    <s v="TERMINADO PROCESO LIQUIDACION"/>
    <s v="TRAMITE CONSULTA"/>
    <s v="Equipo Técnico GTSP"/>
    <m/>
    <m/>
    <m/>
  </r>
  <r>
    <s v="593842"/>
    <x v="18"/>
    <s v="CERRADO GTSP"/>
    <s v="TERMINADO PROCESO LIQUIDACION"/>
    <s v="TRAMITE CONSULTA"/>
    <s v="Equipo Técnico GTSP"/>
    <m/>
    <m/>
    <m/>
  </r>
  <r>
    <s v="593846"/>
    <x v="18"/>
    <s v="CERRADO GTSP"/>
    <s v="TERMINADO PROCESO LIQUIDACION"/>
    <s v="TRAMITE CONSULTA"/>
    <s v="Equipo Técnico GTSP"/>
    <m/>
    <m/>
    <m/>
  </r>
  <r>
    <s v="593849"/>
    <x v="18"/>
    <s v="CERRADO GTSP"/>
    <s v="TERMINADO PROCESO LIQUIDACION"/>
    <s v="TRAMITE CONSULTA"/>
    <s v="Equipo Técnico GTSP"/>
    <m/>
    <m/>
    <m/>
  </r>
  <r>
    <s v="593869"/>
    <x v="18"/>
    <s v="CERRADO GTSP"/>
    <s v="TERMINADO PROCESO LIQUIDACION"/>
    <s v="TRAMITE CONSULTA"/>
    <s v="Equipo Técnico GTSP"/>
    <m/>
    <m/>
    <m/>
  </r>
  <r>
    <s v="593871"/>
    <x v="18"/>
    <s v="CERRADO GTSP"/>
    <s v="TERMINADO PROCESO LIQUIDACION"/>
    <s v="TRAMITE CONSULTA"/>
    <s v="Equipo Técnico GTSP"/>
    <m/>
    <m/>
    <m/>
  </r>
  <r>
    <s v="593876"/>
    <x v="18"/>
    <s v="CERRADO GTSP"/>
    <s v="TERMINADO PROCESO LIQUIDACION"/>
    <s v="TRAMITE CONSULTA"/>
    <s v="Equipo Técnico GTSP"/>
    <m/>
    <m/>
    <m/>
  </r>
  <r>
    <s v="593929"/>
    <x v="18"/>
    <s v="CERRADO GTSP"/>
    <s v="TERMINADO PROCESO LIQUIDACION"/>
    <s v="TRAMITE CONSULTA"/>
    <s v="Equipo Técnico GTSP"/>
    <m/>
    <m/>
    <m/>
  </r>
  <r>
    <s v="593949"/>
    <x v="18"/>
    <s v="CERRADO GTSP"/>
    <s v="TERMINADO PROCESO LIQUIDACION"/>
    <s v="TRAMITE CONSULTA"/>
    <s v="Equipo Técnico GTSP"/>
    <m/>
    <m/>
    <m/>
  </r>
  <r>
    <s v="593955"/>
    <x v="18"/>
    <s v="CERRADO GTSP"/>
    <s v="TERMINADO PROCESO LIQUIDACION"/>
    <s v="TRAMITE CONSULTA"/>
    <s v="Equipo Técnico GTSP"/>
    <m/>
    <m/>
    <m/>
  </r>
  <r>
    <s v="593971"/>
    <x v="18"/>
    <s v="CERRADO GTSP"/>
    <s v="TERMINADO PROCESO LIQUIDACION"/>
    <s v="TRAMITE CONSULTA"/>
    <s v="Equipo Técnico GTSP"/>
    <m/>
    <m/>
    <m/>
  </r>
  <r>
    <s v="593976"/>
    <x v="18"/>
    <s v="CERRADO GTSP"/>
    <s v="TERMINADO PROCESO LIQUIDACION"/>
    <s v="TRAMITE CONSULTA"/>
    <s v="Equipo Técnico GTSP"/>
    <m/>
    <m/>
    <m/>
  </r>
  <r>
    <s v="593978"/>
    <x v="18"/>
    <s v="CERRADO GTSP"/>
    <s v="TERMINADO PROCESO LIQUIDACION"/>
    <s v="TRAMITE CONSULTA"/>
    <s v="Equipo Técnico GTSP"/>
    <m/>
    <m/>
    <m/>
  </r>
  <r>
    <s v="593998"/>
    <x v="18"/>
    <s v="CERRADO GTSP"/>
    <s v="TERMINADO PROCESO LIQUIDACION"/>
    <s v="TRAMITE CONSULTA"/>
    <s v="Equipo Técnico GTSP"/>
    <m/>
    <m/>
    <m/>
  </r>
  <r>
    <s v="594002"/>
    <x v="18"/>
    <s v="CERRADO GTSP"/>
    <s v="TERMINADO PROCESO LIQUIDACION"/>
    <s v="TRAMITE CONSULTA"/>
    <s v="Equipo Técnico GTSP"/>
    <m/>
    <m/>
    <m/>
  </r>
  <r>
    <s v="594007"/>
    <x v="18"/>
    <s v="CERRADO GTSP"/>
    <s v="TERMINADO PROCESO LIQUIDACION"/>
    <s v="TRAMITE CONSULTA"/>
    <s v="Equipo Técnico GTSP"/>
    <m/>
    <m/>
    <m/>
  </r>
  <r>
    <s v="594012"/>
    <x v="18"/>
    <s v="CERRADO GTSP"/>
    <s v="TERMINADO PROCESO LIQUIDACION"/>
    <s v="TRAMITE CONSULTA"/>
    <s v="Equipo Técnico GTSP"/>
    <m/>
    <m/>
    <m/>
  </r>
  <r>
    <s v="594027"/>
    <x v="18"/>
    <s v="CERRADO GTSP"/>
    <s v="TERMINADO PROCESO LIQUIDACION"/>
    <s v="TRAMITE CONSULTA"/>
    <s v="Equipo Técnico GTSP"/>
    <m/>
    <m/>
    <m/>
  </r>
  <r>
    <s v="594032"/>
    <x v="18"/>
    <s v="CERRADO GTSP"/>
    <s v="TERMINADO PROCESO LIQUIDACION"/>
    <s v="TRAMITE CONSULTA"/>
    <s v="Equipo Técnico GTSP"/>
    <m/>
    <m/>
    <m/>
  </r>
  <r>
    <s v="594099"/>
    <x v="18"/>
    <s v="CERRADO GTSP"/>
    <s v="TERMINADO PROCESO LIQUIDACION"/>
    <s v="TRAMITE CONSULTA"/>
    <s v="Equipo Técnico GTSP"/>
    <m/>
    <m/>
    <m/>
  </r>
  <r>
    <s v="594104"/>
    <x v="18"/>
    <s v="CERRADO GTSP"/>
    <s v="TERMINADO PROCESO LIQUIDACION"/>
    <s v="TRAMITE CONSULTA"/>
    <s v="Equipo Técnico GTSP"/>
    <m/>
    <m/>
    <m/>
  </r>
  <r>
    <s v="594105"/>
    <x v="18"/>
    <s v="CERRADO GTSP"/>
    <s v="TERMINADO PROCESO LIQUIDACION"/>
    <s v="TRAMITE CONSULTA"/>
    <s v="Equipo Técnico GTSP"/>
    <m/>
    <m/>
    <m/>
  </r>
  <r>
    <s v="594115"/>
    <x v="18"/>
    <s v="CERRADO GTSP"/>
    <s v="TERMINADO PROCESO LIQUIDACION"/>
    <s v="TRAMITE CONSULTA"/>
    <s v="Equipo Técnico GTSP"/>
    <m/>
    <m/>
    <m/>
  </r>
  <r>
    <s v="594122"/>
    <x v="18"/>
    <s v="CERRADO GTSP"/>
    <s v="TERMINADO PROCESO LIQUIDACION"/>
    <s v="TRAMITE CONSULTA"/>
    <s v="Equipo Técnico GTSP"/>
    <m/>
    <m/>
    <m/>
  </r>
  <r>
    <s v="594160"/>
    <x v="18"/>
    <s v="CERRADO GTSP"/>
    <s v="TERMINADO PROCESO LIQUIDACION"/>
    <s v="TRAMITE CONSULTA"/>
    <s v="Equipo Técnico GTSP"/>
    <m/>
    <m/>
    <m/>
  </r>
  <r>
    <s v="594206"/>
    <x v="18"/>
    <s v="CERRADO GTSP"/>
    <s v="TERMINADO PROCESO LIQUIDACION"/>
    <s v="TRAMITE CONSULTA"/>
    <s v="Equipo Técnico GTSP"/>
    <m/>
    <m/>
    <m/>
  </r>
  <r>
    <s v="594367"/>
    <x v="18"/>
    <s v="CERRADO GTSP"/>
    <s v="TERMINADO PROCESO LIQUIDACION"/>
    <s v="TRAMITE CONSULTA"/>
    <s v="Equipo Técnico GTSP"/>
    <m/>
    <m/>
    <m/>
  </r>
  <r>
    <s v="594374"/>
    <x v="18"/>
    <s v="CERRADO GTSP"/>
    <s v="TERMINADO PROCESO LIQUIDACION"/>
    <s v="TRAMITE CONSULTA"/>
    <s v="Equipo Técnico GTSP"/>
    <m/>
    <m/>
    <m/>
  </r>
  <r>
    <s v="594405"/>
    <x v="18"/>
    <s v="CERRADO GTSP"/>
    <s v="TERMINADO PROCESO LIQUIDACION"/>
    <s v="TRAMITE CONSULTA"/>
    <s v="Equipo Técnico GTSP"/>
    <m/>
    <m/>
    <m/>
  </r>
  <r>
    <s v="594443"/>
    <x v="18"/>
    <s v="CERRADO GTSP"/>
    <s v="TERMINADO PROCESO LIQUIDACION"/>
    <s v="TRAMITE CONSULTA"/>
    <s v="Equipo Técnico GTSP"/>
    <m/>
    <m/>
    <m/>
  </r>
  <r>
    <s v="594447"/>
    <x v="18"/>
    <s v="CERRADO GTSP"/>
    <s v="TERMINADO PROCESO LIQUIDACION"/>
    <s v="TRAMITE CONSULTA"/>
    <s v="Equipo Técnico GTSP"/>
    <m/>
    <m/>
    <m/>
  </r>
  <r>
    <s v="594455"/>
    <x v="18"/>
    <s v="CERRADO GTSP"/>
    <s v="TERMINADO PROCESO LIQUIDACION"/>
    <s v="TRAMITE CONSULTA"/>
    <s v="Equipo Técnico GTSP"/>
    <m/>
    <m/>
    <m/>
  </r>
  <r>
    <s v="594465"/>
    <x v="18"/>
    <s v="CERRADO GTSP"/>
    <s v="TERMINADO PROCESO LIQUIDACION"/>
    <s v="TRAMITE CONSULTA"/>
    <s v="Equipo Técnico GTSP"/>
    <m/>
    <m/>
    <m/>
  </r>
  <r>
    <s v="594732"/>
    <x v="18"/>
    <s v="CERRADO GTSP"/>
    <s v="TERMINADO PROCESO LIQUIDACION"/>
    <s v="TRAMITE CONSULTA"/>
    <s v="Equipo Técnico GTSP"/>
    <m/>
    <m/>
    <m/>
  </r>
  <r>
    <s v="594762"/>
    <x v="18"/>
    <s v="CERRADO GTSP"/>
    <s v="TERMINADO PROCESO LIQUIDACION"/>
    <s v="TRAMITE CONSULTA"/>
    <s v="Equipo Técnico GTSP"/>
    <m/>
    <m/>
    <m/>
  </r>
  <r>
    <s v="594789"/>
    <x v="18"/>
    <s v="CERRADO GTSP"/>
    <s v="TERMINADO PROCESO LIQUIDACION"/>
    <s v="TRAMITE CONSULTA"/>
    <s v="Equipo Técnico GTSP"/>
    <m/>
    <m/>
    <m/>
  </r>
  <r>
    <s v="594794"/>
    <x v="18"/>
    <s v="CERRADO GTSP"/>
    <s v="TERMINADO PROCESO LIQUIDACION"/>
    <s v="TRAMITE CONSULTA"/>
    <s v="Equipo Técnico GTSP"/>
    <m/>
    <m/>
    <m/>
  </r>
  <r>
    <s v="594795"/>
    <x v="18"/>
    <s v="CERRADO GTSP"/>
    <s v="TERMINADO PROCESO LIQUIDACION"/>
    <s v="TRAMITE CONSULTA"/>
    <s v="Equipo Técnico GTSP"/>
    <m/>
    <m/>
    <m/>
  </r>
  <r>
    <s v="594809"/>
    <x v="18"/>
    <s v="CERRADO GTSP"/>
    <s v="TERMINADO PROCESO LIQUIDACION"/>
    <s v="TRAMITE CONSULTA"/>
    <s v="Equipo Técnico GTSP"/>
    <m/>
    <m/>
    <m/>
  </r>
  <r>
    <s v="594822"/>
    <x v="18"/>
    <s v="CERRADO GTSP"/>
    <s v="TERMINADO PROCESO LIQUIDACION"/>
    <s v="TRAMITE CONSULTA"/>
    <s v="Equipo Técnico GTSP"/>
    <m/>
    <m/>
    <m/>
  </r>
  <r>
    <s v="594824"/>
    <x v="18"/>
    <s v="CERRADO GTSP"/>
    <s v="TERMINADO PROCESO LIQUIDACION"/>
    <s v="TRAMITE CONSULTA"/>
    <s v="Equipo Técnico GTSP"/>
    <m/>
    <m/>
    <m/>
  </r>
  <r>
    <s v="594825"/>
    <x v="18"/>
    <s v="CERRADO GTSP"/>
    <s v="TERMINADO PROCESO LIQUIDACION"/>
    <s v="TRAMITE CONSULTA"/>
    <s v="Equipo Técnico GTSP"/>
    <m/>
    <m/>
    <m/>
  </r>
  <r>
    <s v="594855"/>
    <x v="18"/>
    <s v="CERRADO GTSP"/>
    <s v="TERMINADO PROCESO LIQUIDACION"/>
    <s v="TRAMITE CONSULTA"/>
    <s v="Equipo Técnico GTSP"/>
    <m/>
    <m/>
    <m/>
  </r>
  <r>
    <s v="595515"/>
    <x v="18"/>
    <s v="CERRADO GTSP"/>
    <s v="TERMINADO PROCESO LIQUIDACION"/>
    <s v="TRAMITE CONSULTA"/>
    <s v="Equipo Técnico GTSP"/>
    <m/>
    <m/>
    <m/>
  </r>
  <r>
    <s v="595535"/>
    <x v="18"/>
    <s v="CERRADO GTSP"/>
    <s v="TERMINADO PROCESO LIQUIDACION"/>
    <s v="TRAMITE CONSULTA"/>
    <s v="Equipo Técnico GTSP"/>
    <m/>
    <m/>
    <m/>
  </r>
  <r>
    <s v="595536"/>
    <x v="18"/>
    <s v="CERRADO GTSP"/>
    <s v="TERMINADO PROCESO LIQUIDACION"/>
    <s v="TRAMITE CONSULTA"/>
    <s v="Equipo Técnico GTSP"/>
    <m/>
    <m/>
    <m/>
  </r>
  <r>
    <s v="595541"/>
    <x v="18"/>
    <s v="CERRADO GTSP"/>
    <s v="TERMINADO PROCESO LIQUIDACION"/>
    <s v="TRAMITE CONSULTA"/>
    <s v="Equipo Técnico GTSP"/>
    <m/>
    <m/>
    <m/>
  </r>
  <r>
    <s v="595555"/>
    <x v="18"/>
    <s v="CERRADO GTSP"/>
    <s v="TERMINADO PROCESO LIQUIDACION"/>
    <s v="TRAMITE CONSULTA"/>
    <s v="Equipo Técnico GTSP"/>
    <m/>
    <m/>
    <m/>
  </r>
  <r>
    <s v="595559"/>
    <x v="18"/>
    <s v="CERRADO GTSP"/>
    <s v="TERMINADO PROCESO LIQUIDACION"/>
    <s v="TRAMITE CONSULTA"/>
    <s v="Equipo Técnico GTSP"/>
    <m/>
    <m/>
    <m/>
  </r>
  <r>
    <s v="595564"/>
    <x v="18"/>
    <s v="CERRADO GTSP"/>
    <s v="TERMINADO PROCESO LIQUIDACION"/>
    <s v="TRAMITE CONSULTA"/>
    <s v="Equipo Técnico GTSP"/>
    <m/>
    <m/>
    <m/>
  </r>
  <r>
    <s v="595578"/>
    <x v="18"/>
    <s v="CERRADO GTSP"/>
    <s v="TERMINADO PROCESO LIQUIDACION"/>
    <s v="TRAMITE CONSULTA"/>
    <s v="Equipo Técnico GTSP"/>
    <m/>
    <m/>
    <m/>
  </r>
  <r>
    <s v="595597"/>
    <x v="18"/>
    <s v="CERRADO GTSP"/>
    <s v="TERMINADO PROCESO LIQUIDACION"/>
    <s v="TRAMITE CONSULTA"/>
    <s v="Equipo Técnico GTSP"/>
    <m/>
    <m/>
    <m/>
  </r>
  <r>
    <s v="595638"/>
    <x v="18"/>
    <s v="CERRADO GTSP"/>
    <s v="TERMINADO PROCESO LIQUIDACION"/>
    <s v="TRAMITE CONSULTA"/>
    <s v="Equipo Técnico GTSP"/>
    <m/>
    <m/>
    <m/>
  </r>
  <r>
    <s v="595661"/>
    <x v="18"/>
    <s v="CERRADO GTSP"/>
    <s v="TERMINADO PROCESO LIQUIDACION"/>
    <s v="TRAMITE CONSULTA"/>
    <s v="Equipo Técnico GTSP"/>
    <m/>
    <m/>
    <m/>
  </r>
  <r>
    <s v="595662"/>
    <x v="18"/>
    <s v="CERRADO GTSP"/>
    <s v="TERMINADO PROCESO LIQUIDACION"/>
    <s v="TRAMITE CONSULTA"/>
    <s v="Equipo Técnico GTSP"/>
    <m/>
    <m/>
    <m/>
  </r>
  <r>
    <s v="596306"/>
    <x v="18"/>
    <s v="CERRADO GTSP"/>
    <s v="TERMINADO PROCESO LIQUIDACION"/>
    <s v="TRAMITE CONSULTA"/>
    <s v="Equipo Técnico GTSP"/>
    <m/>
    <m/>
    <m/>
  </r>
  <r>
    <s v="596351"/>
    <x v="18"/>
    <s v="CERRADO GTSP"/>
    <s v="TERMINADO PROCESO LIQUIDACION"/>
    <s v="TRAMITE CONSULTA"/>
    <s v="Equipo Técnico GTSP"/>
    <m/>
    <m/>
    <m/>
  </r>
  <r>
    <s v="596369"/>
    <x v="18"/>
    <s v="CERRADO GTSP"/>
    <s v="TERMINADO PROCESO LIQUIDACION"/>
    <s v="TRAMITE CONSULTA"/>
    <s v="Equipo Técnico GTSP"/>
    <m/>
    <m/>
    <m/>
  </r>
  <r>
    <s v="596391"/>
    <x v="18"/>
    <s v="CERRADO GTSP"/>
    <s v="TERMINADO PROCESO LIQUIDACION"/>
    <s v="TRAMITE CONSULTA"/>
    <s v="Equipo Técnico GTSP"/>
    <m/>
    <m/>
    <m/>
  </r>
  <r>
    <s v="596415"/>
    <x v="18"/>
    <s v="CERRADO GTSP"/>
    <s v="TERMINADO PROCESO LIQUIDACION"/>
    <s v="TRAMITE CONSULTA"/>
    <s v="Equipo Técnico GTSP"/>
    <m/>
    <m/>
    <m/>
  </r>
  <r>
    <s v="596438"/>
    <x v="18"/>
    <s v="CERRADO GTSP"/>
    <s v="TERMINADO PROCESO LIQUIDACION"/>
    <s v="TRAMITE CONSULTA"/>
    <s v="Equipo Técnico GTSP"/>
    <m/>
    <m/>
    <m/>
  </r>
  <r>
    <s v="596487"/>
    <x v="18"/>
    <s v="CERRADO GTSP"/>
    <s v="TERMINADO PROCESO LIQUIDACION"/>
    <s v="TRAMITE CONSULTA"/>
    <s v="Equipo Técnico GTSP"/>
    <m/>
    <m/>
    <m/>
  </r>
  <r>
    <s v="596496"/>
    <x v="18"/>
    <s v="CERRADO GTSP"/>
    <s v="TERMINADO PROCESO LIQUIDACION"/>
    <s v="TRAMITE CONSULTA"/>
    <s v="Equipo Técnico GTSP"/>
    <m/>
    <m/>
    <m/>
  </r>
  <r>
    <s v="596500"/>
    <x v="18"/>
    <s v="CERRADO GTSP"/>
    <s v="TERMINADO PROCESO LIQUIDACION"/>
    <s v="TRAMITE CONSULTA"/>
    <s v="Equipo Técnico GTSP"/>
    <m/>
    <m/>
    <m/>
  </r>
  <r>
    <s v="596536"/>
    <x v="18"/>
    <s v="CERRADO GTSP"/>
    <s v="TERMINADO PROCESO LIQUIDACION"/>
    <s v="TRAMITE CONSULTA"/>
    <s v="Equipo Técnico GTSP"/>
    <m/>
    <m/>
    <m/>
  </r>
  <r>
    <s v="596537"/>
    <x v="18"/>
    <s v="CERRADO GTSP"/>
    <s v="TERMINADO PROCESO LIQUIDACION"/>
    <s v="TRAMITE CONSULTA"/>
    <s v="Equipo Técnico GTSP"/>
    <m/>
    <m/>
    <m/>
  </r>
  <r>
    <s v="596554"/>
    <x v="18"/>
    <s v="CERRADO GTSP"/>
    <s v="TERMINADO PROCESO LIQUIDACION"/>
    <s v="TRAMITE CONSULTA"/>
    <s v="Equipo Técnico GTSP"/>
    <m/>
    <m/>
    <m/>
  </r>
  <r>
    <s v="596570"/>
    <x v="18"/>
    <s v="CERRADO GTSP"/>
    <s v="TERMINADO PROCESO LIQUIDACION"/>
    <s v="TRAMITE CONSULTA"/>
    <s v="Equipo Técnico GTSP"/>
    <m/>
    <m/>
    <m/>
  </r>
  <r>
    <s v="596573"/>
    <x v="18"/>
    <s v="CERRADO GTSP"/>
    <s v="TERMINADO PROCESO LIQUIDACION"/>
    <s v="TRAMITE CONSULTA"/>
    <s v="Equipo Técnico GTSP"/>
    <m/>
    <m/>
    <m/>
  </r>
  <r>
    <s v="596577"/>
    <x v="18"/>
    <s v="CERRADO GTSP"/>
    <s v="TERMINADO PROCESO LIQUIDACION"/>
    <s v="TRAMITE CONSULTA"/>
    <s v="Equipo Técnico GTSP"/>
    <m/>
    <m/>
    <m/>
  </r>
  <r>
    <s v="596582"/>
    <x v="18"/>
    <s v="CERRADO GTSP"/>
    <s v="TERMINADO PROCESO LIQUIDACION"/>
    <s v="TRAMITE CONSULTA"/>
    <s v="Equipo Técnico GTSP"/>
    <m/>
    <m/>
    <m/>
  </r>
  <r>
    <s v="596711"/>
    <x v="18"/>
    <s v="CERRADO GTSP"/>
    <s v="TERMINADO PROCESO LIQUIDACION"/>
    <s v="TRAMITE CONSULTA"/>
    <s v="Equipo Técnico GTSP"/>
    <m/>
    <m/>
    <m/>
  </r>
  <r>
    <s v="596766"/>
    <x v="18"/>
    <s v="CERRADO GTSP"/>
    <s v="TERMINADO PROCESO LIQUIDACION"/>
    <s v="TRAMITE CONSULTA"/>
    <s v="Equipo Técnico GTSP"/>
    <m/>
    <m/>
    <m/>
  </r>
  <r>
    <s v="596767"/>
    <x v="18"/>
    <s v="CERRADO GTSP"/>
    <s v="TERMINADO PROCESO LIQUIDACION"/>
    <s v="TRAMITE CONSULTA"/>
    <s v="Equipo Técnico GTSP"/>
    <m/>
    <m/>
    <m/>
  </r>
  <r>
    <s v="596774"/>
    <x v="18"/>
    <s v="CERRADO GTSP"/>
    <s v="TERMINADO PROCESO LIQUIDACION"/>
    <s v="TRAMITE CONSULTA"/>
    <s v="Equipo Técnico GTSP"/>
    <m/>
    <m/>
    <m/>
  </r>
  <r>
    <s v="596780"/>
    <x v="18"/>
    <s v="CERRADO GTSP"/>
    <s v="TERMINADO PROCESO LIQUIDACION"/>
    <s v="TRAMITE CONSULTA"/>
    <s v="Equipo Técnico GTSP"/>
    <m/>
    <m/>
    <m/>
  </r>
  <r>
    <s v="596893"/>
    <x v="18"/>
    <s v="CERRADO GTSP"/>
    <s v="TERMINADO PROCESO LIQUIDACION"/>
    <s v="TRAMITE CONSULTA"/>
    <s v="Equipo Técnico GTSP"/>
    <m/>
    <m/>
    <m/>
  </r>
  <r>
    <s v="596901"/>
    <x v="18"/>
    <s v="CERRADO GTSP"/>
    <s v="TERMINADO PROCESO LIQUIDACION"/>
    <s v="TRAMITE CONSULTA"/>
    <s v="Equipo Técnico GTSP"/>
    <m/>
    <m/>
    <m/>
  </r>
  <r>
    <s v="596906"/>
    <x v="18"/>
    <s v="CERRADO GTSP"/>
    <s v="TERMINADO PROCESO LIQUIDACION"/>
    <s v="TRAMITE CONSULTA"/>
    <s v="Equipo Técnico GTSP"/>
    <m/>
    <m/>
    <m/>
  </r>
  <r>
    <s v="596914"/>
    <x v="18"/>
    <s v="CERRADO GTSP"/>
    <s v="TERMINADO PROCESO LIQUIDACION"/>
    <s v="TRAMITE CONSULTA"/>
    <s v="Equipo Técnico GTSP"/>
    <m/>
    <m/>
    <m/>
  </r>
  <r>
    <s v="596924"/>
    <x v="18"/>
    <s v="CERRADO GTSP"/>
    <s v="TERMINADO PROCESO LIQUIDACION"/>
    <s v="TRAMITE CONSULTA"/>
    <s v="Equipo Técnico GTSP"/>
    <m/>
    <m/>
    <m/>
  </r>
  <r>
    <s v="596930"/>
    <x v="18"/>
    <s v="CERRADO GTSP"/>
    <s v="TERMINADO PROCESO LIQUIDACION"/>
    <s v="TRAMITE CONSULTA"/>
    <s v="Equipo Técnico GTSP"/>
    <m/>
    <m/>
    <m/>
  </r>
  <r>
    <s v="596942"/>
    <x v="18"/>
    <s v="CERRADO GTSP"/>
    <s v="TERMINADO PROCESO LIQUIDACION"/>
    <s v="TRAMITE CONSULTA"/>
    <s v="Equipo Técnico GTSP"/>
    <m/>
    <m/>
    <m/>
  </r>
  <r>
    <s v="596992"/>
    <x v="18"/>
    <s v="CERRADO GTSP"/>
    <s v="TERMINADO PROCESO LIQUIDACION"/>
    <s v="TRAMITE CONSULTA"/>
    <s v="Equipo Técnico GTSP"/>
    <m/>
    <m/>
    <m/>
  </r>
  <r>
    <s v="596994"/>
    <x v="18"/>
    <s v="CERRADO GTSP"/>
    <s v="TERMINADO PROCESO LIQUIDACION"/>
    <s v="TRAMITE CONSULTA"/>
    <s v="Equipo Técnico GTSP"/>
    <m/>
    <m/>
    <m/>
  </r>
  <r>
    <s v="596999"/>
    <x v="18"/>
    <s v="CERRADO GTSP"/>
    <s v="TERMINADO PROCESO LIQUIDACION"/>
    <s v="TRAMITE CONSULTA"/>
    <s v="Equipo Técnico GTSP"/>
    <m/>
    <m/>
    <m/>
  </r>
  <r>
    <s v="597004"/>
    <x v="18"/>
    <s v="CERRADO GTSP"/>
    <s v="TERMINADO PROCESO LIQUIDACION"/>
    <s v="TRAMITE CONSULTA"/>
    <s v="Equipo Técnico GTSP"/>
    <m/>
    <m/>
    <m/>
  </r>
  <r>
    <s v="597005"/>
    <x v="18"/>
    <s v="CERRADO GTSP"/>
    <s v="TERMINADO PROCESO LIQUIDACION"/>
    <s v="TRAMITE CONSULTA"/>
    <s v="Equipo Técnico GTSP"/>
    <m/>
    <m/>
    <m/>
  </r>
  <r>
    <s v="597010"/>
    <x v="18"/>
    <s v="CERRADO GTSP"/>
    <s v="TERMINADO PROCESO LIQUIDACION"/>
    <s v="TRAMITE CONSULTA"/>
    <s v="Equipo Técnico GTSP"/>
    <m/>
    <m/>
    <m/>
  </r>
  <r>
    <s v="597014"/>
    <x v="18"/>
    <s v="CERRADO GTSP"/>
    <s v="TERMINADO PROCESO LIQUIDACION"/>
    <s v="TRAMITE CONSULTA"/>
    <s v="Equipo Técnico GTSP"/>
    <m/>
    <m/>
    <m/>
  </r>
  <r>
    <s v="597027"/>
    <x v="18"/>
    <s v="CERRADO GTSP"/>
    <s v="TERMINADO PROCESO LIQUIDACION"/>
    <s v="TRAMITE CONSULTA"/>
    <s v="Equipo Técnico GTSP"/>
    <m/>
    <m/>
    <m/>
  </r>
  <r>
    <s v="597042"/>
    <x v="18"/>
    <s v="CERRADO GTSP"/>
    <s v="TERMINADO PROCESO LIQUIDACION"/>
    <s v="TRAMITE CONSULTA"/>
    <s v="Equipo Técnico GTSP"/>
    <m/>
    <m/>
    <m/>
  </r>
  <r>
    <s v="597047"/>
    <x v="18"/>
    <s v="CERRADO GTSP"/>
    <s v="TERMINADO PROCESO LIQUIDACION"/>
    <s v="TRAMITE CONSULTA"/>
    <s v="Equipo Técnico GTSP"/>
    <m/>
    <m/>
    <m/>
  </r>
  <r>
    <s v="597088"/>
    <x v="18"/>
    <s v="CERRADO GTSP"/>
    <s v="TERMINADO PROCESO LIQUIDACION"/>
    <s v="TRAMITE CONSULTA"/>
    <s v="Equipo Técnico GTSP"/>
    <m/>
    <m/>
    <m/>
  </r>
  <r>
    <s v="597112"/>
    <x v="18"/>
    <s v="CERRADO GTSP"/>
    <s v="TERMINADO PROCESO LIQUIDACION"/>
    <s v="TRAMITE CONSULTA"/>
    <s v="Equipo Técnico GTSP"/>
    <m/>
    <m/>
    <m/>
  </r>
  <r>
    <s v="597127"/>
    <x v="18"/>
    <s v="CERRADO GTSP"/>
    <s v="TERMINADO PROCESO LIQUIDACION"/>
    <s v="TRAMITE CONSULTA"/>
    <s v="Equipo Técnico GTSP"/>
    <m/>
    <m/>
    <m/>
  </r>
  <r>
    <s v="597135"/>
    <x v="18"/>
    <s v="CERRADO GTSP"/>
    <s v="TERMINADO PROCESO LIQUIDACION"/>
    <s v="TRAMITE CONSULTA"/>
    <s v="Equipo Técnico GTSP"/>
    <m/>
    <m/>
    <m/>
  </r>
  <r>
    <s v="597140"/>
    <x v="18"/>
    <s v="CERRADO GTSP"/>
    <s v="TERMINADO PROCESO LIQUIDACION"/>
    <s v="TRAMITE CONSULTA"/>
    <s v="Equipo Técnico GTSP"/>
    <m/>
    <m/>
    <m/>
  </r>
  <r>
    <s v="597146"/>
    <x v="18"/>
    <s v="CERRADO GTSP"/>
    <s v="TERMINADO PROCESO LIQUIDACION"/>
    <s v="TRAMITE CONSULTA"/>
    <s v="Equipo Técnico GTSP"/>
    <m/>
    <m/>
    <m/>
  </r>
  <r>
    <s v="597148"/>
    <x v="18"/>
    <s v="CERRADO GTSP"/>
    <s v="TERMINADO PROCESO LIQUIDACION"/>
    <s v="TRAMITE CONSULTA"/>
    <s v="Equipo Técnico GTSP"/>
    <m/>
    <m/>
    <m/>
  </r>
  <r>
    <s v="597159"/>
    <x v="18"/>
    <s v="CERRADO GTSP"/>
    <s v="TERMINADO PROCESO LIQUIDACION"/>
    <s v="TRAMITE CONSULTA"/>
    <s v="Equipo Técnico GTSP"/>
    <m/>
    <m/>
    <m/>
  </r>
  <r>
    <s v="597161"/>
    <x v="18"/>
    <s v="CERRADO GTSP"/>
    <s v="TERMINADO PROCESO LIQUIDACION"/>
    <s v="TRAMITE CONSULTA"/>
    <s v="Equipo Técnico GTSP"/>
    <m/>
    <m/>
    <m/>
  </r>
  <r>
    <s v="597175"/>
    <x v="18"/>
    <s v="CERRADO GTSP"/>
    <s v="TERMINADO PROCESO LIQUIDACION"/>
    <s v="TRAMITE CONSULTA"/>
    <s v="Equipo Técnico GTSP"/>
    <m/>
    <m/>
    <m/>
  </r>
  <r>
    <s v="597182"/>
    <x v="18"/>
    <s v="CERRADO GTSP"/>
    <s v="TERMINADO PROCESO LIQUIDACION"/>
    <s v="TRAMITE CONSULTA"/>
    <s v="Equipo Técnico GTSP"/>
    <m/>
    <m/>
    <m/>
  </r>
  <r>
    <s v="597207"/>
    <x v="18"/>
    <s v="CERRADO GTSP"/>
    <s v="TERMINADO PROCESO LIQUIDACION"/>
    <s v="TRAMITE CONSULTA"/>
    <s v="Equipo Técnico GTSP"/>
    <m/>
    <m/>
    <m/>
  </r>
  <r>
    <s v="597214"/>
    <x v="18"/>
    <s v="CERRADO GTSP"/>
    <s v="TERMINADO PROCESO LIQUIDACION"/>
    <s v="TRAMITE CONSULTA"/>
    <s v="Equipo Técnico GTSP"/>
    <m/>
    <m/>
    <m/>
  </r>
  <r>
    <s v="597221"/>
    <x v="18"/>
    <s v="CERRADO GTSP"/>
    <s v="TERMINADO PROCESO LIQUIDACION"/>
    <s v="TRAMITE CONSULTA"/>
    <s v="Equipo Técnico GTSP"/>
    <m/>
    <m/>
    <m/>
  </r>
  <r>
    <s v="597239"/>
    <x v="18"/>
    <s v="CERRADO GTSP"/>
    <s v="TERMINADO PROCESO LIQUIDACION"/>
    <s v="TRAMITE CONSULTA"/>
    <s v="Equipo Técnico GTSP"/>
    <m/>
    <m/>
    <m/>
  </r>
  <r>
    <s v="597249"/>
    <x v="18"/>
    <s v="CERRADO GTSP"/>
    <s v="TERMINADO PROCESO LIQUIDACION"/>
    <s v="TRAMITE CONSULTA"/>
    <s v="Equipo Técnico GTSP"/>
    <m/>
    <m/>
    <m/>
  </r>
  <r>
    <s v="597287"/>
    <x v="18"/>
    <s v="CERRADO GTSP"/>
    <s v="TERMINADO PROCESO LIQUIDACION"/>
    <s v="TRAMITE CONSULTA"/>
    <s v="Equipo Técnico GTSP"/>
    <m/>
    <m/>
    <m/>
  </r>
  <r>
    <s v="597305"/>
    <x v="18"/>
    <s v="CERRADO GTSP"/>
    <s v="TERMINADO PROCESO LIQUIDACION"/>
    <s v="TRAMITE CONSULTA"/>
    <s v="Equipo Técnico GTSP"/>
    <m/>
    <m/>
    <m/>
  </r>
  <r>
    <s v="597307"/>
    <x v="18"/>
    <s v="CERRADO GTSP"/>
    <s v="TERMINADO PROCESO LIQUIDACION"/>
    <s v="TRAMITE CONSULTA"/>
    <s v="Equipo Técnico GTSP"/>
    <m/>
    <m/>
    <m/>
  </r>
  <r>
    <s v="597320"/>
    <x v="18"/>
    <s v="CERRADO GTSP"/>
    <s v="TERMINADO PROCESO LIQUIDACION"/>
    <s v="TRAMITE CONSULTA"/>
    <s v="Equipo Técnico GTSP"/>
    <m/>
    <m/>
    <m/>
  </r>
  <r>
    <s v="597321"/>
    <x v="18"/>
    <s v="CERRADO GTSP"/>
    <s v="TERMINADO PROCESO LIQUIDACION"/>
    <s v="TRAMITE CONSULTA"/>
    <s v="Equipo Técnico GTSP"/>
    <m/>
    <m/>
    <m/>
  </r>
  <r>
    <s v="597325"/>
    <x v="18"/>
    <s v="CERRADO GTSP"/>
    <s v="TERMINADO PROCESO LIQUIDACION"/>
    <s v="TRAMITE CONSULTA"/>
    <s v="Equipo Técnico GTSP"/>
    <m/>
    <m/>
    <m/>
  </r>
  <r>
    <s v="597347"/>
    <x v="18"/>
    <s v="CERRADO GTSP"/>
    <s v="TERMINADO PROCESO LIQUIDACION"/>
    <s v="TRAMITE CONSULTA"/>
    <s v="Equipo Técnico GTSP"/>
    <m/>
    <m/>
    <m/>
  </r>
  <r>
    <s v="597350"/>
    <x v="18"/>
    <s v="CERRADO GTSP"/>
    <s v="TERMINADO PROCESO LIQUIDACION"/>
    <s v="TRAMITE CONSULTA"/>
    <s v="Equipo Técnico GTSP"/>
    <m/>
    <m/>
    <m/>
  </r>
  <r>
    <s v="597363"/>
    <x v="18"/>
    <s v="CERRADO GTSP"/>
    <s v="TERMINADO PROCESO LIQUIDACION"/>
    <s v="TRAMITE CONSULTA"/>
    <s v="Equipo Técnico GTSP"/>
    <m/>
    <m/>
    <m/>
  </r>
  <r>
    <s v="597368"/>
    <x v="18"/>
    <s v="CERRADO GTSP"/>
    <s v="TERMINADO PROCESO LIQUIDACION"/>
    <s v="TRAMITE CONSULTA"/>
    <s v="Equipo Técnico GTSP"/>
    <m/>
    <m/>
    <m/>
  </r>
  <r>
    <s v="597385"/>
    <x v="18"/>
    <s v="CERRADO GTSP"/>
    <s v="TERMINADO PROCESO LIQUIDACION"/>
    <s v="TRAMITE CONSULTA"/>
    <s v="Equipo Técnico GTSP"/>
    <m/>
    <m/>
    <m/>
  </r>
  <r>
    <s v="597389"/>
    <x v="18"/>
    <s v="CERRADO GTSP"/>
    <s v="TERMINADO PROCESO LIQUIDACION"/>
    <s v="TRAMITE CONSULTA"/>
    <s v="Equipo Técnico GTSP"/>
    <m/>
    <m/>
    <m/>
  </r>
  <r>
    <s v="597407"/>
    <x v="18"/>
    <s v="CERRADO GTSP"/>
    <s v="TERMINADO PROCESO LIQUIDACION"/>
    <s v="TRAMITE CONSULTA"/>
    <s v="Equipo Técnico GTSP"/>
    <m/>
    <m/>
    <m/>
  </r>
  <r>
    <s v="597419"/>
    <x v="18"/>
    <s v="CERRADO GTSP"/>
    <s v="TERMINADO PROCESO LIQUIDACION"/>
    <s v="TRAMITE CONSULTA"/>
    <s v="Equipo Técnico GTSP"/>
    <m/>
    <m/>
    <m/>
  </r>
  <r>
    <s v="597425"/>
    <x v="18"/>
    <s v="CERRADO GTSP"/>
    <s v="TERMINADO PROCESO LIQUIDACION"/>
    <s v="TRAMITE CONSULTA"/>
    <s v="Equipo Técnico GTSP"/>
    <m/>
    <m/>
    <m/>
  </r>
  <r>
    <s v="597439"/>
    <x v="18"/>
    <s v="CERRADO GTSP"/>
    <s v="TERMINADO PROCESO LIQUIDACION"/>
    <s v="TRAMITE CONSULTA"/>
    <s v="Equipo Técnico GTSP"/>
    <m/>
    <m/>
    <m/>
  </r>
  <r>
    <s v="597440"/>
    <x v="18"/>
    <s v="CERRADO GTSP"/>
    <s v="TERMINADO PROCESO LIQUIDACION"/>
    <s v="TRAMITE CONSULTA"/>
    <s v="Equipo Técnico GTSP"/>
    <m/>
    <m/>
    <m/>
  </r>
  <r>
    <s v="597446"/>
    <x v="18"/>
    <s v="CERRADO GTSP"/>
    <s v="TERMINADO PROCESO LIQUIDACION"/>
    <s v="TRAMITE CONSULTA"/>
    <s v="Equipo Técnico GTSP"/>
    <m/>
    <m/>
    <m/>
  </r>
  <r>
    <s v="597455"/>
    <x v="18"/>
    <s v="CERRADO GTSP"/>
    <s v="TERMINADO PROCESO LIQUIDACION"/>
    <s v="TRAMITE CONSULTA"/>
    <s v="Equipo Técnico GTSP"/>
    <m/>
    <m/>
    <m/>
  </r>
  <r>
    <s v="597465"/>
    <x v="18"/>
    <s v="CERRADO GTSP"/>
    <s v="TERMINADO PROCESO LIQUIDACION"/>
    <s v="TRAMITE CONSULTA"/>
    <s v="Equipo Técnico GTSP"/>
    <m/>
    <m/>
    <m/>
  </r>
  <r>
    <s v="597487"/>
    <x v="18"/>
    <s v="CERRADO GTSP"/>
    <s v="TERMINADO PROCESO LIQUIDACION"/>
    <s v="TRAMITE CONSULTA"/>
    <s v="Equipo Técnico GTSP"/>
    <m/>
    <m/>
    <m/>
  </r>
  <r>
    <s v="597676"/>
    <x v="18"/>
    <s v="CERRADO GTSP"/>
    <s v="TERMINADO PROCESO LIQUIDACION"/>
    <s v="TRAMITE CONSULTA"/>
    <s v="Equipo Técnico GTSP"/>
    <m/>
    <m/>
    <m/>
  </r>
  <r>
    <s v="597678"/>
    <x v="18"/>
    <s v="CERRADO GTSP"/>
    <s v="TERMINADO PROCESO LIQUIDACION"/>
    <s v="TRAMITE CONSULTA"/>
    <s v="Equipo Técnico GTSP"/>
    <m/>
    <m/>
    <m/>
  </r>
  <r>
    <s v="597680"/>
    <x v="18"/>
    <s v="CERRADO GTSP"/>
    <s v="TERMINADO PROCESO LIQUIDACION"/>
    <s v="TRAMITE CONSULTA"/>
    <s v="Equipo Técnico GTSP"/>
    <m/>
    <m/>
    <m/>
  </r>
  <r>
    <s v="597697"/>
    <x v="18"/>
    <s v="CERRADO GTSP"/>
    <s v="TERMINADO PROCESO LIQUIDACION"/>
    <s v="TRAMITE CONSULTA"/>
    <s v="Equipo Técnico GTSP"/>
    <m/>
    <m/>
    <m/>
  </r>
  <r>
    <s v="597720"/>
    <x v="18"/>
    <s v="CERRADO GTSP"/>
    <s v="TERMINADO PROCESO LIQUIDACION"/>
    <s v="TRAMITE CONSULTA"/>
    <s v="Equipo Técnico GTSP"/>
    <m/>
    <m/>
    <m/>
  </r>
  <r>
    <s v="597729"/>
    <x v="18"/>
    <s v="CERRADO GTSP"/>
    <s v="TERMINADO PROCESO LIQUIDACION"/>
    <s v="TRAMITE CONSULTA"/>
    <s v="Equipo Técnico GTSP"/>
    <m/>
    <m/>
    <m/>
  </r>
  <r>
    <s v="597734"/>
    <x v="18"/>
    <s v="CERRADO GTSP"/>
    <s v="TERMINADO PROCESO LIQUIDACION"/>
    <s v="TRAMITE CONSULTA"/>
    <s v="Equipo Técnico GTSP"/>
    <m/>
    <m/>
    <m/>
  </r>
  <r>
    <s v="597737"/>
    <x v="18"/>
    <s v="CERRADO GTSP"/>
    <s v="TERMINADO PROCESO LIQUIDACION"/>
    <s v="TRAMITE CONSULTA"/>
    <s v="Equipo Técnico GTSP"/>
    <m/>
    <m/>
    <m/>
  </r>
  <r>
    <s v="597751"/>
    <x v="18"/>
    <s v="CERRADO GTSP"/>
    <s v="TERMINADO PROCESO LIQUIDACION"/>
    <s v="TRAMITE CONSULTA"/>
    <s v="Equipo Técnico GTSP"/>
    <m/>
    <m/>
    <m/>
  </r>
  <r>
    <s v="597752"/>
    <x v="18"/>
    <s v="CERRADO GTSP"/>
    <s v="TERMINADO PROCESO LIQUIDACION"/>
    <s v="TRAMITE CONSULTA"/>
    <s v="Equipo Técnico GTSP"/>
    <m/>
    <m/>
    <m/>
  </r>
  <r>
    <s v="597784"/>
    <x v="18"/>
    <s v="CERRADO GTSP"/>
    <s v="TERMINADO PROCESO LIQUIDACION"/>
    <s v="TRAMITE CONSULTA"/>
    <s v="Equipo Técnico GTSP"/>
    <m/>
    <m/>
    <m/>
  </r>
  <r>
    <s v="597789"/>
    <x v="18"/>
    <s v="CERRADO GTSP"/>
    <s v="TERMINADO PROCESO LIQUIDACION"/>
    <s v="TRAMITE CONSULTA"/>
    <s v="Equipo Técnico GTSP"/>
    <m/>
    <m/>
    <m/>
  </r>
  <r>
    <s v="597810"/>
    <x v="18"/>
    <s v="CERRADO GTSP"/>
    <s v="TERMINADO PROCESO LIQUIDACION"/>
    <s v="TRAMITE CONSULTA"/>
    <s v="Equipo Técnico GTSP"/>
    <m/>
    <m/>
    <m/>
  </r>
  <r>
    <s v="597814"/>
    <x v="18"/>
    <s v="CERRADO GTSP"/>
    <s v="TERMINADO PROCESO LIQUIDACION"/>
    <s v="TRAMITE CONSULTA"/>
    <s v="Equipo Técnico GTSP"/>
    <m/>
    <m/>
    <m/>
  </r>
  <r>
    <s v="598313"/>
    <x v="18"/>
    <s v="CERRADO GTSP"/>
    <s v="TERMINADO PROCESO LIQUIDACION"/>
    <s v="TRAMITE CONSULTA"/>
    <s v="Equipo Técnico GTSP"/>
    <m/>
    <m/>
    <m/>
  </r>
  <r>
    <s v="599375"/>
    <x v="18"/>
    <s v="CERRADO GTSP"/>
    <s v="TERMINADO PROCESO LIQUIDACION"/>
    <s v="TRAMITE CONSULTA"/>
    <s v="Equipo Técnico GTSP"/>
    <m/>
    <m/>
    <m/>
  </r>
  <r>
    <s v="599417"/>
    <x v="18"/>
    <s v="CERRADO GTSP"/>
    <s v="TERMINADO PROCESO LIQUIDACION"/>
    <s v="TRAMITE CONSULTA"/>
    <s v="Equipo Técnico GTSP"/>
    <m/>
    <m/>
    <m/>
  </r>
  <r>
    <s v="599425"/>
    <x v="18"/>
    <s v="CERRADO GTSP"/>
    <s v="TERMINADO PROCESO LIQUIDACION"/>
    <s v="TRAMITE CONSULTA"/>
    <s v="Equipo Técnico GTSP"/>
    <m/>
    <m/>
    <m/>
  </r>
  <r>
    <s v="599428"/>
    <x v="18"/>
    <s v="CERRADO GTSP"/>
    <s v="TERMINADO PROCESO LIQUIDACION"/>
    <s v="TRAMITE CONSULTA"/>
    <s v="Equipo Técnico GTSP"/>
    <m/>
    <m/>
    <m/>
  </r>
  <r>
    <s v="599432"/>
    <x v="18"/>
    <s v="CERRADO GTSP"/>
    <s v="TERMINADO PROCESO LIQUIDACION"/>
    <s v="TRAMITE CONSULTA"/>
    <s v="Equipo Técnico GTSP"/>
    <m/>
    <m/>
    <m/>
  </r>
  <r>
    <s v="599433"/>
    <x v="18"/>
    <s v="CERRADO GTSP"/>
    <s v="TERMINADO PROCESO LIQUIDACION"/>
    <s v="TRAMITE CONSULTA"/>
    <s v="Equipo Técnico GTSP"/>
    <m/>
    <m/>
    <m/>
  </r>
  <r>
    <s v="600538"/>
    <x v="18"/>
    <s v="CERRADO GTSP"/>
    <s v="TERMINADO PROCESO LIQUIDACION"/>
    <s v="TRAMITE CONSULTA"/>
    <s v="Equipo Técnico GTSP"/>
    <m/>
    <m/>
    <m/>
  </r>
  <r>
    <s v="600838"/>
    <x v="18"/>
    <s v="CERRADO GTSP"/>
    <s v="TERMINADO PROCESO LIQUIDACION"/>
    <s v="TRAMITE CONSULTA"/>
    <s v="Equipo Técnico GTSP"/>
    <m/>
    <m/>
    <m/>
  </r>
  <r>
    <s v="600845"/>
    <x v="18"/>
    <s v="CERRADO GTSP"/>
    <s v="TERMINADO PROCESO LIQUIDACION"/>
    <s v="TRAMITE CONSULTA"/>
    <s v="Equipo Técnico GTSP"/>
    <m/>
    <m/>
    <m/>
  </r>
  <r>
    <s v="600850"/>
    <x v="18"/>
    <s v="CERRADO GTSP"/>
    <s v="TERMINADO PROCESO LIQUIDACION"/>
    <s v="TRAMITE CONSULTA"/>
    <s v="Equipo Técnico GTSP"/>
    <m/>
    <m/>
    <m/>
  </r>
  <r>
    <s v="600868"/>
    <x v="18"/>
    <s v="CERRADO GTSP"/>
    <s v="TERMINADO PROCESO LIQUIDACION"/>
    <s v="TRAMITE CONSULTA"/>
    <s v="Equipo Técnico GTSP"/>
    <m/>
    <m/>
    <m/>
  </r>
  <r>
    <s v="600869"/>
    <x v="18"/>
    <s v="CERRADO GTSP"/>
    <s v="TERMINADO PROCESO LIQUIDACION"/>
    <s v="TRAMITE CONSULTA"/>
    <s v="Equipo Técnico GTSP"/>
    <m/>
    <m/>
    <m/>
  </r>
  <r>
    <s v="600920"/>
    <x v="18"/>
    <s v="CERRADO GTSP"/>
    <s v="TERMINADO PROCESO LIQUIDACION"/>
    <s v="TRAMITE CONSULTA"/>
    <s v="Equipo Técnico GTSP"/>
    <m/>
    <m/>
    <m/>
  </r>
  <r>
    <s v="600927"/>
    <x v="18"/>
    <s v="CERRADO GTSP"/>
    <s v="TERMINADO PROCESO LIQUIDACION"/>
    <s v="TRAMITE CONSULTA"/>
    <s v="Equipo Técnico GTSP"/>
    <m/>
    <m/>
    <m/>
  </r>
  <r>
    <s v="600929"/>
    <x v="18"/>
    <s v="CERRADO GTSP"/>
    <s v="TERMINADO PROCESO LIQUIDACION"/>
    <s v="TRAMITE CONSULTA"/>
    <s v="Equipo Técnico GTSP"/>
    <m/>
    <m/>
    <m/>
  </r>
  <r>
    <s v="600942"/>
    <x v="18"/>
    <s v="CERRADO GTSP"/>
    <s v="TERMINADO PROCESO LIQUIDACION"/>
    <s v="TRAMITE CONSULTA"/>
    <s v="Equipo Técnico GTSP"/>
    <m/>
    <m/>
    <m/>
  </r>
  <r>
    <s v="600977"/>
    <x v="18"/>
    <s v="CERRADO GTSP"/>
    <s v="TERMINADO PROCESO LIQUIDACION"/>
    <s v="TRAMITE CONSULTA"/>
    <s v="Equipo Técnico GTSP"/>
    <m/>
    <m/>
    <m/>
  </r>
  <r>
    <s v="600989"/>
    <x v="18"/>
    <s v="CERRADO GTSP"/>
    <s v="TERMINADO PROCESO LIQUIDACION"/>
    <s v="TRAMITE CONSULTA"/>
    <s v="Equipo Técnico GTSP"/>
    <m/>
    <m/>
    <m/>
  </r>
  <r>
    <s v="600997"/>
    <x v="18"/>
    <s v="CERRADO GTSP"/>
    <s v="TERMINADO PROCESO LIQUIDACION"/>
    <s v="TRAMITE CONSULTA"/>
    <s v="Equipo Técnico GTSP"/>
    <m/>
    <m/>
    <m/>
  </r>
  <r>
    <s v="601000"/>
    <x v="18"/>
    <s v="CERRADO GTSP"/>
    <s v="TERMINADO PROCESO LIQUIDACION"/>
    <s v="TRAMITE CONSULTA"/>
    <s v="Equipo Técnico GTSP"/>
    <m/>
    <m/>
    <m/>
  </r>
  <r>
    <s v="601008"/>
    <x v="18"/>
    <s v="CERRADO GTSP"/>
    <s v="TERMINADO PROCESO LIQUIDACION"/>
    <s v="TRAMITE CONSULTA"/>
    <s v="Equipo Técnico GTSP"/>
    <m/>
    <m/>
    <m/>
  </r>
  <r>
    <s v="601018"/>
    <x v="18"/>
    <s v="CERRADO GTSP"/>
    <s v="TERMINADO PROCESO LIQUIDACION"/>
    <s v="TRAMITE CONSULTA"/>
    <s v="Equipo Técnico GTSP"/>
    <m/>
    <m/>
    <m/>
  </r>
  <r>
    <s v="602246"/>
    <x v="18"/>
    <s v="CERRADO GTSP"/>
    <s v="TERMINADO PROCESO LIQUIDACION"/>
    <s v="TRAMITE CONSULTA"/>
    <s v="Equipo Técnico GTSP"/>
    <m/>
    <m/>
    <m/>
  </r>
  <r>
    <s v="602353"/>
    <x v="18"/>
    <s v="CERRADO GTSP"/>
    <s v="TERMINADO PROCESO LIQUIDACION"/>
    <s v="TRAMITE CONSULTA"/>
    <s v="Equipo Técnico GTSP"/>
    <m/>
    <m/>
    <m/>
  </r>
  <r>
    <s v="603843"/>
    <x v="18"/>
    <s v="CERRADO GTSP"/>
    <s v="TERMINADO PROCESO LIQUIDACION"/>
    <s v="TRAMITE CONSULTA"/>
    <s v="Equipo Técnico GTSP"/>
    <m/>
    <m/>
    <m/>
  </r>
  <r>
    <s v="603849"/>
    <x v="18"/>
    <s v="CERRADO GTSP"/>
    <s v="TERMINADO PROCESO LIQUIDACION"/>
    <s v="TRAMITE CONSULTA"/>
    <s v="Equipo Técnico GTSP"/>
    <m/>
    <m/>
    <m/>
  </r>
  <r>
    <s v="603867"/>
    <x v="18"/>
    <s v="CERRADO GTSP"/>
    <s v="TERMINADO PROCESO LIQUIDACION"/>
    <s v="TRAMITE CONSULTA"/>
    <s v="Equipo Técnico GTSP"/>
    <m/>
    <m/>
    <m/>
  </r>
  <r>
    <s v="603868"/>
    <x v="18"/>
    <s v="CERRADO GTSP"/>
    <s v="TERMINADO PROCESO LIQUIDACION"/>
    <s v="TRAMITE CONSULTA"/>
    <s v="Equipo Técnico GTSP"/>
    <m/>
    <m/>
    <m/>
  </r>
  <r>
    <s v="604121"/>
    <x v="18"/>
    <s v="CERRADO GTSP"/>
    <s v="TERMINADO PROCESO LIQUIDACION"/>
    <s v="TRAMITE CONSULTA"/>
    <s v="Equipo Técnico GTSP"/>
    <m/>
    <m/>
    <m/>
  </r>
  <r>
    <s v="604124"/>
    <x v="18"/>
    <s v="CERRADO GTSP"/>
    <s v="TERMINADO PROCESO LIQUIDACION"/>
    <s v="TRAMITE CONSULTA"/>
    <s v="Equipo Técnico GTSP"/>
    <m/>
    <m/>
    <m/>
  </r>
  <r>
    <s v="604143"/>
    <x v="18"/>
    <s v="CERRADO GTSP"/>
    <s v="TERMINADO PROCESO LIQUIDACION"/>
    <s v="TRAMITE CONSULTA"/>
    <s v="Equipo Técnico GTSP"/>
    <m/>
    <m/>
    <m/>
  </r>
  <r>
    <s v="604150"/>
    <x v="18"/>
    <s v="CERRADO GTSP"/>
    <s v="TERMINADO PROCESO LIQUIDACION"/>
    <s v="TRAMITE CONSULTA"/>
    <s v="Equipo Técnico GTSP"/>
    <m/>
    <m/>
    <m/>
  </r>
  <r>
    <s v="604165"/>
    <x v="18"/>
    <s v="CERRADO GTSP"/>
    <s v="TERMINADO PROCESO LIQUIDACION"/>
    <s v="TRAMITE CONSULTA"/>
    <s v="Equipo Técnico GTSP"/>
    <m/>
    <m/>
    <m/>
  </r>
  <r>
    <s v="604166"/>
    <x v="18"/>
    <s v="CERRADO GTSP"/>
    <s v="TERMINADO PROCESO LIQUIDACION"/>
    <s v="TRAMITE CONSULTA"/>
    <s v="Equipo Técnico GTSP"/>
    <m/>
    <m/>
    <m/>
  </r>
  <r>
    <s v="604195"/>
    <x v="18"/>
    <s v="CERRADO GTSP"/>
    <s v="TERMINADO PROCESO LIQUIDACION"/>
    <s v="TRAMITE CONSULTA"/>
    <s v="Equipo Técnico GTSP"/>
    <m/>
    <m/>
    <m/>
  </r>
  <r>
    <s v="604211"/>
    <x v="18"/>
    <s v="CERRADO GTSP"/>
    <s v="TERMINADO PROCESO LIQUIDACION"/>
    <s v="TRAMITE CONSULTA"/>
    <s v="Equipo Técnico GTSP"/>
    <m/>
    <m/>
    <m/>
  </r>
  <r>
    <s v="604356"/>
    <x v="18"/>
    <s v="CERRADO GTSP"/>
    <s v="TERMINADO PROCESO LIQUIDACION"/>
    <s v="TRAMITE CONSULTA"/>
    <s v="Equipo Técnico GTSP"/>
    <m/>
    <m/>
    <m/>
  </r>
  <r>
    <s v="608572"/>
    <x v="18"/>
    <s v="CERRADO GTSP"/>
    <s v="TERMINADO PROCESO LIQUIDACION"/>
    <s v="TRAMITE CONSULTA"/>
    <s v="Equipo Técnico GTSP"/>
    <m/>
    <m/>
    <m/>
  </r>
  <r>
    <s v="608580"/>
    <x v="18"/>
    <s v="CERRADO GTSP"/>
    <s v="TERMINADO PROCESO LIQUIDACION"/>
    <s v="TRAMITE CONSULTA"/>
    <s v="Equipo Técnico GTSP"/>
    <m/>
    <m/>
    <m/>
  </r>
  <r>
    <s v="608629"/>
    <x v="18"/>
    <s v="CERRADO GTSP"/>
    <s v="TERMINADO PROCESO LIQUIDACION"/>
    <s v="TRAMITE CONSULTA"/>
    <s v="Equipo Técnico GTSP"/>
    <m/>
    <m/>
    <m/>
  </r>
  <r>
    <s v="608879"/>
    <x v="18"/>
    <s v="CERRADO GTSP"/>
    <s v="TERMINADO PROCESO LIQUIDACION"/>
    <s v="TRAMITE CONSULTA"/>
    <s v="Equipo Técnico GTSP"/>
    <m/>
    <m/>
    <m/>
  </r>
  <r>
    <s v="608889"/>
    <x v="18"/>
    <s v="CERRADO GTSP"/>
    <s v="TERMINADO PROCESO LIQUIDACION"/>
    <s v="TRAMITE CONSULTA"/>
    <s v="Equipo Técnico GTSP"/>
    <m/>
    <m/>
    <m/>
  </r>
  <r>
    <s v="608893"/>
    <x v="18"/>
    <s v="CERRADO GTSP"/>
    <s v="TERMINADO PROCESO LIQUIDACION"/>
    <s v="TRAMITE CONSULTA"/>
    <s v="Equipo Técnico GTSP"/>
    <m/>
    <m/>
    <m/>
  </r>
  <r>
    <s v="608894"/>
    <x v="18"/>
    <s v="CERRADO GTSP"/>
    <s v="TERMINADO PROCESO LIQUIDACION"/>
    <s v="TRAMITE CONSULTA"/>
    <s v="Equipo Técnico GTSP"/>
    <m/>
    <m/>
    <m/>
  </r>
  <r>
    <s v="608929"/>
    <x v="18"/>
    <s v="CERRADO GTSP"/>
    <s v="TERMINADO PROCESO LIQUIDACION"/>
    <s v="TRAMITE CONSULTA"/>
    <s v="Equipo Técnico GTSP"/>
    <m/>
    <m/>
    <m/>
  </r>
  <r>
    <s v="609023"/>
    <x v="18"/>
    <s v="CERRADO GTSP"/>
    <s v="TERMINADO PROCESO LIQUIDACION"/>
    <s v="TRAMITE CONSULTA"/>
    <s v="Equipo Técnico GTSP"/>
    <m/>
    <m/>
    <m/>
  </r>
  <r>
    <s v="609135"/>
    <x v="18"/>
    <s v="CERRADO GTSP"/>
    <s v="TERMINADO PROCESO LIQUIDACION"/>
    <s v="TRAMITE CONSULTA"/>
    <s v="Equipo Técnico GTSP"/>
    <m/>
    <m/>
    <m/>
  </r>
  <r>
    <s v="609363"/>
    <x v="18"/>
    <s v="CERRADO GTSP"/>
    <s v="TERMINADO PROCESO LIQUIDACION"/>
    <s v="TRAMITE CONSULTA"/>
    <s v="Equipo Técnico GTSP"/>
    <m/>
    <m/>
    <m/>
  </r>
  <r>
    <s v="609371"/>
    <x v="18"/>
    <s v="CERRADO GTSP"/>
    <s v="TERMINADO PROCESO LIQUIDACION"/>
    <s v="TRAMITE CONSULTA"/>
    <s v="Equipo Técnico GTSP"/>
    <m/>
    <m/>
    <m/>
  </r>
  <r>
    <s v="609409"/>
    <x v="18"/>
    <s v="CERRADO GTSP"/>
    <s v="TERMINADO PROCESO LIQUIDACION"/>
    <s v="TRAMITE CONSULTA"/>
    <s v="Equipo Técnico GTSP"/>
    <m/>
    <m/>
    <m/>
  </r>
  <r>
    <s v="617071"/>
    <x v="18"/>
    <s v="CERRADO GTSP"/>
    <s v="TERMINADO PROCESO LIQUIDACION"/>
    <s v="TRAMITE CONSULTA"/>
    <s v="Equipo Técnico GTSP"/>
    <m/>
    <m/>
    <m/>
  </r>
  <r>
    <s v="617073"/>
    <x v="18"/>
    <s v="CERRADO GTSP"/>
    <s v="TERMINADO PROCESO LIQUIDACION"/>
    <s v="TRAMITE CONSULTA"/>
    <s v="Equipo Técnico GTSP"/>
    <m/>
    <m/>
    <m/>
  </r>
  <r>
    <s v="617355"/>
    <x v="18"/>
    <s v="CERRADO GTSP"/>
    <s v="TERMINADO PROCESO LIQUIDACION"/>
    <s v="TRAMITE CONSULTA"/>
    <s v="Equipo Técnico GTSP"/>
    <m/>
    <m/>
    <m/>
  </r>
  <r>
    <s v="617383"/>
    <x v="18"/>
    <s v="CERRADO GTSP"/>
    <s v="TERMINADO PROCESO LIQUIDACION"/>
    <s v="TRAMITE CONSULTA"/>
    <s v="Equipo Técnico GTSP"/>
    <m/>
    <m/>
    <m/>
  </r>
  <r>
    <s v="617425"/>
    <x v="18"/>
    <s v="CERRADO GTSP"/>
    <s v="TERMINADO PROCESO LIQUIDACION"/>
    <s v="TRAMITE CONSULTA"/>
    <s v="Equipo Técnico GTSP"/>
    <m/>
    <m/>
    <m/>
  </r>
  <r>
    <s v="617427"/>
    <x v="18"/>
    <s v="CERRADO GTSP"/>
    <s v="TERMINADO PROCESO LIQUIDACION"/>
    <s v="TRAMITE CONSULTA"/>
    <s v="Equipo Técnico GTSP"/>
    <m/>
    <m/>
    <m/>
  </r>
  <r>
    <s v="617438"/>
    <x v="18"/>
    <s v="CERRADO GTSP"/>
    <s v="TERMINADO PROCESO LIQUIDACION"/>
    <s v="TRAMITE CONSULTA"/>
    <s v="Equipo Técnico GTSP"/>
    <m/>
    <m/>
    <m/>
  </r>
  <r>
    <s v="617481"/>
    <x v="18"/>
    <s v="CERRADO GTSP"/>
    <s v="TERMINADO PROCESO LIQUIDACION"/>
    <s v="TRAMITE CONSULTA"/>
    <s v="Equipo Técnico GTSP"/>
    <m/>
    <m/>
    <m/>
  </r>
  <r>
    <s v="617483"/>
    <x v="18"/>
    <s v="CERRADO GTSP"/>
    <s v="TERMINADO PROCESO LIQUIDACION"/>
    <s v="TRAMITE CONSULTA"/>
    <s v="Equipo Técnico GTSP"/>
    <m/>
    <m/>
    <m/>
  </r>
  <r>
    <s v="617486"/>
    <x v="18"/>
    <s v="CERRADO GTSP"/>
    <s v="TERMINADO PROCESO LIQUIDACION"/>
    <s v="TRAMITE CONSULTA"/>
    <s v="Equipo Técnico GTSP"/>
    <m/>
    <m/>
    <m/>
  </r>
  <r>
    <s v="617513"/>
    <x v="18"/>
    <s v="CERRADO GTSP"/>
    <s v="TERMINADO PROCESO LIQUIDACION"/>
    <s v="TRAMITE CONSULTA"/>
    <s v="Equipo Técnico GTSP"/>
    <m/>
    <m/>
    <m/>
  </r>
  <r>
    <s v="617567"/>
    <x v="18"/>
    <s v="CERRADO GTSP"/>
    <s v="TERMINADO PROCESO LIQUIDACION"/>
    <s v="TRAMITE CONSULTA"/>
    <s v="Equipo Técnico GTSP"/>
    <m/>
    <m/>
    <m/>
  </r>
  <r>
    <s v="617570"/>
    <x v="18"/>
    <s v="CERRADO GTSP"/>
    <s v="TERMINADO PROCESO LIQUIDACION"/>
    <s v="TRAMITE CONSULTA"/>
    <s v="Equipo Técnico GTSP"/>
    <m/>
    <m/>
    <m/>
  </r>
  <r>
    <s v="617578"/>
    <x v="18"/>
    <s v="CERRADO GTSP"/>
    <s v="TERMINADO PROCESO LIQUIDACION"/>
    <s v="TRAMITE CONSULTA"/>
    <s v="Equipo Técnico GTSP"/>
    <m/>
    <m/>
    <m/>
  </r>
  <r>
    <s v="617645"/>
    <x v="18"/>
    <s v="CERRADO GTSP"/>
    <s v="TERMINADO PROCESO LIQUIDACION"/>
    <s v="TRAMITE CONSULTA"/>
    <s v="Equipo Técnico GTSP"/>
    <m/>
    <m/>
    <m/>
  </r>
  <r>
    <s v="617652"/>
    <x v="18"/>
    <s v="CERRADO GTSP"/>
    <s v="TERMINADO PROCESO LIQUIDACION"/>
    <s v="TRAMITE CONSULTA"/>
    <s v="Equipo Técnico GTSP"/>
    <m/>
    <m/>
    <m/>
  </r>
  <r>
    <s v="617656"/>
    <x v="18"/>
    <s v="CERRADO GTSP"/>
    <s v="TERMINADO PROCESO LIQUIDACION"/>
    <s v="TRAMITE CONSULTA"/>
    <s v="Equipo Técnico GTSP"/>
    <m/>
    <m/>
    <m/>
  </r>
  <r>
    <s v="617694"/>
    <x v="18"/>
    <s v="CERRADO GTSP"/>
    <s v="TERMINADO PROCESO LIQUIDACION"/>
    <s v="TRAMITE CONSULTA"/>
    <s v="Equipo Técnico GTSP"/>
    <m/>
    <m/>
    <m/>
  </r>
  <r>
    <s v="617703"/>
    <x v="18"/>
    <s v="CERRADO GTSP"/>
    <s v="TERMINADO PROCESO LIQUIDACION"/>
    <s v="TRAMITE CONSULTA"/>
    <s v="Equipo Técnico GTSP"/>
    <m/>
    <m/>
    <m/>
  </r>
  <r>
    <s v="617721"/>
    <x v="18"/>
    <s v="CERRADO GTSP"/>
    <s v="TERMINADO PROCESO LIQUIDACION"/>
    <s v="TRAMITE CONSULTA"/>
    <s v="Equipo Técnico GTSP"/>
    <m/>
    <m/>
    <m/>
  </r>
  <r>
    <s v="617726"/>
    <x v="18"/>
    <s v="CERRADO GTSP"/>
    <s v="TERMINADO PROCESO LIQUIDACION"/>
    <s v="TRAMITE CONSULTA"/>
    <s v="Equipo Técnico GTSP"/>
    <m/>
    <m/>
    <m/>
  </r>
  <r>
    <s v="617735"/>
    <x v="18"/>
    <s v="CERRADO GTSP"/>
    <s v="TERMINADO PROCESO LIQUIDACION"/>
    <s v="TRAMITE CONSULTA"/>
    <s v="Equipo Técnico GTSP"/>
    <m/>
    <m/>
    <m/>
  </r>
  <r>
    <s v="617869"/>
    <x v="18"/>
    <s v="CERRADO GTSP"/>
    <s v="TERMINADO PROCESO LIQUIDACION"/>
    <s v="TRAMITE CONSULTA"/>
    <s v="Equipo Técnico GTSP"/>
    <m/>
    <m/>
    <m/>
  </r>
  <r>
    <s v="617872"/>
    <x v="18"/>
    <s v="CERRADO GTSP"/>
    <s v="TERMINADO PROCESO LIQUIDACION"/>
    <s v="TRAMITE CONSULTA"/>
    <s v="Equipo Técnico GTSP"/>
    <m/>
    <m/>
    <m/>
  </r>
  <r>
    <s v="617876"/>
    <x v="18"/>
    <s v="CERRADO GTSP"/>
    <s v="TERMINADO PROCESO LIQUIDACION"/>
    <s v="TRAMITE CONSULTA"/>
    <s v="Equipo Técnico GTSP"/>
    <m/>
    <m/>
    <m/>
  </r>
  <r>
    <s v="617903"/>
    <x v="18"/>
    <s v="CERRADO GTSP"/>
    <s v="TERMINADO PROCESO LIQUIDACION"/>
    <s v="TRAMITE CONSULTA"/>
    <s v="Equipo Técnico GTSP"/>
    <m/>
    <m/>
    <m/>
  </r>
  <r>
    <s v="617907"/>
    <x v="18"/>
    <s v="CERRADO GTSP"/>
    <s v="TERMINADO PROCESO LIQUIDACION"/>
    <s v="TRAMITE CONSULTA"/>
    <s v="Equipo Técnico GTSP"/>
    <m/>
    <m/>
    <m/>
  </r>
  <r>
    <s v="617936"/>
    <x v="18"/>
    <s v="CERRADO GTSP"/>
    <s v="TERMINADO PROCESO LIQUIDACION"/>
    <s v="TRAMITE CONSULTA"/>
    <s v="Equipo Técnico GTSP"/>
    <m/>
    <m/>
    <m/>
  </r>
  <r>
    <s v="617937"/>
    <x v="18"/>
    <s v="CERRADO GTSP"/>
    <s v="TERMINADO PROCESO LIQUIDACION"/>
    <s v="TRAMITE CONSULTA"/>
    <s v="Equipo Técnico GTSP"/>
    <m/>
    <m/>
    <m/>
  </r>
  <r>
    <s v="618013"/>
    <x v="18"/>
    <s v="CERRADO GTSP"/>
    <s v="TERMINADO PROCESO LIQUIDACION"/>
    <s v="TRAMITE CONSULTA"/>
    <s v="Equipo Técnico GTSP"/>
    <m/>
    <m/>
    <m/>
  </r>
  <r>
    <s v="618018"/>
    <x v="18"/>
    <s v="CERRADO GTSP"/>
    <s v="TERMINADO PROCESO LIQUIDACION"/>
    <s v="TRAMITE CONSULTA"/>
    <s v="Equipo Técnico GTSP"/>
    <m/>
    <m/>
    <m/>
  </r>
  <r>
    <s v="618024"/>
    <x v="18"/>
    <s v="CERRADO GTSP"/>
    <s v="TERMINADO PROCESO LIQUIDACION"/>
    <s v="TRAMITE CONSULTA"/>
    <s v="Equipo Técnico GTSP"/>
    <m/>
    <m/>
    <m/>
  </r>
  <r>
    <s v="618025"/>
    <x v="18"/>
    <s v="CERRADO GTSP"/>
    <s v="TERMINADO PROCESO LIQUIDACION"/>
    <s v="TRAMITE CONSULTA"/>
    <s v="Equipo Técnico GTSP"/>
    <m/>
    <m/>
    <m/>
  </r>
  <r>
    <s v="618026"/>
    <x v="18"/>
    <s v="CERRADO GTSP"/>
    <s v="TERMINADO PROCESO LIQUIDACION"/>
    <s v="TRAMITE CONSULTA"/>
    <s v="Equipo Técnico GTSP"/>
    <m/>
    <m/>
    <m/>
  </r>
  <r>
    <s v="618575"/>
    <x v="18"/>
    <s v="CERRADO GTSP"/>
    <s v="TERMINADO PROCESO LIQUIDACION"/>
    <s v="TRAMITE CONSULTA"/>
    <s v="Equipo Técnico GTSP"/>
    <m/>
    <m/>
    <m/>
  </r>
  <r>
    <s v="618589"/>
    <x v="18"/>
    <s v="CERRADO GTSP"/>
    <s v="TERMINADO PROCESO LIQUIDACION"/>
    <s v="TRAMITE CONSULTA"/>
    <s v="Equipo Técnico GTSP"/>
    <m/>
    <m/>
    <m/>
  </r>
  <r>
    <s v="618612"/>
    <x v="18"/>
    <s v="CERRADO GTSP"/>
    <s v="TERMINADO PROCESO LIQUIDACION"/>
    <s v="TRAMITE CONSULTA"/>
    <s v="Equipo Técnico GTSP"/>
    <m/>
    <m/>
    <m/>
  </r>
  <r>
    <s v="618616"/>
    <x v="18"/>
    <s v="CERRADO GTSP"/>
    <s v="TERMINADO PROCESO LIQUIDACION"/>
    <s v="TRAMITE CONSULTA"/>
    <s v="Equipo Técnico GTSP"/>
    <m/>
    <m/>
    <m/>
  </r>
  <r>
    <s v="618837"/>
    <x v="18"/>
    <s v="CERRADO GTSP"/>
    <s v="TERMINADO PROCESO LIQUIDACION"/>
    <s v="TRAMITE CONSULTA"/>
    <s v="Equipo Técnico GTSP"/>
    <m/>
    <m/>
    <m/>
  </r>
  <r>
    <s v="618851"/>
    <x v="18"/>
    <s v="CERRADO GTSP"/>
    <s v="TERMINADO PROCESO LIQUIDACION"/>
    <s v="TRAMITE CONSULTA"/>
    <s v="Equipo Técnico GTSP"/>
    <m/>
    <m/>
    <m/>
  </r>
  <r>
    <s v="618924"/>
    <x v="18"/>
    <s v="CERRADO GTSP"/>
    <s v="TERMINADO PROCESO LIQUIDACION"/>
    <s v="TRAMITE CONSULTA"/>
    <s v="Equipo Técnico GTSP"/>
    <m/>
    <m/>
    <m/>
  </r>
  <r>
    <s v="618952"/>
    <x v="18"/>
    <s v="CERRADO GTSP"/>
    <s v="TERMINADO PROCESO LIQUIDACION"/>
    <s v="TRAMITE CONSULTA"/>
    <s v="Equipo Técnico GTSP"/>
    <m/>
    <m/>
    <m/>
  </r>
  <r>
    <s v="618954"/>
    <x v="18"/>
    <s v="CERRADO GTSP"/>
    <s v="TERMINADO PROCESO LIQUIDACION"/>
    <s v="TRAMITE CONSULTA"/>
    <s v="Equipo Técnico GTSP"/>
    <m/>
    <m/>
    <m/>
  </r>
  <r>
    <s v="618970"/>
    <x v="18"/>
    <s v="CERRADO GTSP"/>
    <s v="TERMINADO PROCESO LIQUIDACION"/>
    <s v="TRAMITE CONSULTA"/>
    <s v="Equipo Técnico GTSP"/>
    <m/>
    <m/>
    <m/>
  </r>
  <r>
    <s v="618984"/>
    <x v="18"/>
    <s v="CERRADO GTSP"/>
    <s v="TERMINADO PROCESO LIQUIDACION"/>
    <s v="TRAMITE CONSULTA"/>
    <s v="Equipo Técnico GTSP"/>
    <m/>
    <m/>
    <m/>
  </r>
  <r>
    <s v="618994"/>
    <x v="18"/>
    <s v="CERRADO GTSP"/>
    <s v="TERMINADO PROCESO LIQUIDACION"/>
    <s v="TRAMITE CONSULTA"/>
    <s v="Equipo Técnico GTSP"/>
    <m/>
    <m/>
    <m/>
  </r>
  <r>
    <s v="619009"/>
    <x v="18"/>
    <s v="CERRADO GTSP"/>
    <s v="TERMINADO PROCESO LIQUIDACION"/>
    <s v="TRAMITE CONSULTA"/>
    <s v="Equipo Técnico GTSP"/>
    <m/>
    <m/>
    <m/>
  </r>
  <r>
    <s v="619010"/>
    <x v="18"/>
    <s v="CERRADO GTSP"/>
    <s v="TERMINADO PROCESO LIQUIDACION"/>
    <s v="TRAMITE CONSULTA"/>
    <s v="Equipo Técnico GTSP"/>
    <m/>
    <m/>
    <m/>
  </r>
  <r>
    <s v="619037"/>
    <x v="18"/>
    <s v="CERRADO GTSP"/>
    <s v="TERMINADO PROCESO LIQUIDACION"/>
    <s v="TRAMITE CONSULTA"/>
    <s v="Equipo Técnico GTSP"/>
    <m/>
    <m/>
    <m/>
  </r>
  <r>
    <s v="619061"/>
    <x v="18"/>
    <s v="CERRADO GTSP"/>
    <s v="TERMINADO PROCESO LIQUIDACION"/>
    <s v="TRAMITE CONSULTA"/>
    <s v="Equipo Técnico GTSP"/>
    <m/>
    <m/>
    <m/>
  </r>
  <r>
    <s v="619067"/>
    <x v="18"/>
    <s v="CERRADO GTSP"/>
    <s v="TERMINADO PROCESO LIQUIDACION"/>
    <s v="TRAMITE CONSULTA"/>
    <s v="Equipo Técnico GTSP"/>
    <m/>
    <m/>
    <m/>
  </r>
  <r>
    <s v="619076"/>
    <x v="18"/>
    <s v="CERRADO GTSP"/>
    <s v="TERMINADO PROCESO LIQUIDACION"/>
    <s v="TRAMITE CONSULTA"/>
    <s v="Equipo Técnico GTSP"/>
    <m/>
    <m/>
    <m/>
  </r>
  <r>
    <s v="619083"/>
    <x v="18"/>
    <s v="CERRADO GTSP"/>
    <s v="TERMINADO PROCESO LIQUIDACION"/>
    <s v="TRAMITE CONSULTA"/>
    <s v="Equipo Técnico GTSP"/>
    <m/>
    <m/>
    <m/>
  </r>
  <r>
    <s v="619087"/>
    <x v="18"/>
    <s v="CERRADO GTSP"/>
    <s v="TERMINADO PROCESO LIQUIDACION"/>
    <s v="TRAMITE CONSULTA"/>
    <s v="Equipo Técnico GTSP"/>
    <m/>
    <m/>
    <m/>
  </r>
  <r>
    <s v="619092"/>
    <x v="18"/>
    <s v="CERRADO GTSP"/>
    <s v="TERMINADO PROCESO LIQUIDACION"/>
    <s v="TRAMITE CONSULTA"/>
    <s v="Equipo Técnico GTSP"/>
    <m/>
    <m/>
    <m/>
  </r>
  <r>
    <s v="619100"/>
    <x v="18"/>
    <s v="CERRADO GTSP"/>
    <s v="TERMINADO PROCESO LIQUIDACION"/>
    <s v="TRAMITE CONSULTA"/>
    <s v="Equipo Técnico GTSP"/>
    <m/>
    <m/>
    <m/>
  </r>
  <r>
    <s v="619117"/>
    <x v="18"/>
    <s v="CERRADO GTSP"/>
    <s v="TERMINADO PROCESO LIQUIDACION"/>
    <s v="TRAMITE CONSULTA"/>
    <s v="Equipo Técnico GTSP"/>
    <m/>
    <m/>
    <m/>
  </r>
  <r>
    <s v="619118"/>
    <x v="18"/>
    <s v="CERRADO GTSP"/>
    <s v="TERMINADO PROCESO LIQUIDACION"/>
    <s v="TRAMITE CONSULTA"/>
    <s v="Equipo Técnico GTSP"/>
    <m/>
    <m/>
    <m/>
  </r>
  <r>
    <s v="619124"/>
    <x v="18"/>
    <s v="CERRADO GTSP"/>
    <s v="TERMINADO PROCESO LIQUIDACION"/>
    <s v="TRAMITE CONSULTA"/>
    <s v="Equipo Técnico GTSP"/>
    <m/>
    <m/>
    <m/>
  </r>
  <r>
    <s v="619133"/>
    <x v="18"/>
    <s v="CERRADO GTSP"/>
    <s v="TERMINADO PROCESO LIQUIDACION"/>
    <s v="TRAMITE CONSULTA"/>
    <s v="Equipo Técnico GTSP"/>
    <m/>
    <m/>
    <m/>
  </r>
  <r>
    <s v="619146"/>
    <x v="18"/>
    <s v="CERRADO GTSP"/>
    <s v="TERMINADO PROCESO LIQUIDACION"/>
    <s v="TRAMITE CONSULTA"/>
    <s v="Equipo Técnico GTSP"/>
    <m/>
    <m/>
    <m/>
  </r>
  <r>
    <s v="619152"/>
    <x v="18"/>
    <s v="CERRADO GTSP"/>
    <s v="TERMINADO PROCESO LIQUIDACION"/>
    <s v="TRAMITE CONSULTA"/>
    <s v="Equipo Técnico GTSP"/>
    <m/>
    <m/>
    <m/>
  </r>
  <r>
    <s v="619153"/>
    <x v="18"/>
    <s v="CERRADO GTSP"/>
    <s v="TERMINADO PROCESO LIQUIDACION"/>
    <s v="TRAMITE CONSULTA"/>
    <s v="Equipo Técnico GTSP"/>
    <m/>
    <m/>
    <m/>
  </r>
  <r>
    <s v="619165"/>
    <x v="18"/>
    <s v="CERRADO GTSP"/>
    <s v="TERMINADO PROCESO LIQUIDACION"/>
    <s v="TRAMITE CONSULTA"/>
    <s v="Equipo Técnico GTSP"/>
    <m/>
    <m/>
    <m/>
  </r>
  <r>
    <s v="619183"/>
    <x v="18"/>
    <s v="CERRADO GTSP"/>
    <s v="TERMINADO PROCESO LIQUIDACION"/>
    <s v="TRAMITE CONSULTA"/>
    <s v="Equipo Técnico GTSP"/>
    <m/>
    <m/>
    <m/>
  </r>
  <r>
    <s v="619212"/>
    <x v="18"/>
    <s v="CERRADO GTSP"/>
    <s v="TERMINADO PROCESO LIQUIDACION"/>
    <s v="TRAMITE CONSULTA"/>
    <s v="Equipo Técnico GTSP"/>
    <m/>
    <m/>
    <m/>
  </r>
  <r>
    <s v="619261"/>
    <x v="18"/>
    <s v="CERRADO GTSP"/>
    <s v="TERMINADO PROCESO LIQUIDACION"/>
    <s v="TRAMITE CONSULTA"/>
    <s v="Equipo Técnico GTSP"/>
    <m/>
    <m/>
    <m/>
  </r>
  <r>
    <s v="619262"/>
    <x v="18"/>
    <s v="CERRADO GTSP"/>
    <s v="TERMINADO PROCESO LIQUIDACION"/>
    <s v="TRAMITE CONSULTA"/>
    <s v="Equipo Técnico GTSP"/>
    <m/>
    <m/>
    <m/>
  </r>
  <r>
    <s v="619281"/>
    <x v="18"/>
    <s v="CERRADO GTSP"/>
    <s v="TERMINADO PROCESO LIQUIDACION"/>
    <s v="TRAMITE CONSULTA"/>
    <s v="Equipo Técnico GTSP"/>
    <m/>
    <m/>
    <m/>
  </r>
  <r>
    <s v="619286"/>
    <x v="18"/>
    <s v="CERRADO GTSP"/>
    <s v="TERMINADO PROCESO LIQUIDACION"/>
    <s v="TRAMITE CONSULTA"/>
    <s v="Equipo Técnico GTSP"/>
    <m/>
    <m/>
    <m/>
  </r>
  <r>
    <s v="619308"/>
    <x v="18"/>
    <s v="CERRADO GTSP"/>
    <s v="TERMINADO PROCESO LIQUIDACION"/>
    <s v="TRAMITE CONSULTA"/>
    <s v="Equipo Técnico GTSP"/>
    <m/>
    <m/>
    <m/>
  </r>
  <r>
    <s v="619309"/>
    <x v="18"/>
    <s v="CERRADO GTSP"/>
    <s v="TERMINADO PROCESO LIQUIDACION"/>
    <s v="TRAMITE CONSULTA"/>
    <s v="Equipo Técnico GTSP"/>
    <m/>
    <m/>
    <m/>
  </r>
  <r>
    <s v="619311"/>
    <x v="18"/>
    <s v="CERRADO GTSP"/>
    <s v="TERMINADO PROCESO LIQUIDACION"/>
    <s v="TRAMITE CONSULTA"/>
    <s v="Equipo Técnico GTSP"/>
    <m/>
    <m/>
    <m/>
  </r>
  <r>
    <s v="619318"/>
    <x v="18"/>
    <s v="CERRADO GTSP"/>
    <s v="TERMINADO PROCESO LIQUIDACION"/>
    <s v="TRAMITE CONSULTA"/>
    <s v="Equipo Técnico GTSP"/>
    <m/>
    <m/>
    <m/>
  </r>
  <r>
    <s v="619330"/>
    <x v="18"/>
    <s v="CERRADO GTSP"/>
    <s v="TERMINADO PROCESO LIQUIDACION"/>
    <s v="TRAMITE CONSULTA"/>
    <s v="Equipo Técnico GTSP"/>
    <m/>
    <m/>
    <m/>
  </r>
  <r>
    <s v="619331"/>
    <x v="18"/>
    <s v="CERRADO GTSP"/>
    <s v="TERMINADO PROCESO LIQUIDACION"/>
    <s v="TRAMITE CONSULTA"/>
    <s v="Equipo Técnico GTSP"/>
    <m/>
    <m/>
    <m/>
  </r>
  <r>
    <s v="619347"/>
    <x v="18"/>
    <s v="CERRADO GTSP"/>
    <s v="TERMINADO PROCESO LIQUIDACION"/>
    <s v="TRAMITE CONSULTA"/>
    <s v="Equipo Técnico GTSP"/>
    <m/>
    <m/>
    <m/>
  </r>
  <r>
    <s v="619515"/>
    <x v="18"/>
    <s v="CERRADO GTSP"/>
    <s v="TERMINADO PROCESO LIQUIDACION"/>
    <s v="TRAMITE CONSULTA"/>
    <s v="Equipo Técnico GTSP"/>
    <m/>
    <m/>
    <m/>
  </r>
  <r>
    <s v="619780"/>
    <x v="18"/>
    <s v="CERRADO GTSP"/>
    <s v="TERMINADO PROCESO LIQUIDACION"/>
    <s v="TRAMITE CONSULTA"/>
    <s v="Equipo Técnico GTSP"/>
    <m/>
    <m/>
    <m/>
  </r>
  <r>
    <s v="619879"/>
    <x v="18"/>
    <s v="CERRADO GTSP"/>
    <s v="TERMINADO PROCESO LIQUIDACION"/>
    <s v="TRAMITE CONSULTA"/>
    <s v="Equipo Técnico GTSP"/>
    <m/>
    <m/>
    <m/>
  </r>
  <r>
    <s v="619899"/>
    <x v="18"/>
    <s v="CERRADO GTSP"/>
    <s v="TERMINADO PROCESO LIQUIDACION"/>
    <s v="TRAMITE CONSULTA"/>
    <s v="Equipo Técnico GTSP"/>
    <m/>
    <m/>
    <m/>
  </r>
  <r>
    <s v="619909"/>
    <x v="18"/>
    <s v="CERRADO GTSP"/>
    <s v="TERMINADO PROCESO LIQUIDACION"/>
    <s v="TRAMITE CONSULTA"/>
    <s v="Equipo Técnico GTSP"/>
    <m/>
    <m/>
    <m/>
  </r>
  <r>
    <s v="619928"/>
    <x v="18"/>
    <s v="CERRADO GTSP"/>
    <s v="TERMINADO PROCESO LIQUIDACION"/>
    <s v="TRAMITE CONSULTA"/>
    <s v="Equipo Técnico GTSP"/>
    <m/>
    <m/>
    <m/>
  </r>
  <r>
    <s v="619934"/>
    <x v="18"/>
    <s v="CERRADO GTSP"/>
    <s v="TERMINADO PROCESO LIQUIDACION"/>
    <s v="TRAMITE CONSULTA"/>
    <s v="Equipo Técnico GTSP"/>
    <m/>
    <m/>
    <m/>
  </r>
  <r>
    <s v="619954"/>
    <x v="18"/>
    <s v="CERRADO GTSP"/>
    <s v="TERMINADO PROCESO LIQUIDACION"/>
    <s v="TRAMITE CONSULTA"/>
    <s v="Equipo Técnico GTSP"/>
    <m/>
    <m/>
    <m/>
  </r>
  <r>
    <s v="619957"/>
    <x v="18"/>
    <s v="CERRADO GTSP"/>
    <s v="TERMINADO PROCESO LIQUIDACION"/>
    <s v="TRAMITE CONSULTA"/>
    <s v="Equipo Técnico GTSP"/>
    <m/>
    <m/>
    <m/>
  </r>
  <r>
    <s v="619963"/>
    <x v="18"/>
    <s v="CERRADO GTSP"/>
    <s v="TERMINADO PROCESO LIQUIDACION"/>
    <s v="TRAMITE CONSULTA"/>
    <s v="Equipo Técnico GTSP"/>
    <m/>
    <m/>
    <m/>
  </r>
  <r>
    <s v="619995"/>
    <x v="18"/>
    <s v="CERRADO GTSP"/>
    <s v="TERMINADO PROCESO LIQUIDACION"/>
    <s v="TRAMITE CONSULTA"/>
    <s v="Equipo Técnico GTSP"/>
    <m/>
    <m/>
    <m/>
  </r>
  <r>
    <s v="619998"/>
    <x v="18"/>
    <s v="CERRADO GTSP"/>
    <s v="TERMINADO PROCESO LIQUIDACION"/>
    <s v="TRAMITE CONSULTA"/>
    <s v="Equipo Técnico GTSP"/>
    <m/>
    <m/>
    <m/>
  </r>
  <r>
    <s v="620009"/>
    <x v="18"/>
    <s v="CERRADO GTSP"/>
    <s v="TERMINADO PROCESO LIQUIDACION"/>
    <s v="TRAMITE CONSULTA"/>
    <s v="Equipo Técnico GTSP"/>
    <m/>
    <m/>
    <m/>
  </r>
  <r>
    <s v="620014"/>
    <x v="18"/>
    <s v="CERRADO GTSP"/>
    <s v="TERMINADO PROCESO LIQUIDACION"/>
    <s v="TRAMITE CONSULTA"/>
    <s v="Equipo Técnico GTSP"/>
    <m/>
    <m/>
    <m/>
  </r>
  <r>
    <s v="620016"/>
    <x v="18"/>
    <s v="CERRADO GTSP"/>
    <s v="TERMINADO PROCESO LIQUIDACION"/>
    <s v="TRAMITE CONSULTA"/>
    <s v="Equipo Técnico GTSP"/>
    <m/>
    <m/>
    <m/>
  </r>
  <r>
    <s v="620039"/>
    <x v="18"/>
    <s v="CERRADO GTSP"/>
    <s v="TERMINADO PROCESO LIQUIDACION"/>
    <s v="TRAMITE CONSULTA"/>
    <s v="Equipo Técnico GTSP"/>
    <m/>
    <m/>
    <m/>
  </r>
  <r>
    <s v="620044"/>
    <x v="18"/>
    <s v="CERRADO GTSP"/>
    <s v="TERMINADO PROCESO LIQUIDACION"/>
    <s v="TRAMITE CONSULTA"/>
    <s v="Equipo Técnico GTSP"/>
    <m/>
    <m/>
    <m/>
  </r>
  <r>
    <s v="620297"/>
    <x v="18"/>
    <s v="CERRADO GTSP"/>
    <s v="TERMINADO PROCESO LIQUIDACION"/>
    <s v="TRAMITE CONSULTA"/>
    <s v="Equipo Técnico GTSP"/>
    <m/>
    <m/>
    <m/>
  </r>
  <r>
    <s v="620366"/>
    <x v="18"/>
    <s v="CERRADO GTSP"/>
    <s v="TERMINADO PROCESO LIQUIDACION"/>
    <s v="TRAMITE CONSULTA"/>
    <s v="Equipo Técnico GTSP"/>
    <m/>
    <m/>
    <m/>
  </r>
  <r>
    <s v="620401"/>
    <x v="18"/>
    <s v="CERRADO GTSP"/>
    <s v="TERMINADO PROCESO LIQUIDACION"/>
    <s v="TRAMITE CONSULTA"/>
    <s v="Equipo Técnico GTSP"/>
    <m/>
    <m/>
    <m/>
  </r>
  <r>
    <s v="620411"/>
    <x v="18"/>
    <s v="CERRADO GTSP"/>
    <s v="TERMINADO PROCESO LIQUIDACION"/>
    <s v="TRAMITE CONSULTA"/>
    <s v="Equipo Técnico GTSP"/>
    <m/>
    <m/>
    <m/>
  </r>
  <r>
    <s v="620445"/>
    <x v="18"/>
    <s v="CERRADO GTSP"/>
    <s v="TERMINADO PROCESO LIQUIDACION"/>
    <s v="TRAMITE CONSULTA"/>
    <s v="Equipo Técnico GTSP"/>
    <m/>
    <m/>
    <m/>
  </r>
  <r>
    <s v="620446"/>
    <x v="18"/>
    <s v="CERRADO GTSP"/>
    <s v="TERMINADO PROCESO LIQUIDACION"/>
    <s v="TRAMITE CONSULTA"/>
    <s v="Equipo Técnico GTSP"/>
    <m/>
    <m/>
    <m/>
  </r>
  <r>
    <s v="620462"/>
    <x v="18"/>
    <s v="CERRADO GTSP"/>
    <s v="TERMINADO PROCESO LIQUIDACION"/>
    <s v="TRAMITE CONSULTA"/>
    <s v="Equipo Técnico GTSP"/>
    <m/>
    <m/>
    <m/>
  </r>
  <r>
    <s v="620482"/>
    <x v="18"/>
    <s v="CERRADO GTSP"/>
    <s v="TERMINADO PROCESO LIQUIDACION"/>
    <s v="TRAMITE CONSULTA"/>
    <s v="Equipo Técnico GTSP"/>
    <m/>
    <m/>
    <m/>
  </r>
  <r>
    <s v="620487"/>
    <x v="18"/>
    <s v="CERRADO GTSP"/>
    <s v="TERMINADO PROCESO LIQUIDACION"/>
    <s v="TRAMITE CONSULTA"/>
    <s v="Equipo Técnico GTSP"/>
    <m/>
    <m/>
    <m/>
  </r>
  <r>
    <s v="620492"/>
    <x v="18"/>
    <s v="CERRADO GTSP"/>
    <s v="TERMINADO PROCESO LIQUIDACION"/>
    <s v="TRAMITE CONSULTA"/>
    <s v="Equipo Técnico GTSP"/>
    <m/>
    <m/>
    <m/>
  </r>
  <r>
    <s v="620499"/>
    <x v="18"/>
    <s v="CERRADO GTSP"/>
    <s v="TERMINADO PROCESO LIQUIDACION"/>
    <s v="TRAMITE CONSULTA"/>
    <s v="Equipo Técnico GTSP"/>
    <m/>
    <m/>
    <m/>
  </r>
  <r>
    <s v="620618"/>
    <x v="18"/>
    <s v="CERRADO GTSP"/>
    <s v="TERMINADO PROCESO LIQUIDACION"/>
    <s v="TRAMITE CONSULTA"/>
    <s v="Equipo Técnico GTSP"/>
    <m/>
    <m/>
    <m/>
  </r>
  <r>
    <s v="620635"/>
    <x v="18"/>
    <s v="CERRADO GTSP"/>
    <s v="TERMINADO PROCESO LIQUIDACION"/>
    <s v="TRAMITE CONSULTA"/>
    <s v="Equipo Técnico GTSP"/>
    <m/>
    <m/>
    <m/>
  </r>
  <r>
    <s v="620639"/>
    <x v="18"/>
    <s v="CERRADO GTSP"/>
    <s v="TERMINADO PROCESO LIQUIDACION"/>
    <s v="TRAMITE CONSULTA"/>
    <s v="Equipo Técnico GTSP"/>
    <m/>
    <m/>
    <m/>
  </r>
  <r>
    <s v="620663"/>
    <x v="18"/>
    <s v="CERRADO GTSP"/>
    <s v="TERMINADO PROCESO LIQUIDACION"/>
    <s v="TRAMITE CONSULTA"/>
    <s v="Equipo Técnico GTSP"/>
    <m/>
    <m/>
    <m/>
  </r>
  <r>
    <s v="620699"/>
    <x v="18"/>
    <s v="CERRADO GTSP"/>
    <s v="TERMINADO PROCESO LIQUIDACION"/>
    <s v="TRAMITE CONSULTA"/>
    <s v="Equipo Técnico GTSP"/>
    <m/>
    <m/>
    <m/>
  </r>
  <r>
    <s v="620786"/>
    <x v="18"/>
    <s v="CERRADO GTSP"/>
    <s v="TERMINADO PROCESO LIQUIDACION"/>
    <s v="TRAMITE CONSULTA"/>
    <s v="Equipo Técnico GTSP"/>
    <m/>
    <m/>
    <m/>
  </r>
  <r>
    <s v="620835"/>
    <x v="18"/>
    <s v="CERRADO GTSP"/>
    <s v="TERMINADO PROCESO LIQUIDACION"/>
    <s v="TRAMITE CONSULTA"/>
    <s v="Equipo Técnico GTSP"/>
    <m/>
    <m/>
    <m/>
  </r>
  <r>
    <s v="620865"/>
    <x v="18"/>
    <s v="CERRADO GTSP"/>
    <s v="TERMINADO PROCESO LIQUIDACION"/>
    <s v="TRAMITE CONSULTA"/>
    <s v="Equipo Técnico GTSP"/>
    <m/>
    <m/>
    <m/>
  </r>
  <r>
    <s v="620955"/>
    <x v="18"/>
    <s v="CERRADO GTSP"/>
    <s v="TERMINADO PROCESO LIQUIDACION"/>
    <s v="TRAMITE CONSULTA"/>
    <s v="Equipo Técnico GTSP"/>
    <m/>
    <m/>
    <m/>
  </r>
  <r>
    <s v="621042"/>
    <x v="18"/>
    <s v="CERRADO GTSP"/>
    <s v="TERMINADO PROCESO LIQUIDACION"/>
    <s v="TRAMITE CONSULTA"/>
    <s v="Equipo Técnico GTSP"/>
    <m/>
    <m/>
    <m/>
  </r>
  <r>
    <s v="621051"/>
    <x v="18"/>
    <s v="CERRADO GTSP"/>
    <s v="TERMINADO PROCESO LIQUIDACION"/>
    <s v="TRAMITE CONSULTA"/>
    <s v="Equipo Técnico GTSP"/>
    <m/>
    <m/>
    <m/>
  </r>
  <r>
    <s v="622556"/>
    <x v="18"/>
    <s v="CERRADO GTSP"/>
    <s v="TERMINADO PROCESO LIQUIDACION"/>
    <s v="TRAMITE CONSULTA"/>
    <s v="Equipo Técnico GTSP"/>
    <m/>
    <m/>
    <m/>
  </r>
  <r>
    <s v="622557"/>
    <x v="18"/>
    <s v="CERRADO GTSP"/>
    <s v="TERMINADO PROCESO LIQUIDACION"/>
    <s v="TRAMITE CONSULTA"/>
    <s v="Equipo Técnico GTSP"/>
    <m/>
    <m/>
    <m/>
  </r>
  <r>
    <s v="622595"/>
    <x v="18"/>
    <s v="CERRADO GTSP"/>
    <s v="TERMINADO PROCESO LIQUIDACION"/>
    <s v="TRAMITE CONSULTA"/>
    <s v="Equipo Técnico GTSP"/>
    <m/>
    <m/>
    <m/>
  </r>
  <r>
    <s v="622598"/>
    <x v="18"/>
    <s v="CERRADO GTSP"/>
    <s v="TERMINADO PROCESO LIQUIDACION"/>
    <s v="TRAMITE CONSULTA"/>
    <s v="Equipo Técnico GTSP"/>
    <m/>
    <m/>
    <m/>
  </r>
  <r>
    <s v="622628"/>
    <x v="18"/>
    <s v="CERRADO GTSP"/>
    <s v="EN ESTUDIO"/>
    <s v="TRAMITE CONSULTA"/>
    <s v="Equipo Técnico GTSP"/>
    <m/>
    <m/>
    <m/>
  </r>
  <r>
    <s v="622647"/>
    <x v="18"/>
    <s v="CERRADO GTSP"/>
    <s v="TERMINADO PROCESO LIQUIDACION"/>
    <s v="TRAMITE CONSULTA"/>
    <s v="Equipo Técnico GTSP"/>
    <m/>
    <m/>
    <m/>
  </r>
  <r>
    <s v="622656"/>
    <x v="18"/>
    <s v="CERRADO GTSP"/>
    <s v="TERMINADO PROCESO LIQUIDACION"/>
    <s v="TRAMITE CONSULTA"/>
    <s v="Equipo Técnico GTSP"/>
    <m/>
    <m/>
    <m/>
  </r>
  <r>
    <s v="622658"/>
    <x v="18"/>
    <s v="CERRADO GTSP"/>
    <s v="TERMINADO PROCESO LIQUIDACION"/>
    <s v="TRAMITE CONSULTA"/>
    <s v="Equipo Técnico GTSP"/>
    <m/>
    <m/>
    <m/>
  </r>
  <r>
    <s v="622693"/>
    <x v="18"/>
    <s v="CERRADO GTSP"/>
    <s v="TERMINADO PROCESO LIQUIDACION"/>
    <s v="TRAMITE CONSULTA"/>
    <s v="Equipo Técnico GTSP"/>
    <m/>
    <m/>
    <m/>
  </r>
  <r>
    <s v="622700"/>
    <x v="18"/>
    <s v="CERRADO GTSP"/>
    <s v="TERMINADO PROCESO LIQUIDACION"/>
    <s v="TRAMITE CONSULTA"/>
    <s v="Equipo Técnico GTSP"/>
    <m/>
    <m/>
    <m/>
  </r>
  <r>
    <s v="622724"/>
    <x v="18"/>
    <s v="CERRADO GTSP"/>
    <s v="TERMINADO PROCESO LIQUIDACION"/>
    <s v="TRAMITE CONSULTA"/>
    <s v="Equipo Técnico GTSP"/>
    <m/>
    <m/>
    <m/>
  </r>
  <r>
    <s v="622737"/>
    <x v="18"/>
    <s v="CERRADO GTSP"/>
    <s v="TERMINADO PROCESO LIQUIDACION"/>
    <s v="TRAMITE CONSULTA"/>
    <s v="Equipo Técnico GTSP"/>
    <m/>
    <m/>
    <m/>
  </r>
  <r>
    <s v="622749"/>
    <x v="18"/>
    <s v="CERRADO GTSP"/>
    <s v="TERMINADO PROCESO LIQUIDACION"/>
    <s v="TRAMITE CONSULTA"/>
    <s v="Equipo Técnico GTSP"/>
    <m/>
    <m/>
    <m/>
  </r>
  <r>
    <s v="622752"/>
    <x v="18"/>
    <s v="CERRADO GTSP"/>
    <s v="TERMINADO PROCESO LIQUIDACION"/>
    <s v="TRAMITE CONSULTA"/>
    <s v="Equipo Técnico GTSP"/>
    <m/>
    <m/>
    <m/>
  </r>
  <r>
    <s v="622775"/>
    <x v="18"/>
    <s v="CERRADO GTSP"/>
    <s v="TERMINADO PROCESO LIQUIDACION"/>
    <s v="TRAMITE CONSULTA"/>
    <s v="Equipo Técnico GTSP"/>
    <m/>
    <m/>
    <m/>
  </r>
  <r>
    <s v="622776"/>
    <x v="18"/>
    <s v="CERRADO GTSP"/>
    <s v="TERMINADO PROCESO LIQUIDACION"/>
    <s v="TRAMITE CONSULTA"/>
    <s v="Equipo Técnico GTSP"/>
    <m/>
    <m/>
    <m/>
  </r>
  <r>
    <s v="622778"/>
    <x v="18"/>
    <s v="CERRADO GTSP"/>
    <s v="TERMINADO PROCESO LIQUIDACION"/>
    <s v="TRAMITE CONSULTA"/>
    <s v="Equipo Técnico GTSP"/>
    <m/>
    <m/>
    <m/>
  </r>
  <r>
    <s v="622789"/>
    <x v="18"/>
    <s v="CERRADO GTSP"/>
    <s v="TERMINADO PROCESO LIQUIDACION"/>
    <s v="TRAMITE CONSULTA"/>
    <s v="Equipo Técnico GTSP"/>
    <m/>
    <m/>
    <m/>
  </r>
  <r>
    <s v="622794"/>
    <x v="18"/>
    <s v="CERRADO GTSP"/>
    <s v="TERMINADO PROCESO LIQUIDACION"/>
    <s v="TRAMITE CONSULTA"/>
    <s v="Equipo Técnico GTSP"/>
    <m/>
    <m/>
    <m/>
  </r>
  <r>
    <s v="622816"/>
    <x v="18"/>
    <s v="CERRADO GTSP"/>
    <s v="TERMINADO PROCESO LIQUIDACION"/>
    <s v="TRAMITE CONSULTA"/>
    <s v="Equipo Técnico GTSP"/>
    <m/>
    <m/>
    <m/>
  </r>
  <r>
    <s v="622820"/>
    <x v="18"/>
    <s v="CERRADO GTSP"/>
    <s v="TERMINADO PROCESO LIQUIDACION"/>
    <s v="TRAMITE CONSULTA"/>
    <s v="Equipo Técnico GTSP"/>
    <m/>
    <m/>
    <m/>
  </r>
  <r>
    <s v="622824"/>
    <x v="18"/>
    <s v="CERRADO GTSP"/>
    <s v="TERMINADO PROCESO LIQUIDACION"/>
    <s v="TRAMITE CONSULTA"/>
    <s v="Equipo Técnico GTSP"/>
    <m/>
    <m/>
    <m/>
  </r>
  <r>
    <s v="622827"/>
    <x v="18"/>
    <s v="CERRADO GTSP"/>
    <s v="TERMINADO PROCESO LIQUIDACION"/>
    <s v="TRAMITE CONSULTA"/>
    <s v="Equipo Técnico GTSP"/>
    <m/>
    <m/>
    <m/>
  </r>
  <r>
    <s v="622828"/>
    <x v="18"/>
    <s v="CERRADO GTSP"/>
    <s v="TERMINADO PROCESO LIQUIDACION"/>
    <s v="TRAMITE CONSULTA"/>
    <s v="Equipo Técnico GTSP"/>
    <m/>
    <m/>
    <m/>
  </r>
  <r>
    <s v="622889"/>
    <x v="18"/>
    <s v="CERRADO GTSP"/>
    <s v="TERMINADO PROCESO LIQUIDACION"/>
    <s v="TRAMITE CONSULTA"/>
    <s v="Equipo Técnico GTSP"/>
    <m/>
    <m/>
    <m/>
  </r>
  <r>
    <s v="623240"/>
    <x v="18"/>
    <s v="CERRADO GTSP"/>
    <s v="TERMINADO PROCESO LIQUIDACION"/>
    <s v="TRAMITE CONSULTA"/>
    <s v="Equipo Técnico GTSP"/>
    <m/>
    <m/>
    <m/>
  </r>
  <r>
    <s v="623308"/>
    <x v="18"/>
    <s v="CERRADO GTSP"/>
    <s v="TERMINADO PROCESO LIQUIDACION"/>
    <s v="TRAMITE CONSULTA"/>
    <s v="Equipo Técnico GTSP"/>
    <m/>
    <m/>
    <m/>
  </r>
  <r>
    <s v="623326"/>
    <x v="18"/>
    <s v="CERRADO GTSP"/>
    <s v="TERMINADO PROCESO LIQUIDACION"/>
    <s v="TRAMITE CONSULTA"/>
    <s v="Equipo Técnico GTSP"/>
    <m/>
    <m/>
    <m/>
  </r>
  <r>
    <s v="623398"/>
    <x v="18"/>
    <s v="CERRADO GTSP"/>
    <s v="TERMINADO PROCESO LIQUIDACION"/>
    <s v="TRAMITE CONSULTA"/>
    <s v="Equipo Técnico GTSP"/>
    <m/>
    <m/>
    <m/>
  </r>
  <r>
    <s v="623537"/>
    <x v="18"/>
    <s v="CERRADO GTSP"/>
    <s v="TERMINADO PROCESO LIQUIDACION"/>
    <s v="TRAMITE CONSULTA"/>
    <s v="Equipo Técnico GTSP"/>
    <m/>
    <m/>
    <m/>
  </r>
  <r>
    <s v="623544"/>
    <x v="18"/>
    <s v="CERRADO GTSP"/>
    <s v="TERMINADO PROCESO LIQUIDACION"/>
    <s v="TRAMITE CONSULTA"/>
    <s v="Equipo Técnico GTSP"/>
    <m/>
    <m/>
    <m/>
  </r>
  <r>
    <s v="623548"/>
    <x v="18"/>
    <s v="CERRADO GTSP"/>
    <s v="TERMINADO PROCESO LIQUIDACION"/>
    <s v="TRAMITE CONSULTA"/>
    <s v="Equipo Técnico GTSP"/>
    <m/>
    <m/>
    <m/>
  </r>
  <r>
    <s v="623720"/>
    <x v="18"/>
    <s v="CERRADO GTSP"/>
    <s v="TERMINADO PROCESO LIQUIDACION"/>
    <s v="TRAMITE CONSULTA"/>
    <s v="Equipo Técnico GTSP"/>
    <m/>
    <m/>
    <m/>
  </r>
  <r>
    <s v="623725"/>
    <x v="18"/>
    <s v="CERRADO GTSP"/>
    <s v="TERMINADO PROCESO LIQUIDACION"/>
    <s v="TRAMITE CONSULTA"/>
    <s v="Equipo Técnico GTSP"/>
    <m/>
    <m/>
    <m/>
  </r>
  <r>
    <s v="623794"/>
    <x v="18"/>
    <s v="CERRADO GTSP"/>
    <s v="TERMINADO PROCESO LIQUIDACION"/>
    <s v="TRAMITE CONSULTA"/>
    <s v="Equipo Técnico GTSP"/>
    <m/>
    <m/>
    <m/>
  </r>
  <r>
    <s v="623805"/>
    <x v="18"/>
    <s v="CERRADO GTSP"/>
    <s v="TERMINADO PROCESO LIQUIDACION"/>
    <s v="TRAMITE CONSULTA"/>
    <s v="Equipo Técnico GTSP"/>
    <m/>
    <m/>
    <m/>
  </r>
  <r>
    <s v="623816"/>
    <x v="18"/>
    <s v="CERRADO GTSP"/>
    <s v="TERMINADO PROCESO LIQUIDACION"/>
    <s v="TRAMITE CONSULTA"/>
    <s v="Equipo Técnico GTSP"/>
    <m/>
    <m/>
    <m/>
  </r>
  <r>
    <s v="623834"/>
    <x v="18"/>
    <s v="CERRADO GTSP"/>
    <s v="TERMINADO PROCESO LIQUIDACION"/>
    <s v="TRAMITE CONSULTA"/>
    <s v="Equipo Técnico GTSP"/>
    <m/>
    <m/>
    <m/>
  </r>
  <r>
    <s v="623835"/>
    <x v="18"/>
    <s v="CERRADO GTSP"/>
    <s v="TERMINADO PROCESO LIQUIDACION"/>
    <s v="TRAMITE CONSULTA"/>
    <s v="Equipo Técnico GTSP"/>
    <m/>
    <m/>
    <m/>
  </r>
  <r>
    <s v="623836"/>
    <x v="18"/>
    <s v="CERRADO GTSP"/>
    <s v="TERMINADO PROCESO LIQUIDACION"/>
    <s v="TRAMITE CONSULTA"/>
    <s v="Equipo Técnico GTSP"/>
    <m/>
    <m/>
    <m/>
  </r>
  <r>
    <s v="623837"/>
    <x v="18"/>
    <s v="CERRADO GTSP"/>
    <s v="TERMINADO PROCESO LIQUIDACION"/>
    <s v="TRAMITE CONSULTA"/>
    <s v="Equipo Técnico GTSP"/>
    <m/>
    <m/>
    <m/>
  </r>
  <r>
    <s v="624005"/>
    <x v="18"/>
    <s v="CERRADO GTSP"/>
    <s v="TERMINADO PROCESO LIQUIDACION"/>
    <s v="TRAMITE CONSULTA"/>
    <s v="Equipo Técnico GTSP"/>
    <m/>
    <m/>
    <m/>
  </r>
  <r>
    <s v="624015"/>
    <x v="18"/>
    <s v="CERRADO GTSP"/>
    <s v="TERMINADO PROCESO LIQUIDACION"/>
    <s v="TRAMITE CONSULTA"/>
    <s v="Equipo Técnico GTSP"/>
    <m/>
    <m/>
    <m/>
  </r>
  <r>
    <s v="624024"/>
    <x v="18"/>
    <s v="CERRADO GTSP"/>
    <s v="TERMINADO PROCESO LIQUIDACION"/>
    <s v="TRAMITE CONSULTA"/>
    <s v="Equipo Técnico GTSP"/>
    <m/>
    <m/>
    <m/>
  </r>
  <r>
    <s v="624039"/>
    <x v="18"/>
    <s v="CERRADO GTSP"/>
    <s v="TERMINADO PROCESO LIQUIDACION"/>
    <s v="TRAMITE CONSULTA"/>
    <s v="Equipo Técnico GTSP"/>
    <m/>
    <m/>
    <m/>
  </r>
  <r>
    <s v="624056"/>
    <x v="18"/>
    <s v="CERRADO GTSP"/>
    <s v="TERMINADO PROCESO LIQUIDACION"/>
    <s v="TRAMITE CONSULTA"/>
    <s v="Equipo Técnico GTSP"/>
    <m/>
    <m/>
    <m/>
  </r>
  <r>
    <s v="624057"/>
    <x v="18"/>
    <s v="CERRADO GTSP"/>
    <s v="TERMINADO PROCESO LIQUIDACION"/>
    <s v="TRAMITE CONSULTA"/>
    <s v="Equipo Técnico GTSP"/>
    <m/>
    <m/>
    <m/>
  </r>
  <r>
    <s v="624127"/>
    <x v="18"/>
    <s v="CERRADO GTSP"/>
    <s v="TERMINADO PROCESO LIQUIDACION"/>
    <s v="TRAMITE CONSULTA"/>
    <s v="Equipo Técnico GTSP"/>
    <m/>
    <m/>
    <m/>
  </r>
  <r>
    <s v="624136"/>
    <x v="18"/>
    <s v="CERRADO GTSP"/>
    <s v="TERMINADO PROCESO LIQUIDACION"/>
    <s v="TRAMITE CONSULTA"/>
    <s v="Equipo Técnico GTSP"/>
    <m/>
    <m/>
    <m/>
  </r>
  <r>
    <s v="624147"/>
    <x v="18"/>
    <s v="CERRADO GTSP"/>
    <s v="TERMINADO PROCESO LIQUIDACION"/>
    <s v="TRAMITE CONSULTA"/>
    <s v="Equipo Técnico GTSP"/>
    <m/>
    <m/>
    <m/>
  </r>
  <r>
    <s v="624326"/>
    <x v="18"/>
    <s v="CERRADO GTSP"/>
    <s v="TERMINADO PROCESO LIQUIDACION"/>
    <s v="TRAMITE CONSULTA"/>
    <s v="Equipo Técnico GTSP"/>
    <m/>
    <m/>
    <m/>
  </r>
  <r>
    <s v="624391"/>
    <x v="18"/>
    <s v="CERRADO GTSP"/>
    <s v="TERMINADO PROCESO LIQUIDACION"/>
    <s v="TRAMITE CONSULTA"/>
    <s v="Equipo Técnico GTSP"/>
    <m/>
    <m/>
    <m/>
  </r>
  <r>
    <s v="624408"/>
    <x v="18"/>
    <s v="CERRADO GTSP"/>
    <s v="TERMINADO PROCESO LIQUIDACION"/>
    <s v="TRAMITE CONSULTA"/>
    <s v="Equipo Técnico GTSP"/>
    <m/>
    <m/>
    <m/>
  </r>
  <r>
    <s v="624427"/>
    <x v="18"/>
    <s v="CERRADO GTSP"/>
    <s v="TERMINADO PROCESO LIQUIDACION"/>
    <s v="TRAMITE CONSULTA"/>
    <s v="Equipo Técnico GTSP"/>
    <m/>
    <m/>
    <m/>
  </r>
  <r>
    <s v="624430"/>
    <x v="18"/>
    <s v="CERRADO GTSP"/>
    <s v="TERMINADO PROCESO LIQUIDACION"/>
    <s v="TRAMITE CONSULTA"/>
    <s v="Equipo Técnico GTSP"/>
    <m/>
    <m/>
    <m/>
  </r>
  <r>
    <s v="624437"/>
    <x v="18"/>
    <s v="CERRADO GTSP"/>
    <s v="TERMINADO PROCESO LIQUIDACION"/>
    <s v="TRAMITE CONSULTA"/>
    <s v="Equipo Técnico GTSP"/>
    <m/>
    <m/>
    <m/>
  </r>
  <r>
    <s v="624463"/>
    <x v="18"/>
    <s v="CERRADO GTSP"/>
    <s v="TERMINADO PROCESO LIQUIDACION"/>
    <s v="TRAMITE CONSULTA"/>
    <s v="Equipo Técnico GTSP"/>
    <m/>
    <m/>
    <m/>
  </r>
  <r>
    <s v="624479"/>
    <x v="18"/>
    <s v="CERRADO GTSP"/>
    <s v="TERMINADO PROCESO LIQUIDACION"/>
    <s v="TRAMITE CONSULTA"/>
    <s v="Equipo Técnico GTSP"/>
    <m/>
    <m/>
    <m/>
  </r>
  <r>
    <s v="624480"/>
    <x v="18"/>
    <s v="CERRADO GTSP"/>
    <s v="TERMINADO PROCESO LIQUIDACION"/>
    <s v="TRAMITE CONSULTA"/>
    <s v="Equipo Técnico GTSP"/>
    <m/>
    <m/>
    <m/>
  </r>
  <r>
    <s v="624492"/>
    <x v="18"/>
    <s v="CERRADO GTSP"/>
    <s v="TERMINADO PROCESO LIQUIDACION"/>
    <s v="TRAMITE CONSULTA"/>
    <s v="Equipo Técnico GTSP"/>
    <m/>
    <m/>
    <m/>
  </r>
  <r>
    <s v="624493"/>
    <x v="18"/>
    <s v="CERRADO GTSP"/>
    <s v="TERMINADO PROCESO LIQUIDACION"/>
    <s v="TRAMITE CONSULTA"/>
    <s v="Equipo Técnico GTSP"/>
    <m/>
    <m/>
    <m/>
  </r>
  <r>
    <s v="624494"/>
    <x v="18"/>
    <s v="CERRADO GTSP"/>
    <s v="TERMINADO PROCESO LIQUIDACION"/>
    <s v="TRAMITE CONSULTA"/>
    <s v="Equipo Técnico GTSP"/>
    <m/>
    <m/>
    <m/>
  </r>
  <r>
    <s v="624497"/>
    <x v="18"/>
    <s v="CERRADO GTSP"/>
    <s v="TERMINADO PROCESO LIQUIDACION"/>
    <s v="TRAMITE CONSULTA"/>
    <s v="Equipo Técnico GTSP"/>
    <m/>
    <m/>
    <m/>
  </r>
  <r>
    <s v="624544"/>
    <x v="18"/>
    <s v="CERRADO GTSP"/>
    <s v="TERMINADO PROCESO LIQUIDACION"/>
    <s v="TRAMITE CONSULTA"/>
    <s v="Equipo Técnico GTSP"/>
    <m/>
    <m/>
    <m/>
  </r>
  <r>
    <s v="624557"/>
    <x v="18"/>
    <s v="CERRADO GTSP"/>
    <s v="TERMINADO PROCESO LIQUIDACION"/>
    <s v="TRAMITE CONSULTA"/>
    <s v="Equipo Técnico GTSP"/>
    <m/>
    <m/>
    <m/>
  </r>
  <r>
    <s v="624576"/>
    <x v="18"/>
    <s v="CERRADO GTSP"/>
    <s v="TERMINADO PROCESO LIQUIDACION"/>
    <s v="TRAMITE CONSULTA"/>
    <s v="Equipo Técnico GTSP"/>
    <m/>
    <m/>
    <m/>
  </r>
  <r>
    <s v="624579"/>
    <x v="18"/>
    <s v="CERRADO GTSP"/>
    <s v="TERMINADO PROCESO LIQUIDACION"/>
    <s v="TRAMITE CONSULTA"/>
    <s v="Equipo Técnico GTSP"/>
    <m/>
    <m/>
    <m/>
  </r>
  <r>
    <s v="624588"/>
    <x v="18"/>
    <s v="CERRADO GTSP"/>
    <s v="TERMINADO PROCESO LIQUIDACION"/>
    <s v="TRAMITE CONSULTA"/>
    <s v="Equipo Técnico GTSP"/>
    <m/>
    <m/>
    <m/>
  </r>
  <r>
    <s v="624601"/>
    <x v="18"/>
    <s v="CERRADO GTSP"/>
    <s v="TERMINADO PROCESO LIQUIDACION"/>
    <s v="TRAMITE CONSULTA"/>
    <s v="Equipo Técnico GTSP"/>
    <m/>
    <m/>
    <m/>
  </r>
  <r>
    <s v="624610"/>
    <x v="18"/>
    <s v="CERRADO GTSP"/>
    <s v="TERMINADO PROCESO LIQUIDACION"/>
    <s v="TRAMITE CONSULTA"/>
    <s v="Equipo Técnico GTSP"/>
    <m/>
    <m/>
    <m/>
  </r>
  <r>
    <s v="624612"/>
    <x v="18"/>
    <s v="CERRADO GTSP"/>
    <s v="TERMINADO PROCESO LIQUIDACION"/>
    <s v="TRAMITE CONSULTA"/>
    <s v="Equipo Técnico GTSP"/>
    <m/>
    <m/>
    <m/>
  </r>
  <r>
    <s v="624613"/>
    <x v="18"/>
    <s v="CERRADO GTSP"/>
    <s v="TERMINADO PROCESO LIQUIDACION"/>
    <s v="TRAMITE CONSULTA"/>
    <s v="Equipo Técnico GTSP"/>
    <m/>
    <m/>
    <m/>
  </r>
  <r>
    <s v="624615"/>
    <x v="18"/>
    <s v="CERRADO GTSP"/>
    <s v="TERMINADO PROCESO LIQUIDACION"/>
    <s v="TRAMITE CONSULTA"/>
    <s v="Equipo Técnico GTSP"/>
    <m/>
    <m/>
    <m/>
  </r>
  <r>
    <s v="624616"/>
    <x v="18"/>
    <s v="CERRADO GTSP"/>
    <s v="TERMINADO PROCESO LIQUIDACION"/>
    <s v="TRAMITE CONSULTA"/>
    <s v="Equipo Técnico GTSP"/>
    <m/>
    <m/>
    <m/>
  </r>
  <r>
    <s v="624634"/>
    <x v="18"/>
    <s v="CERRADO GTSP"/>
    <s v="TERMINADO PROCESO LIQUIDACION"/>
    <s v="TRAMITE CONSULTA"/>
    <s v="Equipo Técnico GTSP"/>
    <m/>
    <m/>
    <m/>
  </r>
  <r>
    <s v="624635"/>
    <x v="18"/>
    <s v="CERRADO GTSP"/>
    <s v="TERMINADO PROCESO LIQUIDACION"/>
    <s v="TRAMITE CONSULTA"/>
    <s v="Equipo Técnico GTSP"/>
    <m/>
    <m/>
    <m/>
  </r>
  <r>
    <s v="624638"/>
    <x v="18"/>
    <s v="CERRADO GTSP"/>
    <s v="TERMINADO PROCESO LIQUIDACION"/>
    <s v="TRAMITE CONSULTA"/>
    <s v="Equipo Técnico GTSP"/>
    <m/>
    <m/>
    <m/>
  </r>
  <r>
    <s v="624650"/>
    <x v="18"/>
    <s v="CERRADO GTSP"/>
    <s v="TERMINADO PROCESO LIQUIDACION"/>
    <s v="TRAMITE CONSULTA"/>
    <s v="Equipo Técnico GTSP"/>
    <m/>
    <m/>
    <m/>
  </r>
  <r>
    <s v="625352"/>
    <x v="18"/>
    <s v="CERRADO GTSP"/>
    <s v="TERMINADO PROCESO LIQUIDACION"/>
    <s v="TRAMITE CONSULTA"/>
    <s v="Equipo Técnico GTSP"/>
    <m/>
    <m/>
    <m/>
  </r>
  <r>
    <s v="625354"/>
    <x v="18"/>
    <s v="CERRADO GTSP"/>
    <s v="TERMINADO PROCESO LIQUIDACION"/>
    <s v="TRAMITE CONSULTA"/>
    <s v="Equipo Técnico GTSP"/>
    <m/>
    <m/>
    <m/>
  </r>
  <r>
    <s v="625361"/>
    <x v="18"/>
    <s v="CERRADO GTSP"/>
    <s v="TERMINADO PROCESO LIQUIDACION"/>
    <s v="TRAMITE CONSULTA"/>
    <s v="Equipo Técnico GTSP"/>
    <m/>
    <m/>
    <m/>
  </r>
  <r>
    <s v="625362"/>
    <x v="18"/>
    <s v="CERRADO GTSP"/>
    <s v="TERMINADO PROCESO LIQUIDACION"/>
    <s v="TRAMITE CONSULTA"/>
    <s v="Equipo Técnico GTSP"/>
    <m/>
    <m/>
    <m/>
  </r>
  <r>
    <s v="625364"/>
    <x v="18"/>
    <s v="CERRADO GTSP"/>
    <s v="TERMINADO PROCESO LIQUIDACION"/>
    <s v="TRAMITE CONSULTA"/>
    <s v="Equipo Técnico GTSP"/>
    <m/>
    <m/>
    <m/>
  </r>
  <r>
    <s v="625366"/>
    <x v="18"/>
    <s v="CERRADO GTSP"/>
    <s v="TERMINADO PROCESO LIQUIDACION"/>
    <s v="TRAMITE CONSULTA"/>
    <s v="Equipo Técnico GTSP"/>
    <m/>
    <m/>
    <m/>
  </r>
  <r>
    <s v="625368"/>
    <x v="18"/>
    <s v="CERRADO GTSP"/>
    <s v="TERMINADO PROCESO LIQUIDACION"/>
    <s v="TRAMITE CONSULTA"/>
    <s v="Equipo Técnico GTSP"/>
    <m/>
    <m/>
    <m/>
  </r>
  <r>
    <s v="625372"/>
    <x v="18"/>
    <s v="CERRADO GTSP"/>
    <s v="TERMINADO PROCESO LIQUIDACION"/>
    <s v="TRAMITE CONSULTA"/>
    <s v="Equipo Técnico GTSP"/>
    <m/>
    <m/>
    <m/>
  </r>
  <r>
    <s v="625378"/>
    <x v="18"/>
    <s v="CERRADO GTSP"/>
    <s v="TERMINADO PROCESO LIQUIDACION"/>
    <s v="TRAMITE CONSULTA"/>
    <s v="Equipo Técnico GTSP"/>
    <m/>
    <m/>
    <m/>
  </r>
  <r>
    <s v="625379"/>
    <x v="18"/>
    <s v="CERRADO GTSP"/>
    <s v="TERMINADO PROCESO LIQUIDACION"/>
    <s v="TRAMITE CONSULTA"/>
    <s v="Equipo Técnico GTSP"/>
    <m/>
    <m/>
    <m/>
  </r>
  <r>
    <s v="625523"/>
    <x v="18"/>
    <s v="CERRADO GTSP"/>
    <s v="TERMINADO PROCESO LIQUIDACION"/>
    <s v="TRAMITE CONSULTA"/>
    <s v="Equipo Técnico GTSP"/>
    <m/>
    <m/>
    <m/>
  </r>
  <r>
    <s v="625524"/>
    <x v="18"/>
    <s v="CERRADO GTSP"/>
    <s v="TERMINADO PROCESO LIQUIDACION"/>
    <s v="TRAMITE CONSULTA"/>
    <s v="Equipo Técnico GTSP"/>
    <m/>
    <m/>
    <m/>
  </r>
  <r>
    <s v="625525"/>
    <x v="18"/>
    <s v="CERRADO GTSP"/>
    <s v="TERMINADO PROCESO LIQUIDACION"/>
    <s v="TRAMITE CONSULTA"/>
    <s v="Equipo Técnico GTSP"/>
    <m/>
    <m/>
    <m/>
  </r>
  <r>
    <s v="625526"/>
    <x v="18"/>
    <s v="CERRADO GTSP"/>
    <s v="TERMINADO PROCESO LIQUIDACION"/>
    <s v="TRAMITE CONSULTA"/>
    <s v="Equipo Técnico GTSP"/>
    <m/>
    <m/>
    <m/>
  </r>
  <r>
    <s v="625528"/>
    <x v="18"/>
    <s v="CERRADO GTSP"/>
    <s v="TERMINADO PROCESO LIQUIDACION"/>
    <s v="TRAMITE CONSULTA"/>
    <s v="Equipo Técnico GTSP"/>
    <m/>
    <m/>
    <m/>
  </r>
  <r>
    <s v="625530"/>
    <x v="18"/>
    <s v="CERRADO GTSP"/>
    <s v="TERMINADO PROCESO LIQUIDACION"/>
    <s v="TRAMITE CONSULTA"/>
    <s v="Equipo Técnico GTSP"/>
    <m/>
    <m/>
    <m/>
  </r>
  <r>
    <s v="625532"/>
    <x v="18"/>
    <s v="CERRADO GTSP"/>
    <s v="TERMINADO PROCESO LIQUIDACION"/>
    <s v="TRAMITE CONSULTA"/>
    <s v="Equipo Técnico GTSP"/>
    <m/>
    <m/>
    <m/>
  </r>
  <r>
    <s v="625533"/>
    <x v="18"/>
    <s v="CERRADO GTSP"/>
    <s v="TERMINADO PROCESO LIQUIDACION"/>
    <s v="TRAMITE CONSULTA"/>
    <s v="Equipo Técnico GTSP"/>
    <m/>
    <m/>
    <m/>
  </r>
  <r>
    <s v="625534"/>
    <x v="18"/>
    <s v="CERRADO GTSP"/>
    <s v="TERMINADO PROCESO LIQUIDACION"/>
    <s v="TRAMITE CONSULTA"/>
    <s v="Equipo Técnico GTSP"/>
    <m/>
    <m/>
    <m/>
  </r>
  <r>
    <s v="625535"/>
    <x v="18"/>
    <s v="CERRADO GTSP"/>
    <s v="TERMINADO PROCESO LIQUIDACION"/>
    <s v="TRAMITE CONSULTA"/>
    <s v="Equipo Técnico GTSP"/>
    <m/>
    <m/>
    <m/>
  </r>
  <r>
    <s v="625537"/>
    <x v="18"/>
    <s v="CERRADO GTSP"/>
    <s v="TERMINADO PROCESO LIQUIDACION"/>
    <s v="TRAMITE CONSULTA"/>
    <s v="Equipo Técnico GTSP"/>
    <m/>
    <m/>
    <m/>
  </r>
  <r>
    <s v="625538"/>
    <x v="18"/>
    <s v="CERRADO GTSP"/>
    <s v="TERMINADO PROCESO LIQUIDACION"/>
    <s v="TRAMITE CONSULTA"/>
    <s v="Equipo Técnico GTSP"/>
    <m/>
    <m/>
    <m/>
  </r>
  <r>
    <s v="625539"/>
    <x v="18"/>
    <s v="CERRADO GTSP"/>
    <s v="TERMINADO PROCESO LIQUIDACION"/>
    <s v="TRAMITE CONSULTA"/>
    <s v="Equipo Técnico GTSP"/>
    <m/>
    <m/>
    <m/>
  </r>
  <r>
    <s v="625540"/>
    <x v="18"/>
    <s v="CERRADO GTSP"/>
    <s v="TERMINADO PROCESO LIQUIDACION"/>
    <s v="TRAMITE CONSULTA"/>
    <s v="Equipo Técnico GTSP"/>
    <m/>
    <m/>
    <m/>
  </r>
  <r>
    <s v="625541"/>
    <x v="18"/>
    <s v="CERRADO GTSP"/>
    <s v="TERMINADO PROCESO LIQUIDACION"/>
    <s v="TRAMITE CONSULTA"/>
    <s v="Equipo Técnico GTSP"/>
    <m/>
    <m/>
    <m/>
  </r>
  <r>
    <s v="625542"/>
    <x v="18"/>
    <s v="CERRADO GTSP"/>
    <s v="TERMINADO PROCESO LIQUIDACION"/>
    <s v="TRAMITE CONSULTA"/>
    <s v="Equipo Técnico GTSP"/>
    <m/>
    <m/>
    <m/>
  </r>
  <r>
    <s v="625543"/>
    <x v="18"/>
    <s v="CERRADO GTSP"/>
    <s v="TERMINADO PROCESO LIQUIDACION"/>
    <s v="TRAMITE CONSULTA"/>
    <s v="Equipo Técnico GTSP"/>
    <m/>
    <m/>
    <m/>
  </r>
  <r>
    <s v="625544"/>
    <x v="18"/>
    <s v="CERRADO GTSP"/>
    <s v="TERMINADO PROCESO LIQUIDACION"/>
    <s v="TRAMITE CONSULTA"/>
    <s v="Equipo Técnico GTSP"/>
    <m/>
    <m/>
    <m/>
  </r>
  <r>
    <s v="625546"/>
    <x v="18"/>
    <s v="CERRADO GTSP"/>
    <s v="TERMINADO PROCESO LIQUIDACION"/>
    <s v="TRAMITE CONSULTA"/>
    <s v="Equipo Técnico GTSP"/>
    <m/>
    <m/>
    <m/>
  </r>
  <r>
    <s v="625547"/>
    <x v="18"/>
    <s v="CERRADO GTSP"/>
    <s v="TERMINADO PROCESO LIQUIDACION"/>
    <s v="TRAMITE CONSULTA"/>
    <s v="Equipo Técnico GTSP"/>
    <m/>
    <m/>
    <m/>
  </r>
  <r>
    <s v="625548"/>
    <x v="18"/>
    <s v="CERRADO GTSP"/>
    <s v="TERMINADO PROCESO LIQUIDACION"/>
    <s v="TRAMITE CONSULTA"/>
    <s v="Equipo Técnico GTSP"/>
    <m/>
    <m/>
    <m/>
  </r>
  <r>
    <s v="625549"/>
    <x v="18"/>
    <s v="CERRADO GTSP"/>
    <s v="TERMINADO PROCESO LIQUIDACION"/>
    <s v="TRAMITE CONSULTA"/>
    <s v="Equipo Técnico GTSP"/>
    <m/>
    <m/>
    <m/>
  </r>
  <r>
    <s v="625550"/>
    <x v="18"/>
    <s v="CERRADO GTSP"/>
    <s v="TERMINADO PROCESO LIQUIDACION"/>
    <s v="TRAMITE CONSULTA"/>
    <s v="Equipo Técnico GTSP"/>
    <m/>
    <m/>
    <m/>
  </r>
  <r>
    <s v="625551"/>
    <x v="18"/>
    <s v="CERRADO GTSP"/>
    <s v="TERMINADO PROCESO LIQUIDACION"/>
    <s v="TRAMITE CONSULTA"/>
    <s v="Equipo Técnico GTSP"/>
    <m/>
    <m/>
    <m/>
  </r>
  <r>
    <s v="625552"/>
    <x v="18"/>
    <s v="CERRADO GTSP"/>
    <s v="TERMINADO PROCESO LIQUIDACION"/>
    <s v="TRAMITE CONSULTA"/>
    <s v="Equipo Técnico GTSP"/>
    <m/>
    <m/>
    <m/>
  </r>
  <r>
    <s v="625553"/>
    <x v="18"/>
    <s v="CERRADO GTSP"/>
    <s v="TERMINADO PROCESO LIQUIDACION"/>
    <s v="TRAMITE CONSULTA"/>
    <s v="Equipo Técnico GTSP"/>
    <m/>
    <m/>
    <m/>
  </r>
  <r>
    <s v="625554"/>
    <x v="18"/>
    <s v="CERRADO GTSP"/>
    <s v="TERMINADO PROCESO LIQUIDACION"/>
    <s v="TRAMITE CONSULTA"/>
    <s v="Equipo Técnico GTSP"/>
    <m/>
    <m/>
    <m/>
  </r>
  <r>
    <s v="625556"/>
    <x v="18"/>
    <s v="CERRADO GTSP"/>
    <s v="TERMINADO PROCESO LIQUIDACION"/>
    <s v="TRAMITE CONSULTA"/>
    <s v="Equipo Técnico GTSP"/>
    <m/>
    <m/>
    <m/>
  </r>
  <r>
    <s v="625558"/>
    <x v="18"/>
    <s v="CERRADO GTSP"/>
    <s v="TERMINADO PROCESO LIQUIDACION"/>
    <s v="TRAMITE CONSULTA"/>
    <s v="Equipo Técnico GTSP"/>
    <m/>
    <m/>
    <m/>
  </r>
  <r>
    <s v="625559"/>
    <x v="18"/>
    <s v="CERRADO GTSP"/>
    <s v="TERMINADO PROCESO LIQUIDACION"/>
    <s v="TRAMITE CONSULTA"/>
    <s v="Equipo Técnico GTSP"/>
    <m/>
    <m/>
    <m/>
  </r>
  <r>
    <s v="625562"/>
    <x v="18"/>
    <s v="CERRADO GTSP"/>
    <s v="TERMINADO PROCESO LIQUIDACION"/>
    <s v="TRAMITE CONSULTA"/>
    <s v="Equipo Técnico GTSP"/>
    <m/>
    <m/>
    <m/>
  </r>
  <r>
    <s v="625563"/>
    <x v="18"/>
    <s v="CERRADO GTSP"/>
    <s v="TERMINADO PROCESO LIQUIDACION"/>
    <s v="TRAMITE CONSULTA"/>
    <s v="Equipo Técnico GTSP"/>
    <m/>
    <m/>
    <m/>
  </r>
  <r>
    <s v="625564"/>
    <x v="18"/>
    <s v="CERRADO GTSP"/>
    <s v="TERMINADO PROCESO LIQUIDACION"/>
    <s v="TRAMITE CONSULTA"/>
    <s v="Equipo Técnico GTSP"/>
    <m/>
    <m/>
    <m/>
  </r>
  <r>
    <s v="625565"/>
    <x v="18"/>
    <s v="CERRADO GTSP"/>
    <s v="TERMINADO PROCESO LIQUIDACION"/>
    <s v="TRAMITE CONSULTA"/>
    <s v="Equipo Técnico GTSP"/>
    <m/>
    <m/>
    <m/>
  </r>
  <r>
    <s v="625566"/>
    <x v="18"/>
    <s v="CERRADO GTSP"/>
    <s v="TERMINADO PROCESO LIQUIDACION"/>
    <s v="TRAMITE CONSULTA"/>
    <s v="Equipo Técnico GTSP"/>
    <m/>
    <m/>
    <m/>
  </r>
  <r>
    <s v="625567"/>
    <x v="18"/>
    <s v="CERRADO GTSP"/>
    <s v="TERMINADO PROCESO LIQUIDACION"/>
    <s v="TRAMITE CONSULTA"/>
    <s v="Equipo Técnico GTSP"/>
    <m/>
    <m/>
    <m/>
  </r>
  <r>
    <s v="625568"/>
    <x v="18"/>
    <s v="CERRADO GTSP"/>
    <s v="TERMINADO PROCESO LIQUIDACION"/>
    <s v="TRAMITE CONSULTA"/>
    <s v="Equipo Técnico GTSP"/>
    <m/>
    <m/>
    <m/>
  </r>
  <r>
    <s v="625569"/>
    <x v="18"/>
    <s v="CERRADO GTSP"/>
    <s v="TERMINADO PROCESO LIQUIDACION"/>
    <s v="TRAMITE CONSULTA"/>
    <s v="Equipo Técnico GTSP"/>
    <m/>
    <m/>
    <m/>
  </r>
  <r>
    <s v="625570"/>
    <x v="18"/>
    <s v="CERRADO GTSP"/>
    <s v="TERMINADO PROCESO LIQUIDACION"/>
    <s v="TRAMITE CONSULTA"/>
    <s v="Equipo Técnico GTSP"/>
    <m/>
    <m/>
    <m/>
  </r>
  <r>
    <s v="625571"/>
    <x v="18"/>
    <s v="CERRADO GTSP"/>
    <s v="TERMINADO PROCESO LIQUIDACION"/>
    <s v="TRAMITE CONSULTA"/>
    <s v="Equipo Técnico GTSP"/>
    <m/>
    <m/>
    <m/>
  </r>
  <r>
    <s v="625572"/>
    <x v="18"/>
    <s v="CERRADO GTSP"/>
    <s v="TERMINADO PROCESO LIQUIDACION"/>
    <s v="TRAMITE CONSULTA"/>
    <s v="Equipo Técnico GTSP"/>
    <m/>
    <m/>
    <m/>
  </r>
  <r>
    <s v="625580"/>
    <x v="18"/>
    <s v="CERRADO GTSP"/>
    <s v="TERMINADO PROCESO LIQUIDACION"/>
    <s v="TRAMITE CONSULTA"/>
    <s v="Equipo Técnico GTSP"/>
    <m/>
    <m/>
    <m/>
  </r>
  <r>
    <s v="625618"/>
    <x v="18"/>
    <s v="CERRADO GTSP"/>
    <s v="TERMINADO PROCESO LIQUIDACION"/>
    <s v="TRAMITE CONSULTA"/>
    <s v="Equipo Técnico GTSP"/>
    <m/>
    <m/>
    <m/>
  </r>
  <r>
    <s v="625631"/>
    <x v="18"/>
    <s v="CERRADO GTSP"/>
    <s v="TERMINADO PROCESO LIQUIDACION"/>
    <s v="TRAMITE CONSULTA"/>
    <s v="Equipo Técnico GTSP"/>
    <m/>
    <m/>
    <m/>
  </r>
  <r>
    <s v="625635"/>
    <x v="18"/>
    <s v="CERRADO GTSP"/>
    <s v="TERMINADO PROCESO LIQUIDACION"/>
    <s v="TRAMITE CONSULTA"/>
    <s v="Equipo Técnico GTSP"/>
    <m/>
    <m/>
    <m/>
  </r>
  <r>
    <s v="625637"/>
    <x v="18"/>
    <s v="CERRADO GTSP"/>
    <s v="TERMINADO PROCESO LIQUIDACION"/>
    <s v="TRAMITE CONSULTA"/>
    <s v="Equipo Técnico GTSP"/>
    <m/>
    <m/>
    <m/>
  </r>
  <r>
    <s v="625657"/>
    <x v="18"/>
    <s v="CERRADO GTSP"/>
    <s v="TERMINADO PROCESO LIQUIDACION"/>
    <s v="TRAMITE CONSULTA"/>
    <s v="Equipo Técnico GTSP"/>
    <m/>
    <m/>
    <m/>
  </r>
  <r>
    <s v="625658"/>
    <x v="18"/>
    <s v="CERRADO GTSP"/>
    <s v="TERMINADO PROCESO LIQUIDACION"/>
    <s v="TRAMITE CONSULTA"/>
    <s v="Equipo Técnico GTSP"/>
    <m/>
    <m/>
    <m/>
  </r>
  <r>
    <s v="625659"/>
    <x v="18"/>
    <s v="CERRADO GTSP"/>
    <s v="TERMINADO PROCESO LIQUIDACION"/>
    <s v="TRAMITE CONSULTA"/>
    <s v="Equipo Técnico GTSP"/>
    <m/>
    <m/>
    <m/>
  </r>
  <r>
    <s v="625663"/>
    <x v="18"/>
    <s v="CERRADO GTSP"/>
    <s v="TERMINADO PROCESO LIQUIDACION"/>
    <s v="TRAMITE CONSULTA"/>
    <s v="Equipo Técnico GTSP"/>
    <m/>
    <m/>
    <m/>
  </r>
  <r>
    <s v="625667"/>
    <x v="18"/>
    <s v="CERRADO GTSP"/>
    <s v="TERMINADO PROCESO LIQUIDACION"/>
    <s v="TRAMITE CONSULTA"/>
    <s v="Equipo Técnico GTSP"/>
    <m/>
    <m/>
    <m/>
  </r>
  <r>
    <s v="625668"/>
    <x v="18"/>
    <s v="CERRADO GTSP"/>
    <s v="TERMINADO PROCESO LIQUIDACION"/>
    <s v="TRAMITE CONSULTA"/>
    <s v="Equipo Técnico GTSP"/>
    <m/>
    <m/>
    <m/>
  </r>
  <r>
    <s v="625670"/>
    <x v="18"/>
    <s v="CERRADO GTSP"/>
    <s v="TERMINADO PROCESO LIQUIDACION"/>
    <s v="TRAMITE CONSULTA"/>
    <s v="Equipo Técnico GTSP"/>
    <m/>
    <m/>
    <m/>
  </r>
  <r>
    <s v="625675"/>
    <x v="18"/>
    <s v="CERRADO GTSP"/>
    <s v="TERMINADO PROCESO LIQUIDACION"/>
    <s v="TRAMITE CONSULTA"/>
    <s v="Equipo Técnico GTSP"/>
    <m/>
    <m/>
    <m/>
  </r>
  <r>
    <s v="625699"/>
    <x v="18"/>
    <s v="CERRADO GTSP"/>
    <s v="TERMINADO PROCESO LIQUIDACION"/>
    <s v="TRAMITE CONSULTA"/>
    <s v="Equipo Técnico GTSP"/>
    <m/>
    <m/>
    <m/>
  </r>
  <r>
    <s v="625700"/>
    <x v="18"/>
    <s v="CERRADO GTSP"/>
    <s v="TERMINADO PROCESO LIQUIDACION"/>
    <s v="TRAMITE CONSULTA"/>
    <s v="Equipo Técnico GTSP"/>
    <m/>
    <m/>
    <m/>
  </r>
  <r>
    <s v="625702"/>
    <x v="18"/>
    <s v="CERRADO GTSP"/>
    <s v="TERMINADO PROCESO LIQUIDACION"/>
    <s v="TRAMITE CONSULTA"/>
    <s v="Equipo Técnico GTSP"/>
    <m/>
    <m/>
    <m/>
  </r>
  <r>
    <s v="625703"/>
    <x v="18"/>
    <s v="CERRADO GTSP"/>
    <s v="TERMINADO PROCESO LIQUIDACION"/>
    <s v="TRAMITE CONSULTA"/>
    <s v="Equipo Técnico GTSP"/>
    <m/>
    <m/>
    <m/>
  </r>
  <r>
    <s v="625704"/>
    <x v="18"/>
    <s v="CERRADO GTSP"/>
    <s v="TERMINADO PROCESO LIQUIDACION"/>
    <s v="TRAMITE CONSULTA"/>
    <s v="Equipo Técnico GTSP"/>
    <m/>
    <m/>
    <m/>
  </r>
  <r>
    <s v="625705"/>
    <x v="18"/>
    <s v="CERRADO GTSP"/>
    <s v="TERMINADO PROCESO LIQUIDACION"/>
    <s v="TRAMITE CONSULTA"/>
    <s v="Equipo Técnico GTSP"/>
    <m/>
    <m/>
    <m/>
  </r>
  <r>
    <s v="625706"/>
    <x v="18"/>
    <s v="CERRADO GTSP"/>
    <s v="TERMINADO PROCESO LIQUIDACION"/>
    <s v="TRAMITE CONSULTA"/>
    <s v="Equipo Técnico GTSP"/>
    <m/>
    <m/>
    <m/>
  </r>
  <r>
    <s v="625707"/>
    <x v="18"/>
    <s v="CERRADO GTSP"/>
    <s v="TERMINADO PROCESO LIQUIDACION"/>
    <s v="TRAMITE CONSULTA"/>
    <s v="Equipo Técnico GTSP"/>
    <m/>
    <m/>
    <m/>
  </r>
  <r>
    <s v="625708"/>
    <x v="18"/>
    <s v="CERRADO GTSP"/>
    <s v="TERMINADO PROCESO LIQUIDACION"/>
    <s v="TRAMITE CONSULTA"/>
    <s v="Equipo Técnico GTSP"/>
    <m/>
    <m/>
    <m/>
  </r>
  <r>
    <s v="625709"/>
    <x v="18"/>
    <s v="CERRADO GTSP"/>
    <s v="TERMINADO PROCESO LIQUIDACION"/>
    <s v="TRAMITE CONSULTA"/>
    <s v="Equipo Técnico GTSP"/>
    <m/>
    <m/>
    <m/>
  </r>
  <r>
    <s v="625710"/>
    <x v="18"/>
    <s v="CERRADO GTSP"/>
    <s v="TERMINADO PROCESO LIQUIDACION"/>
    <s v="TRAMITE CONSULTA"/>
    <s v="Equipo Técnico GTSP"/>
    <m/>
    <m/>
    <m/>
  </r>
  <r>
    <s v="625711"/>
    <x v="18"/>
    <s v="CERRADO GTSP"/>
    <s v="TERMINADO PROCESO LIQUIDACION"/>
    <s v="TRAMITE CONSULTA"/>
    <s v="Equipo Técnico GTSP"/>
    <m/>
    <m/>
    <m/>
  </r>
  <r>
    <s v="625712"/>
    <x v="18"/>
    <s v="CERRADO GTSP"/>
    <s v="TERMINADO PROCESO LIQUIDACION"/>
    <s v="TRAMITE CONSULTA"/>
    <s v="Equipo Técnico GTSP"/>
    <m/>
    <m/>
    <m/>
  </r>
  <r>
    <s v="625713"/>
    <x v="18"/>
    <s v="CERRADO GTSP"/>
    <s v="TERMINADO PROCESO LIQUIDACION"/>
    <s v="TRAMITE CONSULTA"/>
    <s v="Equipo Técnico GTSP"/>
    <m/>
    <m/>
    <m/>
  </r>
  <r>
    <s v="625714"/>
    <x v="18"/>
    <s v="CERRADO GTSP"/>
    <s v="TERMINADO PROCESO LIQUIDACION"/>
    <s v="TRAMITE CONSULTA"/>
    <s v="Equipo Técnico GTSP"/>
    <m/>
    <m/>
    <m/>
  </r>
  <r>
    <s v="625715"/>
    <x v="18"/>
    <s v="CERRADO GTSP"/>
    <s v="TERMINADO PROCESO LIQUIDACION"/>
    <s v="TRAMITE CONSULTA"/>
    <s v="Equipo Técnico GTSP"/>
    <m/>
    <m/>
    <m/>
  </r>
  <r>
    <s v="625716"/>
    <x v="18"/>
    <s v="CERRADO GTSP"/>
    <s v="TERMINADO PROCESO LIQUIDACION"/>
    <s v="TRAMITE CONSULTA"/>
    <s v="Equipo Técnico GTSP"/>
    <m/>
    <m/>
    <m/>
  </r>
  <r>
    <s v="625717"/>
    <x v="18"/>
    <s v="CERRADO GTSP"/>
    <s v="TERMINADO PROCESO LIQUIDACION"/>
    <s v="TRAMITE CONSULTA"/>
    <s v="Equipo Técnico GTSP"/>
    <m/>
    <m/>
    <m/>
  </r>
  <r>
    <s v="625718"/>
    <x v="18"/>
    <s v="CERRADO GTSP"/>
    <s v="TERMINADO PROCESO LIQUIDACION"/>
    <s v="TRAMITE CONSULTA"/>
    <s v="Equipo Técnico GTSP"/>
    <m/>
    <m/>
    <m/>
  </r>
  <r>
    <s v="625719"/>
    <x v="18"/>
    <s v="CERRADO GTSP"/>
    <s v="TERMINADO PROCESO LIQUIDACION"/>
    <s v="TRAMITE CONSULTA"/>
    <s v="Equipo Técnico GTSP"/>
    <m/>
    <m/>
    <m/>
  </r>
  <r>
    <s v="625725"/>
    <x v="18"/>
    <s v="CERRADO GTSP"/>
    <s v="TERMINADO PROCESO LIQUIDACION"/>
    <s v="TRAMITE CONSULTA"/>
    <s v="Equipo Técnico GTSP"/>
    <m/>
    <m/>
    <m/>
  </r>
  <r>
    <s v="625726"/>
    <x v="18"/>
    <s v="CERRADO GTSP"/>
    <s v="TERMINADO PROCESO LIQUIDACION"/>
    <s v="TRAMITE CONSULTA"/>
    <s v="Equipo Técnico GTSP"/>
    <m/>
    <m/>
    <m/>
  </r>
  <r>
    <s v="625727"/>
    <x v="18"/>
    <s v="CERRADO GTSP"/>
    <s v="TERMINADO PROCESO LIQUIDACION"/>
    <s v="TRAMITE CONSULTA"/>
    <s v="Equipo Técnico GTSP"/>
    <m/>
    <m/>
    <m/>
  </r>
  <r>
    <s v="625728"/>
    <x v="18"/>
    <s v="CERRADO GTSP"/>
    <s v="TERMINADO PROCESO LIQUIDACION"/>
    <s v="TRAMITE CONSULTA"/>
    <s v="Equipo Técnico GTSP"/>
    <m/>
    <m/>
    <m/>
  </r>
  <r>
    <s v="625729"/>
    <x v="18"/>
    <s v="CERRADO GTSP"/>
    <s v="TERMINADO PROCESO LIQUIDACION"/>
    <s v="TRAMITE CONSULTA"/>
    <s v="Equipo Técnico GTSP"/>
    <m/>
    <m/>
    <m/>
  </r>
  <r>
    <s v="625730"/>
    <x v="18"/>
    <s v="CERRADO GTSP"/>
    <s v="TERMINADO PROCESO LIQUIDACION"/>
    <s v="TRAMITE CONSULTA"/>
    <s v="Equipo Técnico GTSP"/>
    <m/>
    <m/>
    <m/>
  </r>
  <r>
    <s v="625731"/>
    <x v="18"/>
    <s v="CERRADO GTSP"/>
    <s v="TERMINADO PROCESO LIQUIDACION"/>
    <s v="TRAMITE CONSULTA"/>
    <s v="Equipo Técnico GTSP"/>
    <m/>
    <m/>
    <m/>
  </r>
  <r>
    <s v="625732"/>
    <x v="18"/>
    <s v="CERRADO GTSP"/>
    <s v="TERMINADO PROCESO LIQUIDACION"/>
    <s v="TRAMITE CONSULTA"/>
    <s v="Equipo Técnico GTSP"/>
    <m/>
    <m/>
    <m/>
  </r>
  <r>
    <s v="625733"/>
    <x v="18"/>
    <s v="CERRADO GTSP"/>
    <s v="TERMINADO PROCESO LIQUIDACION"/>
    <s v="TRAMITE CONSULTA"/>
    <s v="Equipo Técnico GTSP"/>
    <m/>
    <m/>
    <m/>
  </r>
  <r>
    <s v="625734"/>
    <x v="18"/>
    <s v="CERRADO GTSP"/>
    <s v="TERMINADO PROCESO LIQUIDACION"/>
    <s v="TRAMITE CONSULTA"/>
    <s v="Equipo Técnico GTSP"/>
    <m/>
    <m/>
    <m/>
  </r>
  <r>
    <s v="625735"/>
    <x v="18"/>
    <s v="CERRADO GTSP"/>
    <s v="TERMINADO PROCESO LIQUIDACION"/>
    <s v="TRAMITE CONSULTA"/>
    <s v="Equipo Técnico GTSP"/>
    <m/>
    <m/>
    <m/>
  </r>
  <r>
    <s v="625736"/>
    <x v="18"/>
    <s v="CERRADO GTSP"/>
    <s v="TERMINADO PROCESO LIQUIDACION"/>
    <s v="TRAMITE CONSULTA"/>
    <s v="Equipo Técnico GTSP"/>
    <m/>
    <m/>
    <m/>
  </r>
  <r>
    <s v="625742"/>
    <x v="18"/>
    <s v="CERRADO GTSP"/>
    <s v="TERMINADO PROCESO LIQUIDACION"/>
    <s v="TRAMITE CONSULTA"/>
    <s v="Equipo Técnico GTSP"/>
    <m/>
    <m/>
    <m/>
  </r>
  <r>
    <s v="625744"/>
    <x v="18"/>
    <s v="CERRADO GTSP"/>
    <s v="TERMINADO PROCESO LIQUIDACION"/>
    <s v="TRAMITE CONSULTA"/>
    <s v="Equipo Técnico GTSP"/>
    <m/>
    <m/>
    <m/>
  </r>
  <r>
    <s v="625909"/>
    <x v="18"/>
    <s v="CERRADO GTSP"/>
    <s v="TERMINADO PROCESO LIQUIDACION"/>
    <s v="TRAMITE CONSULTA"/>
    <s v="Equipo Técnico GTSP"/>
    <m/>
    <m/>
    <m/>
  </r>
  <r>
    <s v="625947"/>
    <x v="18"/>
    <s v="CERRADO GTSP"/>
    <s v="TERMINADO PROCESO LIQUIDACION"/>
    <s v="TRAMITE CONSULTA"/>
    <s v="Equipo Técnico GTSP"/>
    <m/>
    <m/>
    <m/>
  </r>
  <r>
    <s v="625948"/>
    <x v="18"/>
    <s v="CERRADO GTSP"/>
    <s v="TERMINADO PROCESO LIQUIDACION"/>
    <s v="TRAMITE CONSULTA"/>
    <s v="Equipo Técnico GTSP"/>
    <m/>
    <m/>
    <m/>
  </r>
  <r>
    <s v="626169"/>
    <x v="18"/>
    <s v="CERRADO GTSP"/>
    <s v="TERMINADO PROCESO LIQUIDACION"/>
    <s v="TRAMITE CONSULTA"/>
    <s v="Equipo Técnico GTSP"/>
    <m/>
    <m/>
    <m/>
  </r>
  <r>
    <s v="626170"/>
    <x v="18"/>
    <s v="CERRADO GTSP"/>
    <s v="TERMINADO PROCESO LIQUIDACION"/>
    <s v="TRAMITE CONSULTA"/>
    <s v="Equipo Técnico GTSP"/>
    <m/>
    <m/>
    <m/>
  </r>
  <r>
    <s v="626177"/>
    <x v="18"/>
    <s v="CERRADO GTSP"/>
    <s v="TERMINADO PROCESO LIQUIDACION"/>
    <s v="TRAMITE CONSULTA"/>
    <s v="Equipo Técnico GTSP"/>
    <m/>
    <m/>
    <m/>
  </r>
  <r>
    <s v="626181"/>
    <x v="18"/>
    <s v="CERRADO GTSP"/>
    <s v="TERMINADO PROCESO LIQUIDACION"/>
    <s v="TRAMITE CONSULTA"/>
    <s v="Equipo Técnico GTSP"/>
    <m/>
    <m/>
    <m/>
  </r>
  <r>
    <s v="626186"/>
    <x v="18"/>
    <s v="CERRADO GTSP"/>
    <s v="TERMINADO PROCESO LIQUIDACION"/>
    <s v="TRAMITE CONSULTA"/>
    <s v="Equipo Técnico GTSP"/>
    <m/>
    <m/>
    <m/>
  </r>
  <r>
    <s v="626188"/>
    <x v="18"/>
    <s v="CERRADO GTSP"/>
    <s v="TERMINADO PROCESO LIQUIDACION"/>
    <s v="TRAMITE CONSULTA"/>
    <s v="Equipo Técnico GTSP"/>
    <m/>
    <m/>
    <m/>
  </r>
  <r>
    <s v="626190"/>
    <x v="18"/>
    <s v="CERRADO GTSP"/>
    <s v="TERMINADO PROCESO LIQUIDACION"/>
    <s v="TRAMITE CONSULTA"/>
    <s v="Equipo Técnico GTSP"/>
    <m/>
    <m/>
    <m/>
  </r>
  <r>
    <s v="626234"/>
    <x v="18"/>
    <s v="CERRADO GTSP"/>
    <s v="TERMINADO PROCESO LIQUIDACION"/>
    <s v="TRAMITE CONSULTA"/>
    <s v="Equipo Técnico GTSP"/>
    <m/>
    <m/>
    <m/>
  </r>
  <r>
    <s v="626242"/>
    <x v="18"/>
    <s v="CERRADO GTSP"/>
    <s v="TERMINADO PROCESO LIQUIDACION"/>
    <s v="TRAMITE CONSULTA"/>
    <s v="Equipo Técnico GTSP"/>
    <m/>
    <m/>
    <m/>
  </r>
  <r>
    <s v="626269"/>
    <x v="18"/>
    <s v="CERRADO GTSP"/>
    <s v="TERMINADO PROCESO LIQUIDACION"/>
    <s v="TRAMITE CONSULTA"/>
    <s v="Equipo Técnico GTSP"/>
    <m/>
    <m/>
    <m/>
  </r>
  <r>
    <s v="626281"/>
    <x v="18"/>
    <s v="CERRADO GTSP"/>
    <s v="TERMINADO PROCESO LIQUIDACION"/>
    <s v="TRAMITE CONSULTA"/>
    <s v="Equipo Técnico GTSP"/>
    <m/>
    <m/>
    <m/>
  </r>
  <r>
    <s v="626286"/>
    <x v="18"/>
    <s v="CERRADO GTSP"/>
    <s v="TERMINADO PROCESO LIQUIDACION"/>
    <s v="TRAMITE CONSULTA"/>
    <s v="Equipo Técnico GTSP"/>
    <m/>
    <m/>
    <m/>
  </r>
  <r>
    <s v="626288"/>
    <x v="18"/>
    <s v="CERRADO GTSP"/>
    <s v="TERMINADO PROCESO LIQUIDACION"/>
    <s v="TRAMITE CONSULTA"/>
    <s v="Equipo Técnico GTSP"/>
    <m/>
    <m/>
    <m/>
  </r>
  <r>
    <s v="626334"/>
    <x v="18"/>
    <s v="CERRADO GTSP"/>
    <s v="TERMINADO PROCESO LIQUIDACION"/>
    <s v="TRAMITE CONSULTA"/>
    <s v="Equipo Técnico GTSP"/>
    <m/>
    <m/>
    <m/>
  </r>
  <r>
    <s v="626354"/>
    <x v="18"/>
    <s v="CERRADO GTSP"/>
    <s v="TERMINADO PROCESO LIQUIDACION"/>
    <s v="TRAMITE CONSULTA"/>
    <s v="Equipo Técnico GTSP"/>
    <m/>
    <m/>
    <m/>
  </r>
  <r>
    <s v="626357"/>
    <x v="18"/>
    <s v="CERRADO GTSP"/>
    <s v="TERMINADO PROCESO LIQUIDACION"/>
    <s v="TRAMITE CONSULTA"/>
    <s v="Equipo Técnico GTSP"/>
    <m/>
    <m/>
    <m/>
  </r>
  <r>
    <s v="626358"/>
    <x v="18"/>
    <s v="CERRADO GTSP"/>
    <s v="TERMINADO PROCESO LIQUIDACION"/>
    <s v="TRAMITE CONSULTA"/>
    <s v="Equipo Técnico GTSP"/>
    <m/>
    <m/>
    <m/>
  </r>
  <r>
    <s v="626361"/>
    <x v="18"/>
    <s v="CERRADO GTSP"/>
    <s v="TERMINADO PROCESO LIQUIDACION"/>
    <s v="TRAMITE CONSULTA"/>
    <s v="Equipo Técnico GTSP"/>
    <m/>
    <m/>
    <m/>
  </r>
  <r>
    <s v="626457"/>
    <x v="18"/>
    <s v="CERRADO GTSP"/>
    <s v="TERMINADO PROCESO LIQUIDACION"/>
    <s v="TRAMITE CONSULTA"/>
    <s v="Equipo Técnico GTSP"/>
    <m/>
    <m/>
    <m/>
  </r>
  <r>
    <s v="626552"/>
    <x v="18"/>
    <s v="CERRADO GTSP"/>
    <s v="TERMINADO PROCESO LIQUIDACION"/>
    <s v="TRAMITE CONSULTA"/>
    <s v="Equipo Técnico GTSP"/>
    <m/>
    <m/>
    <m/>
  </r>
  <r>
    <s v="626557"/>
    <x v="18"/>
    <s v="CERRADO GTSP"/>
    <s v="TERMINADO PROCESO LIQUIDACION"/>
    <s v="TRAMITE CONSULTA"/>
    <s v="Equipo Técnico GTSP"/>
    <m/>
    <m/>
    <m/>
  </r>
  <r>
    <s v="626563"/>
    <x v="18"/>
    <s v="CERRADO GTSP"/>
    <s v="TERMINADO PROCESO LIQUIDACION"/>
    <s v="TRAMITE CONSULTA"/>
    <s v="Equipo Técnico GTSP"/>
    <m/>
    <m/>
    <m/>
  </r>
  <r>
    <s v="626671"/>
    <x v="18"/>
    <s v="CERRADO GTSP"/>
    <s v="TERMINADO PROCESO LIQUIDACION"/>
    <s v="TRAMITE CONSULTA"/>
    <s v="Equipo Técnico GTSP"/>
    <m/>
    <m/>
    <m/>
  </r>
  <r>
    <s v="626688"/>
    <x v="18"/>
    <s v="CERRADO GTSP"/>
    <s v="TERMINADO PROCESO LIQUIDACION"/>
    <s v="TRAMITE CONSULTA"/>
    <s v="Equipo Técnico GTSP"/>
    <m/>
    <m/>
    <m/>
  </r>
  <r>
    <s v="626696"/>
    <x v="18"/>
    <s v="CERRADO GTSP"/>
    <s v="TERMINADO PROCESO LIQUIDACION"/>
    <s v="TRAMITE CONSULTA"/>
    <s v="Equipo Técnico GTSP"/>
    <m/>
    <m/>
    <m/>
  </r>
  <r>
    <s v="626713"/>
    <x v="18"/>
    <s v="CERRADO GTSP"/>
    <s v="TERMINADO PROCESO LIQUIDACION"/>
    <s v="TRAMITE CONSULTA"/>
    <s v="Equipo Técnico GTSP"/>
    <m/>
    <m/>
    <m/>
  </r>
  <r>
    <s v="626813"/>
    <x v="18"/>
    <s v="CERRADO GTSP"/>
    <s v="TERMINADO PROCESO LIQUIDACION"/>
    <s v="TRAMITE CONSULTA"/>
    <s v="Equipo Técnico GTSP"/>
    <m/>
    <m/>
    <m/>
  </r>
  <r>
    <s v="626867"/>
    <x v="18"/>
    <s v="CERRADO GTSP"/>
    <s v="TERMINADO PROCESO LIQUIDACION"/>
    <s v="TRAMITE CONSULTA"/>
    <s v="Equipo Técnico GTSP"/>
    <m/>
    <m/>
    <m/>
  </r>
  <r>
    <s v="626871"/>
    <x v="18"/>
    <s v="CERRADO GTSP"/>
    <s v="TERMINADO PROCESO LIQUIDACION"/>
    <s v="TRAMITE CONSULTA"/>
    <s v="Equipo Técnico GTSP"/>
    <m/>
    <m/>
    <m/>
  </r>
  <r>
    <s v="626880"/>
    <x v="18"/>
    <s v="CERRADO GTSP"/>
    <s v="TERMINADO PROCESO LIQUIDACION"/>
    <s v="TRAMITE CONSULTA"/>
    <s v="Equipo Técnico GTSP"/>
    <m/>
    <m/>
    <m/>
  </r>
  <r>
    <s v="626885"/>
    <x v="18"/>
    <s v="CERRADO GTSP"/>
    <s v="TERMINADO PROCESO LIQUIDACION"/>
    <s v="TRAMITE CONSULTA"/>
    <s v="Equipo Técnico GTSP"/>
    <m/>
    <m/>
    <m/>
  </r>
  <r>
    <s v="626886"/>
    <x v="18"/>
    <s v="CERRADO GTSP"/>
    <s v="TERMINADO PROCESO LIQUIDACION"/>
    <s v="TRAMITE CONSULTA"/>
    <s v="Equipo Técnico GTSP"/>
    <m/>
    <m/>
    <m/>
  </r>
  <r>
    <s v="626888"/>
    <x v="18"/>
    <s v="CERRADO GTSP"/>
    <s v="TERMINADO PROCESO LIQUIDACION"/>
    <s v="TRAMITE CONSULTA"/>
    <s v="Equipo Técnico GTSP"/>
    <m/>
    <m/>
    <m/>
  </r>
  <r>
    <s v="626894"/>
    <x v="18"/>
    <s v="CERRADO GTSP"/>
    <s v="TERMINADO PROCESO LIQUIDACION"/>
    <s v="TRAMITE CONSULTA"/>
    <s v="Equipo Técnico GTSP"/>
    <m/>
    <m/>
    <m/>
  </r>
  <r>
    <s v="626899"/>
    <x v="18"/>
    <s v="CERRADO GTSP"/>
    <s v="TERMINADO PROCESO LIQUIDACION"/>
    <s v="TRAMITE CONSULTA"/>
    <s v="Equipo Técnico GTSP"/>
    <m/>
    <m/>
    <m/>
  </r>
  <r>
    <s v="626903"/>
    <x v="18"/>
    <s v="CERRADO GTSP"/>
    <s v="TERMINADO PROCESO LIQUIDACION"/>
    <s v="TRAMITE CONSULTA"/>
    <s v="Equipo Técnico GTSP"/>
    <m/>
    <m/>
    <m/>
  </r>
  <r>
    <s v="626910"/>
    <x v="18"/>
    <s v="CERRADO GTSP"/>
    <s v="TERMINADO PROCESO LIQUIDACION"/>
    <s v="TRAMITE CONSULTA"/>
    <s v="Equipo Técnico GTSP"/>
    <m/>
    <m/>
    <m/>
  </r>
  <r>
    <s v="626915"/>
    <x v="18"/>
    <s v="CERRADO GTSP"/>
    <s v="TERMINADO PROCESO LIQUIDACION"/>
    <s v="TRAMITE CONSULTA"/>
    <s v="Equipo Técnico GTSP"/>
    <m/>
    <m/>
    <m/>
  </r>
  <r>
    <s v="627301"/>
    <x v="18"/>
    <s v="CERRADO GTSP"/>
    <s v="TERMINADO PROCESO LIQUIDACION"/>
    <s v="TRAMITE CONSULTA"/>
    <s v="Equipo Técnico GTSP"/>
    <m/>
    <m/>
    <m/>
  </r>
  <r>
    <s v="627337"/>
    <x v="18"/>
    <s v="CERRADO GTSP"/>
    <s v="TERMINADO PROCESO LIQUIDACION"/>
    <s v="TRAMITE CONSULTA"/>
    <s v="Equipo Técnico GTSP"/>
    <m/>
    <m/>
    <m/>
  </r>
  <r>
    <s v="627904"/>
    <x v="18"/>
    <s v="CERRADO GTSP"/>
    <s v="TERMINADO PROCESO LIQUIDACION"/>
    <s v="TRAMITE CONSULTA"/>
    <s v="Equipo Técnico GTSP"/>
    <m/>
    <m/>
    <m/>
  </r>
  <r>
    <s v="627929"/>
    <x v="18"/>
    <s v="CERRADO GTSP"/>
    <s v="TERMINADO PROCESO LIQUIDACION"/>
    <s v="TRAMITE CONSULTA"/>
    <s v="Equipo Técnico GTSP"/>
    <m/>
    <m/>
    <m/>
  </r>
  <r>
    <s v="627937"/>
    <x v="18"/>
    <s v="CERRADO GTSP"/>
    <s v="TERMINADO PROCESO LIQUIDACION"/>
    <s v="TRAMITE CONSULTA"/>
    <s v="Equipo Técnico GTSP"/>
    <m/>
    <m/>
    <m/>
  </r>
  <r>
    <s v="627938"/>
    <x v="18"/>
    <s v="CERRADO GTSP"/>
    <s v="TERMINADO PROCESO LIQUIDACION"/>
    <s v="TRAMITE CONSULTA"/>
    <s v="Equipo Técnico GTSP"/>
    <m/>
    <m/>
    <m/>
  </r>
  <r>
    <s v="627945"/>
    <x v="18"/>
    <s v="CERRADO GTSP"/>
    <s v="TERMINADO PROCESO LIQUIDACION"/>
    <s v="TRAMITE CONSULTA"/>
    <s v="Equipo Técnico GTSP"/>
    <m/>
    <m/>
    <m/>
  </r>
  <r>
    <s v="628006"/>
    <x v="18"/>
    <s v="CERRADO GTSP"/>
    <s v="TERMINADO PROCESO LIQUIDACION"/>
    <s v="TRAMITE CONSULTA"/>
    <s v="Equipo Técnico GTSP"/>
    <m/>
    <m/>
    <m/>
  </r>
  <r>
    <s v="628019"/>
    <x v="18"/>
    <s v="CERRADO GTSP"/>
    <s v="TERMINADO PROCESO LIQUIDACION"/>
    <s v="TRAMITE CONSULTA"/>
    <s v="Equipo Técnico GTSP"/>
    <m/>
    <m/>
    <m/>
  </r>
  <r>
    <s v="628022"/>
    <x v="18"/>
    <s v="CERRADO GTSP"/>
    <s v="TERMINADO PROCESO LIQUIDACION"/>
    <s v="TRAMITE CONSULTA"/>
    <s v="Equipo Técnico GTSP"/>
    <m/>
    <m/>
    <m/>
  </r>
  <r>
    <s v="628064"/>
    <x v="18"/>
    <s v="CERRADO GTSP"/>
    <s v="TERMINADO PROCESO LIQUIDACION"/>
    <s v="TRAMITE CONSULTA"/>
    <s v="Equipo Técnico GTSP"/>
    <m/>
    <m/>
    <m/>
  </r>
  <r>
    <s v="628121"/>
    <x v="18"/>
    <s v="CERRADO GTSP"/>
    <s v="TERMINADO PROCESO LIQUIDACION"/>
    <s v="TRAMITE CONSULTA"/>
    <s v="Equipo Técnico GTSP"/>
    <m/>
    <m/>
    <m/>
  </r>
  <r>
    <s v="628129"/>
    <x v="18"/>
    <s v="CERRADO GTSP"/>
    <s v="TERMINADO PROCESO LIQUIDACION"/>
    <s v="TRAMITE CONSULTA"/>
    <s v="Equipo Técnico GTSP"/>
    <m/>
    <m/>
    <m/>
  </r>
  <r>
    <s v="628133"/>
    <x v="18"/>
    <s v="CERRADO GTSP"/>
    <s v="TERMINADO PROCESO LIQUIDACION"/>
    <s v="TRAMITE CONSULTA"/>
    <s v="Equipo Técnico GTSP"/>
    <m/>
    <m/>
    <m/>
  </r>
  <r>
    <s v="628180"/>
    <x v="18"/>
    <s v="CERRADO GTSP"/>
    <s v="TERMINADO PROCESO LIQUIDACION"/>
    <s v="TRAMITE CONSULTA"/>
    <s v="Equipo Técnico GTSP"/>
    <m/>
    <m/>
    <m/>
  </r>
  <r>
    <s v="628306"/>
    <x v="18"/>
    <s v="CERRADO GTSP"/>
    <s v="TERMINADO PROCESO LIQUIDACION"/>
    <s v="TRAMITE CONSULTA"/>
    <s v="Equipo Técnico GTSP"/>
    <m/>
    <m/>
    <m/>
  </r>
  <r>
    <s v="628312"/>
    <x v="18"/>
    <s v="CERRADO GTSP"/>
    <s v="TERMINADO PROCESO LIQUIDACION"/>
    <s v="TRAMITE CONSULTA"/>
    <s v="Equipo Técnico GTSP"/>
    <m/>
    <m/>
    <m/>
  </r>
  <r>
    <s v="628368"/>
    <x v="18"/>
    <s v="CERRADO GTSP"/>
    <s v="TERMINADO PROCESO LIQUIDACION"/>
    <s v="TRAMITE CONSULTA"/>
    <s v="Equipo Técnico GTSP"/>
    <m/>
    <m/>
    <m/>
  </r>
  <r>
    <s v="628369"/>
    <x v="18"/>
    <s v="CERRADO GTSP"/>
    <s v="TERMINADO PROCESO LIQUIDACION"/>
    <s v="TRAMITE CONSULTA"/>
    <s v="Equipo Técnico GTSP"/>
    <m/>
    <m/>
    <m/>
  </r>
  <r>
    <s v="628417"/>
    <x v="18"/>
    <s v="CERRADO GTSP"/>
    <s v="TERMINADO PROCESO LIQUIDACION"/>
    <s v="TRAMITE CONSULTA"/>
    <s v="Equipo Técnico GTSP"/>
    <m/>
    <m/>
    <m/>
  </r>
  <r>
    <s v="628435"/>
    <x v="18"/>
    <s v="CERRADO GTSP"/>
    <s v="TERMINADO PROCESO LIQUIDACION"/>
    <s v="TRAMITE CONSULTA"/>
    <s v="Equipo Técnico GTSP"/>
    <m/>
    <m/>
    <m/>
  </r>
  <r>
    <s v="628437"/>
    <x v="18"/>
    <s v="CERRADO GTSP"/>
    <s v="TERMINADO PROCESO LIQUIDACION"/>
    <s v="TRAMITE CONSULTA"/>
    <s v="Equipo Técnico GTSP"/>
    <m/>
    <m/>
    <m/>
  </r>
  <r>
    <s v="628443"/>
    <x v="18"/>
    <s v="CERRADO GTSP"/>
    <s v="TERMINADO PROCESO LIQUIDACION"/>
    <s v="TRAMITE CONSULTA"/>
    <s v="Equipo Técnico GTSP"/>
    <m/>
    <m/>
    <m/>
  </r>
  <r>
    <s v="628459"/>
    <x v="18"/>
    <s v="CERRADO GTSP"/>
    <s v="TERMINADO PROCESO LIQUIDACION"/>
    <s v="TRAMITE CONSULTA"/>
    <s v="Equipo Técnico GTSP"/>
    <m/>
    <m/>
    <m/>
  </r>
  <r>
    <s v="628466"/>
    <x v="18"/>
    <s v="CERRADO GTSP"/>
    <s v="TERMINADO PROCESO LIQUIDACION"/>
    <s v="TRAMITE CONSULTA"/>
    <s v="Equipo Técnico GTSP"/>
    <m/>
    <m/>
    <m/>
  </r>
  <r>
    <s v="628467"/>
    <x v="18"/>
    <s v="CERRADO GTSP"/>
    <s v="TERMINADO PROCESO LIQUIDACION"/>
    <s v="TRAMITE CONSULTA"/>
    <s v="Equipo Técnico GTSP"/>
    <m/>
    <m/>
    <m/>
  </r>
  <r>
    <s v="628489"/>
    <x v="18"/>
    <s v="CERRADO GTSP"/>
    <s v="TERMINADO PROCESO LIQUIDACION"/>
    <s v="TRAMITE CONSULTA"/>
    <s v="Equipo Técnico GTSP"/>
    <m/>
    <m/>
    <m/>
  </r>
  <r>
    <s v="628616"/>
    <x v="18"/>
    <s v="CERRADO GTSP"/>
    <s v="TERMINADO PROCESO LIQUIDACION"/>
    <s v="TRAMITE CONSULTA"/>
    <s v="Equipo Técnico GTSP"/>
    <m/>
    <m/>
    <m/>
  </r>
  <r>
    <s v="628620"/>
    <x v="18"/>
    <s v="CERRADO GTSP"/>
    <s v="TERMINADO PROCESO LIQUIDACION"/>
    <s v="TRAMITE CONSULTA"/>
    <s v="Equipo Técnico GTSP"/>
    <m/>
    <m/>
    <m/>
  </r>
  <r>
    <s v="628622"/>
    <x v="18"/>
    <s v="CERRADO GTSP"/>
    <s v="TERMINADO PROCESO LIQUIDACION"/>
    <s v="TRAMITE CONSULTA"/>
    <s v="Equipo Técnico GTSP"/>
    <m/>
    <m/>
    <m/>
  </r>
  <r>
    <s v="628627"/>
    <x v="18"/>
    <s v="CERRADO GTSP"/>
    <s v="TERMINADO PROCESO LIQUIDACION"/>
    <s v="TRAMITE CONSULTA"/>
    <s v="Equipo Técnico GTSP"/>
    <m/>
    <m/>
    <m/>
  </r>
  <r>
    <s v="628632"/>
    <x v="18"/>
    <s v="CERRADO GTSP"/>
    <s v="TERMINADO PROCESO LIQUIDACION"/>
    <s v="TRAMITE CONSULTA"/>
    <s v="Equipo Técnico GTSP"/>
    <m/>
    <m/>
    <m/>
  </r>
  <r>
    <s v="628636"/>
    <x v="18"/>
    <s v="CERRADO GTSP"/>
    <s v="TERMINADO PROCESO LIQUIDACION"/>
    <s v="TRAMITE CONSULTA"/>
    <s v="Equipo Técnico GTSP"/>
    <m/>
    <m/>
    <m/>
  </r>
  <r>
    <s v="628640"/>
    <x v="18"/>
    <s v="CERRADO GTSP"/>
    <s v="TERMINADO PROCESO LIQUIDACION"/>
    <s v="TRAMITE CONSULTA"/>
    <s v="Equipo Técnico GTSP"/>
    <m/>
    <m/>
    <m/>
  </r>
  <r>
    <s v="628974"/>
    <x v="18"/>
    <s v="CERRADO GTSP"/>
    <s v="TERMINADO PROCESO LIQUIDACION"/>
    <s v="TRAMITE CONSULTA"/>
    <s v="Equipo Técnico GTSP"/>
    <m/>
    <m/>
    <m/>
  </r>
  <r>
    <s v="628975"/>
    <x v="18"/>
    <s v="CERRADO GTSP"/>
    <s v="TERMINADO PROCESO LIQUIDACION"/>
    <s v="TRAMITE CONSULTA"/>
    <s v="Equipo Técnico GTSP"/>
    <m/>
    <m/>
    <m/>
  </r>
  <r>
    <s v="628981"/>
    <x v="18"/>
    <s v="CERRADO GTSP"/>
    <s v="TERMINADO PROCESO LIQUIDACION"/>
    <s v="TRAMITE CONSULTA"/>
    <s v="Equipo Técnico GTSP"/>
    <m/>
    <m/>
    <m/>
  </r>
  <r>
    <s v="628984"/>
    <x v="18"/>
    <s v="CERRADO GTSP"/>
    <s v="TERMINADO PROCESO LIQUIDACION"/>
    <s v="TRAMITE CONSULTA"/>
    <s v="Equipo Técnico GTSP"/>
    <m/>
    <m/>
    <m/>
  </r>
  <r>
    <s v="628995"/>
    <x v="18"/>
    <s v="CERRADO GTSP"/>
    <s v="TERMINADO PROCESO LIQUIDACION"/>
    <s v="TRAMITE CONSULTA"/>
    <s v="Equipo Técnico GTSP"/>
    <m/>
    <m/>
    <m/>
  </r>
  <r>
    <s v="628999"/>
    <x v="18"/>
    <s v="CERRADO GTSP"/>
    <s v="TERMINADO PROCESO LIQUIDACION"/>
    <s v="TRAMITE CONSULTA"/>
    <s v="Equipo Técnico GTSP"/>
    <m/>
    <m/>
    <m/>
  </r>
  <r>
    <s v="629041"/>
    <x v="18"/>
    <s v="CERRADO GTSP"/>
    <s v="ENVIAR AL USUARIO PARA REGISTRO"/>
    <s v="TRAMITE CONSULTA"/>
    <s v="Equipo Técnico GTSP"/>
    <m/>
    <m/>
    <m/>
  </r>
  <r>
    <s v="629047"/>
    <x v="18"/>
    <s v="CERRADO GTSP"/>
    <s v="TERMINADO PROCESO LIQUIDACION"/>
    <s v="TRAMITE CONSULTA"/>
    <s v="Equipo Técnico GTSP"/>
    <m/>
    <m/>
    <m/>
  </r>
  <r>
    <s v="629050"/>
    <x v="18"/>
    <s v="CERRADO GTSP"/>
    <s v="TERMINADO PROCESO LIQUIDACION"/>
    <s v="TRAMITE CONSULTA"/>
    <s v="Equipo Técnico GTSP"/>
    <m/>
    <m/>
    <m/>
  </r>
  <r>
    <s v="629056"/>
    <x v="18"/>
    <s v="CERRADO GTSP"/>
    <s v="TERMINADO PROCESO LIQUIDACION"/>
    <s v="TRAMITE CONSULTA"/>
    <s v="Equipo Técnico GTSP"/>
    <m/>
    <m/>
    <m/>
  </r>
  <r>
    <s v="629058"/>
    <x v="18"/>
    <s v="CERRADO GTSP"/>
    <s v="TERMINADO PROCESO LIQUIDACION"/>
    <s v="TRAMITE CONSULTA"/>
    <s v="Equipo Técnico GTSP"/>
    <m/>
    <m/>
    <m/>
  </r>
  <r>
    <s v="629234"/>
    <x v="18"/>
    <s v="CERRADO GTSP"/>
    <s v="TERMINADO PROCESO LIQUIDACION"/>
    <s v="TRAMITE CONSULTA"/>
    <s v="Equipo Técnico GTSP"/>
    <m/>
    <m/>
    <m/>
  </r>
  <r>
    <s v="629267"/>
    <x v="18"/>
    <s v="CERRADO GTSP"/>
    <s v="TERMINADO PROCESO LIQUIDACION"/>
    <s v="TRAMITE CONSULTA"/>
    <s v="Equipo Técnico GTSP"/>
    <m/>
    <m/>
    <m/>
  </r>
  <r>
    <s v="630551"/>
    <x v="18"/>
    <s v="CERRADO GTSP"/>
    <s v="TERMINADO PROCESO LIQUIDACION"/>
    <s v="TRAMITE CONSULTA"/>
    <s v="Equipo Técnico GTSP"/>
    <m/>
    <m/>
    <m/>
  </r>
  <r>
    <s v="630552"/>
    <x v="18"/>
    <s v="CERRADO GTSP"/>
    <s v="TERMINADO PROCESO LIQUIDACION"/>
    <s v="TRAMITE CONSULTA"/>
    <s v="Equipo Técnico GTSP"/>
    <m/>
    <m/>
    <m/>
  </r>
  <r>
    <s v="630553"/>
    <x v="18"/>
    <s v="CERRADO GTSP"/>
    <s v="TERMINADO PROCESO LIQUIDACION"/>
    <s v="TRAMITE CONSULTA"/>
    <s v="Equipo Técnico GTSP"/>
    <m/>
    <m/>
    <m/>
  </r>
  <r>
    <s v="630556"/>
    <x v="18"/>
    <s v="CERRADO GTSP"/>
    <s v="TERMINADO PROCESO LIQUIDACION"/>
    <s v="TRAMITE CONSULTA"/>
    <s v="Equipo Técnico GTSP"/>
    <m/>
    <m/>
    <m/>
  </r>
  <r>
    <s v="630560"/>
    <x v="18"/>
    <s v="CERRADO GTSP"/>
    <s v="TERMINADO PROCESO LIQUIDACION"/>
    <s v="TRAMITE CONSULTA"/>
    <s v="Equipo Técnico GTSP"/>
    <m/>
    <m/>
    <m/>
  </r>
  <r>
    <s v="630562"/>
    <x v="18"/>
    <s v="CERRADO GTSP"/>
    <s v="TERMINADO PROCESO LIQUIDACION"/>
    <s v="TRAMITE CONSULTA"/>
    <s v="Equipo Técnico GTSP"/>
    <m/>
    <m/>
    <m/>
  </r>
  <r>
    <s v="630566"/>
    <x v="18"/>
    <s v="CERRADO GTSP"/>
    <s v="TERMINADO PROCESO LIQUIDACION"/>
    <s v="TRAMITE CONSULTA"/>
    <s v="Equipo Técnico GTSP"/>
    <m/>
    <m/>
    <m/>
  </r>
  <r>
    <s v="630592"/>
    <x v="18"/>
    <s v="CERRADO GTSP"/>
    <s v="TERMINADO PROCESO LIQUIDACION"/>
    <s v="TRAMITE CONSULTA"/>
    <s v="Equipo Técnico GTSP"/>
    <m/>
    <m/>
    <m/>
  </r>
  <r>
    <s v="630605"/>
    <x v="18"/>
    <s v="CERRADO GTSP"/>
    <s v="TERMINADO PROCESO LIQUIDACION"/>
    <s v="TRAMITE CONSULTA"/>
    <s v="Equipo Técnico GTSP"/>
    <m/>
    <m/>
    <m/>
  </r>
  <r>
    <s v="630616"/>
    <x v="18"/>
    <s v="CERRADO GTSP"/>
    <s v="TERMINADO PROCESO LIQUIDACION"/>
    <s v="TRAMITE CONSULTA"/>
    <s v="Equipo Técnico GTSP"/>
    <m/>
    <m/>
    <m/>
  </r>
  <r>
    <s v="630625"/>
    <x v="18"/>
    <s v="CERRADO GTSP"/>
    <s v="TERMINADO PROCESO LIQUIDACION"/>
    <s v="TRAMITE CONSULTA"/>
    <s v="Equipo Técnico GTSP"/>
    <m/>
    <m/>
    <m/>
  </r>
  <r>
    <s v="630627"/>
    <x v="18"/>
    <s v="CERRADO GTSP"/>
    <s v="TERMINADO PROCESO LIQUIDACION"/>
    <s v="TRAMITE CONSULTA"/>
    <s v="Equipo Técnico GTSP"/>
    <m/>
    <m/>
    <m/>
  </r>
  <r>
    <s v="630638"/>
    <x v="18"/>
    <s v="CERRADO GTSP"/>
    <s v="TERMINADO PROCESO LIQUIDACION"/>
    <s v="TRAMITE CONSULTA"/>
    <s v="Equipo Técnico GTSP"/>
    <m/>
    <m/>
    <m/>
  </r>
  <r>
    <s v="630644"/>
    <x v="18"/>
    <s v="CERRADO GTSP"/>
    <s v="TERMINADO PROCESO LIQUIDACION"/>
    <s v="TRAMITE CONSULTA"/>
    <s v="Equipo Técnico GTSP"/>
    <m/>
    <m/>
    <m/>
  </r>
  <r>
    <s v="630660"/>
    <x v="18"/>
    <s v="CERRADO GTSP"/>
    <s v="TERMINADO PROCESO LIQUIDACION"/>
    <s v="TRAMITE CONSULTA"/>
    <s v="Equipo Técnico GTSP"/>
    <m/>
    <m/>
    <m/>
  </r>
  <r>
    <s v="630683"/>
    <x v="18"/>
    <s v="CERRADO GTSP"/>
    <s v="TERMINADO PROCESO LIQUIDACION"/>
    <s v="TRAMITE CONSULTA"/>
    <s v="Equipo Técnico GTSP"/>
    <m/>
    <m/>
    <m/>
  </r>
  <r>
    <s v="630703"/>
    <x v="18"/>
    <s v="CERRADO GTSP"/>
    <s v="TERMINADO PROCESO LIQUIDACION"/>
    <s v="TRAMITE CONSULTA"/>
    <s v="Equipo Técnico GTSP"/>
    <m/>
    <m/>
    <m/>
  </r>
  <r>
    <s v="630767"/>
    <x v="18"/>
    <s v="CERRADO GTSP"/>
    <s v="TERMINADO PROCESO LIQUIDACION"/>
    <s v="TRAMITE CONSULTA"/>
    <s v="Equipo Técnico GTSP"/>
    <m/>
    <m/>
    <m/>
  </r>
  <r>
    <s v="630788"/>
    <x v="18"/>
    <s v="CERRADO GTSP"/>
    <s v="TERMINADO PROCESO LIQUIDACION"/>
    <s v="TRAMITE CONSULTA"/>
    <s v="Equipo Técnico GTSP"/>
    <m/>
    <m/>
    <m/>
  </r>
  <r>
    <s v="630799"/>
    <x v="18"/>
    <s v="CERRADO GTSP"/>
    <s v="TERMINADO PROCESO LIQUIDACION"/>
    <s v="TRAMITE CONSULTA"/>
    <s v="Equipo Técnico GTSP"/>
    <m/>
    <m/>
    <m/>
  </r>
  <r>
    <s v="630800"/>
    <x v="18"/>
    <s v="CERRADO GTSP"/>
    <s v="TERMINADO PROCESO LIQUIDACION"/>
    <s v="TRAMITE CONSULTA"/>
    <s v="Equipo Técnico GTSP"/>
    <m/>
    <m/>
    <m/>
  </r>
  <r>
    <s v="630807"/>
    <x v="18"/>
    <s v="CERRADO GTSP"/>
    <s v="TERMINADO PROCESO LIQUIDACION"/>
    <s v="TRAMITE CONSULTA"/>
    <s v="Equipo Técnico GTSP"/>
    <m/>
    <m/>
    <m/>
  </r>
  <r>
    <s v="630810"/>
    <x v="18"/>
    <s v="CERRADO GTSP"/>
    <s v="TERMINADO PROCESO LIQUIDACION"/>
    <s v="TRAMITE CONSULTA"/>
    <s v="Equipo Técnico GTSP"/>
    <m/>
    <m/>
    <m/>
  </r>
  <r>
    <s v="630812"/>
    <x v="18"/>
    <s v="CERRADO GTSP"/>
    <s v="TERMINADO PROCESO LIQUIDACION"/>
    <s v="TRAMITE CONSULTA"/>
    <s v="Equipo Técnico GTSP"/>
    <m/>
    <m/>
    <m/>
  </r>
  <r>
    <s v="630814"/>
    <x v="18"/>
    <s v="CERRADO GTSP"/>
    <s v="TERMINADO PROCESO LIQUIDACION"/>
    <s v="TRAMITE CONSULTA"/>
    <s v="Equipo Técnico GTSP"/>
    <m/>
    <m/>
    <m/>
  </r>
  <r>
    <s v="630815"/>
    <x v="18"/>
    <s v="CERRADO GTSP"/>
    <s v="TERMINADO PROCESO LIQUIDACION"/>
    <s v="TRAMITE CONSULTA"/>
    <s v="Equipo Técnico GTSP"/>
    <m/>
    <m/>
    <m/>
  </r>
  <r>
    <s v="630816"/>
    <x v="18"/>
    <s v="CERRADO GTSP"/>
    <s v="TERMINADO PROCESO LIQUIDACION"/>
    <s v="TRAMITE CONSULTA"/>
    <s v="Equipo Técnico GTSP"/>
    <m/>
    <m/>
    <m/>
  </r>
  <r>
    <s v="630817"/>
    <x v="18"/>
    <s v="CERRADO GTSP"/>
    <s v="TERMINADO PROCESO LIQUIDACION"/>
    <s v="TRAMITE CONSULTA"/>
    <s v="Equipo Técnico GTSP"/>
    <m/>
    <m/>
    <m/>
  </r>
  <r>
    <s v="630818"/>
    <x v="18"/>
    <s v="CERRADO GTSP"/>
    <s v="TERMINADO PROCESO LIQUIDACION"/>
    <s v="TRAMITE CONSULTA"/>
    <s v="Equipo Técnico GTSP"/>
    <m/>
    <m/>
    <m/>
  </r>
  <r>
    <s v="630819"/>
    <x v="18"/>
    <s v="CERRADO GTSP"/>
    <s v="TERMINADO PROCESO LIQUIDACION"/>
    <s v="TRAMITE CONSULTA"/>
    <s v="Equipo Técnico GTSP"/>
    <m/>
    <m/>
    <m/>
  </r>
  <r>
    <s v="630820"/>
    <x v="18"/>
    <s v="CERRADO GTSP"/>
    <s v="TERMINADO PROCESO LIQUIDACION"/>
    <s v="TRAMITE CONSULTA"/>
    <s v="Equipo Técnico GTSP"/>
    <m/>
    <m/>
    <m/>
  </r>
  <r>
    <s v="630821"/>
    <x v="18"/>
    <s v="CERRADO GTSP"/>
    <s v="TERMINADO PROCESO LIQUIDACION"/>
    <s v="TRAMITE CONSULTA"/>
    <s v="Equipo Técnico GTSP"/>
    <m/>
    <m/>
    <m/>
  </r>
  <r>
    <s v="630824"/>
    <x v="18"/>
    <s v="CERRADO GTSP"/>
    <s v="TERMINADO PROCESO LIQUIDACION"/>
    <s v="TRAMITE CONSULTA"/>
    <s v="Equipo Técnico GTSP"/>
    <m/>
    <m/>
    <m/>
  </r>
  <r>
    <s v="630825"/>
    <x v="18"/>
    <s v="CERRADO GTSP"/>
    <s v="TERMINADO PROCESO LIQUIDACION"/>
    <s v="TRAMITE CONSULTA"/>
    <s v="Equipo Técnico GTSP"/>
    <m/>
    <m/>
    <m/>
  </r>
  <r>
    <s v="630827"/>
    <x v="18"/>
    <s v="CERRADO GTSP"/>
    <s v="TERMINADO PROCESO LIQUIDACION"/>
    <s v="TRAMITE CONSULTA"/>
    <s v="Equipo Técnico GTSP"/>
    <m/>
    <m/>
    <m/>
  </r>
  <r>
    <s v="630835"/>
    <x v="18"/>
    <s v="CERRADO GTSP"/>
    <s v="TERMINADO PROCESO LIQUIDACION"/>
    <s v="TRAMITE CONSULTA"/>
    <s v="Equipo Técnico GTSP"/>
    <m/>
    <m/>
    <m/>
  </r>
  <r>
    <s v="630837"/>
    <x v="18"/>
    <s v="CERRADO GTSP"/>
    <s v="TERMINADO PROCESO LIQUIDACION"/>
    <s v="TRAMITE CONSULTA"/>
    <s v="Equipo Técnico GTSP"/>
    <m/>
    <m/>
    <m/>
  </r>
  <r>
    <s v="630854"/>
    <x v="18"/>
    <s v="CERRADO GTSP"/>
    <s v="TERMINADO PROCESO LIQUIDACION"/>
    <s v="TRAMITE CONSULTA"/>
    <s v="Equipo Técnico GTSP"/>
    <m/>
    <m/>
    <m/>
  </r>
  <r>
    <s v="630981"/>
    <x v="18"/>
    <s v="CERRADO GTSP"/>
    <s v="TERMINADO PROCESO LIQUIDACION"/>
    <s v="TRAMITE CONSULTA"/>
    <s v="Equipo Técnico GTSP"/>
    <m/>
    <m/>
    <m/>
  </r>
  <r>
    <s v="631118"/>
    <x v="18"/>
    <s v="CERRADO GTSP"/>
    <s v="TERMINADO PROCESO LIQUIDACION"/>
    <s v="TRAMITE CONSULTA"/>
    <s v="Equipo Técnico GTSP"/>
    <m/>
    <m/>
    <m/>
  </r>
  <r>
    <s v="631249"/>
    <x v="18"/>
    <s v="CERRADO GTSP"/>
    <s v="TERMINADO PROCESO LIQUIDACION"/>
    <s v="TRAMITE CONSULTA"/>
    <s v="Equipo Técnico GTSP"/>
    <m/>
    <m/>
    <m/>
  </r>
  <r>
    <s v="631250"/>
    <x v="18"/>
    <s v="CERRADO GTSP"/>
    <s v="TERMINADO PROCESO LIQUIDACION"/>
    <s v="TRAMITE CONSULTA"/>
    <s v="Equipo Técnico GTSP"/>
    <m/>
    <m/>
    <m/>
  </r>
  <r>
    <s v="631259"/>
    <x v="18"/>
    <s v="CERRADO GTSP"/>
    <s v="TERMINADO PROCESO LIQUIDACION"/>
    <s v="TRAMITE CONSULTA"/>
    <s v="Equipo Técnico GTSP"/>
    <m/>
    <m/>
    <m/>
  </r>
  <r>
    <s v="631336"/>
    <x v="18"/>
    <s v="CERRADO GTSP"/>
    <s v="TERMINADO PROCESO LIQUIDACION"/>
    <s v="TRAMITE CONSULTA"/>
    <s v="Equipo Técnico GTSP"/>
    <m/>
    <m/>
    <m/>
  </r>
  <r>
    <s v="631353"/>
    <x v="18"/>
    <s v="CERRADO GTSP"/>
    <s v="TERMINADO PROCESO LIQUIDACION"/>
    <s v="TRAMITE CONSULTA"/>
    <s v="Equipo Técnico GTSP"/>
    <m/>
    <m/>
    <m/>
  </r>
  <r>
    <s v="631428"/>
    <x v="18"/>
    <s v="CERRADO GTSP"/>
    <s v="TERMINADO PROCESO LIQUIDACION"/>
    <s v="TRAMITE CONSULTA"/>
    <s v="Equipo Técnico GTSP"/>
    <m/>
    <m/>
    <m/>
  </r>
  <r>
    <s v="631441"/>
    <x v="18"/>
    <s v="CERRADO GTSP"/>
    <s v="TERMINADO PROCESO LIQUIDACION"/>
    <s v="TRAMITE CONSULTA"/>
    <s v="Equipo Técnico GTSP"/>
    <m/>
    <m/>
    <m/>
  </r>
  <r>
    <s v="631585"/>
    <x v="18"/>
    <s v="CERRADO GTSP"/>
    <s v="TERMINADO PROCESO LIQUIDACION"/>
    <s v="TRAMITE CONSULTA"/>
    <s v="Equipo Técnico GTSP"/>
    <m/>
    <m/>
    <m/>
  </r>
  <r>
    <s v="631615"/>
    <x v="18"/>
    <s v="CERRADO GTSP"/>
    <s v="TERMINADO PROCESO LIQUIDACION"/>
    <s v="TRAMITE CONSULTA"/>
    <s v="Equipo Técnico GTSP"/>
    <m/>
    <m/>
    <m/>
  </r>
  <r>
    <s v="631616"/>
    <x v="18"/>
    <s v="CERRADO GTSP"/>
    <s v="TERMINADO PROCESO LIQUIDACION"/>
    <s v="TRAMITE CONSULTA"/>
    <s v="Equipo Técnico GTSP"/>
    <m/>
    <m/>
    <m/>
  </r>
  <r>
    <s v="631648"/>
    <x v="18"/>
    <s v="CERRADO GTSP"/>
    <s v="TERMINADO PROCESO LIQUIDACION"/>
    <s v="TRAMITE CONSULTA"/>
    <s v="Equipo Técnico GTSP"/>
    <m/>
    <m/>
    <m/>
  </r>
  <r>
    <s v="631717"/>
    <x v="18"/>
    <s v="CERRADO GTSP"/>
    <s v="TERMINADO PROCESO LIQUIDACION"/>
    <s v="TRAMITE CONSULTA"/>
    <s v="Equipo Técnico GTSP"/>
    <m/>
    <m/>
    <m/>
  </r>
  <r>
    <s v="631719"/>
    <x v="18"/>
    <s v="CERRADO GTSP"/>
    <s v="TERMINADO PROCESO LIQUIDACION"/>
    <s v="TRAMITE CONSULTA"/>
    <s v="Equipo Técnico GTSP"/>
    <m/>
    <m/>
    <m/>
  </r>
  <r>
    <s v="631720"/>
    <x v="18"/>
    <s v="CERRADO GTSP"/>
    <s v="TERMINADO PROCESO LIQUIDACION"/>
    <s v="TRAMITE CONSULTA"/>
    <s v="Equipo Técnico GTSP"/>
    <m/>
    <m/>
    <m/>
  </r>
  <r>
    <s v="631721"/>
    <x v="18"/>
    <s v="CERRADO GTSP"/>
    <s v="TERMINADO PROCESO LIQUIDACION"/>
    <s v="TRAMITE CONSULTA"/>
    <s v="Equipo Técnico GTSP"/>
    <m/>
    <m/>
    <m/>
  </r>
  <r>
    <s v="631733"/>
    <x v="18"/>
    <s v="CERRADO GTSP"/>
    <s v="TERMINADO PROCESO LIQUIDACION"/>
    <s v="TRAMITE CONSULTA"/>
    <s v="Equipo Técnico GTSP"/>
    <m/>
    <m/>
    <m/>
  </r>
  <r>
    <s v="631751"/>
    <x v="18"/>
    <s v="CERRADO GTSP"/>
    <s v="TERMINADO PROCESO LIQUIDACION"/>
    <s v="TRAMITE CONSULTA"/>
    <s v="Equipo Técnico GTSP"/>
    <m/>
    <m/>
    <m/>
  </r>
  <r>
    <s v="631752"/>
    <x v="18"/>
    <s v="CERRADO GTSP"/>
    <s v="TERMINADO PROCESO LIQUIDACION"/>
    <s v="TRAMITE CONSULTA"/>
    <s v="Equipo Técnico GTSP"/>
    <m/>
    <m/>
    <m/>
  </r>
  <r>
    <s v="631759"/>
    <x v="18"/>
    <s v="CERRADO GTSP"/>
    <s v="TERMINADO PROCESO LIQUIDACION"/>
    <s v="TRAMITE CONSULTA"/>
    <s v="Equipo Técnico GTSP"/>
    <m/>
    <m/>
    <m/>
  </r>
  <r>
    <s v="631767"/>
    <x v="18"/>
    <s v="CERRADO GTSP"/>
    <s v="TERMINADO PROCESO LIQUIDACION"/>
    <s v="TRAMITE CONSULTA"/>
    <s v="Equipo Técnico GTSP"/>
    <m/>
    <m/>
    <m/>
  </r>
  <r>
    <s v="631773"/>
    <x v="18"/>
    <s v="CERRADO GTSP"/>
    <s v="TERMINADO PROCESO LIQUIDACION"/>
    <s v="TRAMITE CONSULTA"/>
    <s v="Equipo Técnico GTSP"/>
    <m/>
    <m/>
    <m/>
  </r>
  <r>
    <s v="631775"/>
    <x v="18"/>
    <s v="CERRADO GTSP"/>
    <s v="TERMINADO PROCESO LIQUIDACION"/>
    <s v="TRAMITE CONSULTA"/>
    <s v="Equipo Técnico GTSP"/>
    <m/>
    <m/>
    <m/>
  </r>
  <r>
    <s v="631776"/>
    <x v="18"/>
    <s v="CERRADO GTSP"/>
    <s v="TERMINADO PROCESO LIQUIDACION"/>
    <s v="TRAMITE CONSULTA"/>
    <s v="Equipo Técnico GTSP"/>
    <m/>
    <m/>
    <m/>
  </r>
  <r>
    <s v="631777"/>
    <x v="18"/>
    <s v="CERRADO GTSP"/>
    <s v="TERMINADO PROCESO LIQUIDACION"/>
    <s v="TRAMITE CONSULTA"/>
    <s v="Equipo Técnico GTSP"/>
    <m/>
    <m/>
    <m/>
  </r>
  <r>
    <s v="631778"/>
    <x v="18"/>
    <s v="CERRADO GTSP"/>
    <s v="TERMINADO PROCESO LIQUIDACION"/>
    <s v="TRAMITE CONSULTA"/>
    <s v="Equipo Técnico GTSP"/>
    <m/>
    <m/>
    <m/>
  </r>
  <r>
    <s v="631780"/>
    <x v="18"/>
    <s v="CERRADO GTSP"/>
    <s v="TERMINADO PROCESO LIQUIDACION"/>
    <s v="TRAMITE CONSULTA"/>
    <s v="Equipo Técnico GTSP"/>
    <m/>
    <m/>
    <m/>
  </r>
  <r>
    <s v="631783"/>
    <x v="18"/>
    <s v="CERRADO GTSP"/>
    <s v="TERMINADO PROCESO LIQUIDACION"/>
    <s v="TRAMITE CONSULTA"/>
    <s v="Equipo Técnico GTSP"/>
    <m/>
    <m/>
    <m/>
  </r>
  <r>
    <s v="631790"/>
    <x v="18"/>
    <s v="CERRADO GTSP"/>
    <s v="TERMINADO PROCESO LIQUIDACION"/>
    <s v="TRAMITE CONSULTA"/>
    <s v="Equipo Técnico GTSP"/>
    <m/>
    <m/>
    <m/>
  </r>
  <r>
    <s v="631791"/>
    <x v="18"/>
    <s v="CERRADO GTSP"/>
    <s v="TERMINADO PROCESO LIQUIDACION"/>
    <s v="TRAMITE CONSULTA"/>
    <s v="Equipo Técnico GTSP"/>
    <m/>
    <m/>
    <m/>
  </r>
  <r>
    <s v="631794"/>
    <x v="18"/>
    <s v="CERRADO GTSP"/>
    <s v="TERMINADO PROCESO LIQUIDACION"/>
    <s v="TRAMITE CONSULTA"/>
    <s v="Equipo Técnico GTSP"/>
    <m/>
    <m/>
    <m/>
  </r>
  <r>
    <s v="631805"/>
    <x v="18"/>
    <s v="CERRADO GTSP"/>
    <s v="TERMINADO PROCESO LIQUIDACION"/>
    <s v="TRAMITE CONSULTA"/>
    <s v="Equipo Técnico GTSP"/>
    <m/>
    <m/>
    <m/>
  </r>
  <r>
    <s v="631806"/>
    <x v="18"/>
    <s v="CERRADO GTSP"/>
    <s v="TERMINADO PROCESO LIQUIDACION"/>
    <s v="TRAMITE CONSULTA"/>
    <s v="Equipo Técnico GTSP"/>
    <m/>
    <m/>
    <m/>
  </r>
  <r>
    <s v="631818"/>
    <x v="18"/>
    <s v="CERRADO GTSP"/>
    <s v="TERMINADO PROCESO LIQUIDACION"/>
    <s v="TRAMITE CONSULTA"/>
    <s v="Equipo Técnico GTSP"/>
    <m/>
    <m/>
    <m/>
  </r>
  <r>
    <s v="631844"/>
    <x v="18"/>
    <s v="CERRADO GTSP"/>
    <s v="TERMINADO PROCESO LIQUIDACION"/>
    <s v="TRAMITE CONSULTA"/>
    <s v="Equipo Técnico GTSP"/>
    <m/>
    <m/>
    <m/>
  </r>
  <r>
    <s v="631866"/>
    <x v="18"/>
    <s v="CERRADO GTSP"/>
    <s v="TERMINADO PROCESO LIQUIDACION"/>
    <s v="TRAMITE CONSULTA"/>
    <s v="Equipo Técnico GTSP"/>
    <m/>
    <m/>
    <m/>
  </r>
  <r>
    <s v="631924"/>
    <x v="18"/>
    <s v="CERRADO GTSP"/>
    <s v="TERMINADO PROCESO LIQUIDACION"/>
    <s v="TRAMITE CONSULTA"/>
    <s v="Equipo Técnico GTSP"/>
    <m/>
    <m/>
    <m/>
  </r>
  <r>
    <s v="631994"/>
    <x v="18"/>
    <s v="CERRADO GTSP"/>
    <s v="TERMINADO PROCESO LIQUIDACION"/>
    <s v="TRAMITE CONSULTA"/>
    <s v="Equipo Técnico GTSP"/>
    <m/>
    <m/>
    <m/>
  </r>
  <r>
    <s v="632519"/>
    <x v="18"/>
    <s v="CERRADO GTSP"/>
    <s v="TERMINADO PROCESO LIQUIDACION"/>
    <s v="TRAMITE CONSULTA"/>
    <s v="Equipo Técnico GTSP"/>
    <m/>
    <m/>
    <m/>
  </r>
  <r>
    <s v="632522"/>
    <x v="18"/>
    <s v="CERRADO GTSP"/>
    <s v="TERMINADO PROCESO LIQUIDACION"/>
    <s v="TRAMITE CONSULTA"/>
    <s v="Equipo Técnico GTSP"/>
    <m/>
    <m/>
    <m/>
  </r>
  <r>
    <s v="632549"/>
    <x v="18"/>
    <s v="CERRADO GTSP"/>
    <s v="TERMINADO PROCESO LIQUIDACION"/>
    <s v="TRAMITE CONSULTA"/>
    <s v="Equipo Técnico GTSP"/>
    <m/>
    <m/>
    <m/>
  </r>
  <r>
    <s v="632580"/>
    <x v="18"/>
    <s v="CERRADO GTSP"/>
    <s v="TERMINADO PROCESO LIQUIDACION"/>
    <s v="TRAMITE CONSULTA"/>
    <s v="Equipo Técnico GTSP"/>
    <m/>
    <m/>
    <m/>
  </r>
  <r>
    <s v="633018"/>
    <x v="18"/>
    <s v="CERRADO GTSP"/>
    <s v="TERMINADO PROCESO LIQUIDACION"/>
    <s v="TRAMITE CONSULTA"/>
    <s v="Equipo Técnico GTSP"/>
    <m/>
    <m/>
    <m/>
  </r>
  <r>
    <s v="633042"/>
    <x v="18"/>
    <s v="CERRADO GTSP"/>
    <s v="TERMINADO PROCESO LIQUIDACION"/>
    <s v="TRAMITE CONSULTA"/>
    <s v="Equipo Técnico GTSP"/>
    <m/>
    <m/>
    <m/>
  </r>
  <r>
    <s v="633046"/>
    <x v="18"/>
    <s v="CERRADO GTSP"/>
    <s v="TERMINADO PROCESO LIQUIDACION"/>
    <s v="TRAMITE CONSULTA"/>
    <s v="Equipo Técnico GTSP"/>
    <m/>
    <m/>
    <m/>
  </r>
  <r>
    <s v="633146"/>
    <x v="18"/>
    <s v="CERRADO GTSP"/>
    <s v="TERMINADO PROCESO LIQUIDACION"/>
    <s v="TRAMITE CONSULTA"/>
    <s v="Equipo Técnico GTSP"/>
    <m/>
    <m/>
    <m/>
  </r>
  <r>
    <s v="633147"/>
    <x v="18"/>
    <s v="CERRADO GTSP"/>
    <s v="TERMINADO PROCESO LIQUIDACION"/>
    <s v="TRAMITE CONSULTA"/>
    <s v="Equipo Técnico GTSP"/>
    <m/>
    <m/>
    <m/>
  </r>
  <r>
    <s v="633168"/>
    <x v="18"/>
    <s v="CERRADO GTSP"/>
    <s v="TERMINADO PROCESO LIQUIDACION"/>
    <s v="TRAMITE CONSULTA"/>
    <s v="Equipo Técnico GTSP"/>
    <m/>
    <m/>
    <m/>
  </r>
  <r>
    <s v="633180"/>
    <x v="18"/>
    <s v="CERRADO GTSP"/>
    <s v="TERMINADO PROCESO LIQUIDACION"/>
    <s v="TRAMITE CONSULTA"/>
    <s v="Equipo Técnico GTSP"/>
    <m/>
    <m/>
    <m/>
  </r>
  <r>
    <s v="633184"/>
    <x v="18"/>
    <s v="CERRADO GTSP"/>
    <s v="TERMINADO PROCESO LIQUIDACION"/>
    <s v="TRAMITE CONSULTA"/>
    <s v="Equipo Técnico GTSP"/>
    <m/>
    <m/>
    <m/>
  </r>
  <r>
    <s v="633196"/>
    <x v="18"/>
    <s v="CERRADO GTSP"/>
    <s v="TERMINADO PROCESO LIQUIDACION"/>
    <s v="TRAMITE CONSULTA"/>
    <s v="Equipo Técnico GTSP"/>
    <m/>
    <m/>
    <m/>
  </r>
  <r>
    <s v="633246"/>
    <x v="18"/>
    <s v="CERRADO GTSP"/>
    <s v="TERMINADO PROCESO LIQUIDACION"/>
    <s v="TRAMITE CONSULTA"/>
    <s v="Equipo Técnico GTSP"/>
    <m/>
    <m/>
    <m/>
  </r>
  <r>
    <s v="633247"/>
    <x v="18"/>
    <s v="CERRADO GTSP"/>
    <s v="TERMINADO PROCESO LIQUIDACION"/>
    <s v="TRAMITE CONSULTA"/>
    <s v="Equipo Técnico GTSP"/>
    <m/>
    <m/>
    <m/>
  </r>
  <r>
    <s v="633248"/>
    <x v="18"/>
    <s v="CERRADO GTSP"/>
    <s v="TERMINADO PROCESO LIQUIDACION"/>
    <s v="TRAMITE CONSULTA"/>
    <s v="Equipo Técnico GTSP"/>
    <m/>
    <m/>
    <m/>
  </r>
  <r>
    <s v="633263"/>
    <x v="18"/>
    <s v="CERRADO GTSP"/>
    <s v="TERMINADO PROCESO LIQUIDACION"/>
    <s v="TRAMITE CONSULTA"/>
    <s v="Equipo Técnico GTSP"/>
    <m/>
    <m/>
    <m/>
  </r>
  <r>
    <s v="633559"/>
    <x v="18"/>
    <s v="CERRADO GTSP"/>
    <s v="TERMINADO PROCESO LIQUIDACION"/>
    <s v="TRAMITE CONSULTA"/>
    <s v="Equipo Técnico GTSP"/>
    <m/>
    <m/>
    <m/>
  </r>
  <r>
    <s v="633560"/>
    <x v="18"/>
    <s v="CERRADO GTSP"/>
    <s v="TERMINADO PROCESO LIQUIDACION"/>
    <s v="TRAMITE CONSULTA"/>
    <s v="Equipo Técnico GTSP"/>
    <m/>
    <m/>
    <m/>
  </r>
  <r>
    <s v="633564"/>
    <x v="18"/>
    <s v="CERRADO GTSP"/>
    <s v="TERMINADO PROCESO LIQUIDACION"/>
    <s v="TRAMITE CONSULTA"/>
    <s v="Equipo Técnico GTSP"/>
    <m/>
    <m/>
    <m/>
  </r>
  <r>
    <s v="633802"/>
    <x v="18"/>
    <s v="CERRADO GTSP"/>
    <s v="TERMINADO PROCESO LIQUIDACION"/>
    <s v="TRAMITE CONSULTA"/>
    <s v="Equipo Técnico GTSP"/>
    <m/>
    <m/>
    <m/>
  </r>
  <r>
    <s v="633808"/>
    <x v="18"/>
    <s v="CERRADO GTSP"/>
    <s v="TERMINADO PROCESO LIQUIDACION"/>
    <s v="TRAMITE CONSULTA"/>
    <s v="Equipo Técnico GTSP"/>
    <m/>
    <m/>
    <m/>
  </r>
  <r>
    <s v="633810"/>
    <x v="18"/>
    <s v="CERRADO GTSP"/>
    <s v="TERMINADO PROCESO LIQUIDACION"/>
    <s v="TRAMITE CONSULTA"/>
    <s v="Equipo Técnico GTSP"/>
    <m/>
    <m/>
    <m/>
  </r>
  <r>
    <s v="633811"/>
    <x v="18"/>
    <s v="CERRADO GTSP"/>
    <s v="TERMINADO PROCESO LIQUIDACION"/>
    <s v="TRAMITE CONSULTA"/>
    <s v="Equipo Técnico GTSP"/>
    <m/>
    <m/>
    <m/>
  </r>
  <r>
    <s v="633812"/>
    <x v="18"/>
    <s v="CERRADO GTSP"/>
    <s v="TERMINADO PROCESO LIQUIDACION"/>
    <s v="TRAMITE CONSULTA"/>
    <s v="Equipo Técnico GTSP"/>
    <m/>
    <m/>
    <m/>
  </r>
  <r>
    <s v="633813"/>
    <x v="18"/>
    <s v="CERRADO GTSP"/>
    <s v="TERMINADO PROCESO LIQUIDACION"/>
    <s v="TRAMITE CONSULTA"/>
    <s v="Equipo Técnico GTSP"/>
    <m/>
    <m/>
    <m/>
  </r>
  <r>
    <s v="633816"/>
    <x v="18"/>
    <s v="CERRADO GTSP"/>
    <s v="TERMINADO PROCESO LIQUIDACION"/>
    <s v="TRAMITE CONSULTA"/>
    <s v="Equipo Técnico GTSP"/>
    <m/>
    <m/>
    <m/>
  </r>
  <r>
    <s v="633824"/>
    <x v="18"/>
    <s v="CERRADO GTSP"/>
    <s v="TERMINADO PROCESO LIQUIDACION"/>
    <s v="TRAMITE CONSULTA"/>
    <s v="Equipo Técnico GTSP"/>
    <m/>
    <m/>
    <m/>
  </r>
  <r>
    <s v="633828"/>
    <x v="18"/>
    <s v="CERRADO GTSP"/>
    <s v="TERMINADO PROCESO LIQUIDACION"/>
    <s v="TRAMITE CONSULTA"/>
    <s v="Equipo Técnico GTSP"/>
    <m/>
    <m/>
    <m/>
  </r>
  <r>
    <s v="633829"/>
    <x v="18"/>
    <s v="CERRADO GTSP"/>
    <s v="TERMINADO PROCESO LIQUIDACION"/>
    <s v="TRAMITE CONSULTA"/>
    <s v="Equipo Técnico GTSP"/>
    <m/>
    <m/>
    <m/>
  </r>
  <r>
    <s v="633831"/>
    <x v="18"/>
    <s v="CERRADO GTSP"/>
    <s v="TERMINADO PROCESO LIQUIDACION"/>
    <s v="TRAMITE CONSULTA"/>
    <s v="Equipo Técnico GTSP"/>
    <m/>
    <m/>
    <m/>
  </r>
  <r>
    <s v="634711"/>
    <x v="18"/>
    <s v="CERRADO GTSP"/>
    <s v="TERMINADO PROCESO LIQUIDACION"/>
    <s v="TRAMITE CONSULTA"/>
    <s v="Equipo Técnico GTSP"/>
    <m/>
    <m/>
    <m/>
  </r>
  <r>
    <s v="635442"/>
    <x v="18"/>
    <s v="CERRADO GTSP"/>
    <s v="TERMINADO PROCESO LIQUIDACION"/>
    <s v="TRAMITE CONSULTA"/>
    <s v="Equipo Técnico GTSP"/>
    <m/>
    <m/>
    <m/>
  </r>
  <r>
    <s v="635662"/>
    <x v="18"/>
    <s v="CERRADO GTSP"/>
    <s v="TERMINADO PROCESO LIQUIDACION"/>
    <s v="TRAMITE CONSULTA"/>
    <s v="Equipo Técnico GTSP"/>
    <m/>
    <m/>
    <m/>
  </r>
  <r>
    <s v="635697"/>
    <x v="18"/>
    <s v="CERRADO GTSP"/>
    <s v="TERMINADO PROCESO LIQUIDACION"/>
    <s v="TRAMITE CONSULTA"/>
    <s v="Equipo Técnico GTSP"/>
    <m/>
    <m/>
    <m/>
  </r>
  <r>
    <s v="635699"/>
    <x v="18"/>
    <s v="CERRADO GTSP"/>
    <s v="TERMINADO PROCESO LIQUIDACION"/>
    <s v="TRAMITE CONSULTA"/>
    <s v="Equipo Técnico GTSP"/>
    <m/>
    <m/>
    <m/>
  </r>
  <r>
    <s v="635788"/>
    <x v="18"/>
    <s v="CERRADO GTSP"/>
    <s v="EN ESTUDIO"/>
    <s v="TRAMITE CONSULTA"/>
    <s v="Art 277 de la Ley 1955 de 2019"/>
    <m/>
    <m/>
    <m/>
  </r>
  <r>
    <s v="635857"/>
    <x v="18"/>
    <s v="CERRADO GTSP"/>
    <s v="TERMINADO PROCESO LIQUIDACION"/>
    <s v="TRAMITE CONSULTA"/>
    <s v="Equipo Técnico GTSP"/>
    <m/>
    <m/>
    <m/>
  </r>
  <r>
    <s v="635929"/>
    <x v="18"/>
    <s v="CERRADO GTSP"/>
    <s v="TERMINADO PROCESO LIQUIDACION"/>
    <s v="TRAMITE CONSULTA"/>
    <s v="Equipo Técnico GTSP"/>
    <m/>
    <m/>
    <m/>
  </r>
  <r>
    <s v="635975"/>
    <x v="18"/>
    <s v="CERRADO GTSP"/>
    <s v="TERMINADO PROCESO LIQUIDACION"/>
    <s v="TRAMITE CONSULTA"/>
    <s v="Equipo Técnico GTSP"/>
    <m/>
    <m/>
    <m/>
  </r>
  <r>
    <s v="636039"/>
    <x v="18"/>
    <s v="CERRADO GTSP"/>
    <s v="TERMINADO PROCESO LIQUIDACION"/>
    <s v="TRAMITE CONSULTA"/>
    <s v="Equipo Técnico GTSP"/>
    <m/>
    <m/>
    <m/>
  </r>
  <r>
    <s v="636040"/>
    <x v="18"/>
    <s v="CERRADO GTSP"/>
    <s v="TERMINADO PROCESO LIQUIDACION"/>
    <s v="TRAMITE CONSULTA"/>
    <s v="Equipo Técnico GTSP"/>
    <m/>
    <m/>
    <m/>
  </r>
  <r>
    <s v="636041"/>
    <x v="18"/>
    <s v="CERRADO GTSP"/>
    <s v="TERMINADO PROCESO LIQUIDACION"/>
    <s v="TRAMITE CONSULTA"/>
    <s v="Equipo Técnico GTSP"/>
    <m/>
    <m/>
    <m/>
  </r>
  <r>
    <s v="636042"/>
    <x v="18"/>
    <s v="CERRADO GTSP"/>
    <s v="TERMINADO PROCESO LIQUIDACION"/>
    <s v="TRAMITE CONSULTA"/>
    <s v="Equipo Técnico GTSP"/>
    <m/>
    <m/>
    <m/>
  </r>
  <r>
    <s v="636044"/>
    <x v="18"/>
    <s v="CERRADO GTSP"/>
    <s v="TERMINADO PROCESO LIQUIDACION"/>
    <s v="TRAMITE CONSULTA"/>
    <s v="Equipo Técnico GTSP"/>
    <m/>
    <m/>
    <m/>
  </r>
  <r>
    <s v="636045"/>
    <x v="18"/>
    <s v="CERRADO GTSP"/>
    <s v="TERMINADO PROCESO LIQUIDACION"/>
    <s v="TRAMITE CONSULTA"/>
    <s v="Equipo Técnico GTSP"/>
    <m/>
    <m/>
    <m/>
  </r>
  <r>
    <s v="636046"/>
    <x v="18"/>
    <s v="CERRADO GTSP"/>
    <s v="TERMINADO PROCESO LIQUIDACION"/>
    <s v="TRAMITE CONSULTA"/>
    <s v="Equipo Técnico GTSP"/>
    <m/>
    <m/>
    <m/>
  </r>
  <r>
    <s v="636047"/>
    <x v="18"/>
    <s v="CERRADO GTSP"/>
    <s v="TERMINADO PROCESO LIQUIDACION"/>
    <s v="TRAMITE CONSULTA"/>
    <s v="Equipo Técnico GTSP"/>
    <m/>
    <m/>
    <m/>
  </r>
  <r>
    <s v="636048"/>
    <x v="18"/>
    <s v="CERRADO GTSP"/>
    <s v="TERMINADO PROCESO LIQUIDACION"/>
    <s v="TRAMITE CONSULTA"/>
    <s v="Equipo Técnico GTSP"/>
    <m/>
    <m/>
    <m/>
  </r>
  <r>
    <s v="636049"/>
    <x v="18"/>
    <s v="CERRADO GTSP"/>
    <s v="TERMINADO PROCESO LIQUIDACION"/>
    <s v="TRAMITE CONSULTA"/>
    <s v="Equipo Técnico GTSP"/>
    <m/>
    <m/>
    <m/>
  </r>
  <r>
    <s v="636051"/>
    <x v="18"/>
    <s v="CERRADO GTSP"/>
    <s v="TERMINADO PROCESO LIQUIDACION"/>
    <s v="TRAMITE CONSULTA"/>
    <s v="Equipo Técnico GTSP"/>
    <m/>
    <m/>
    <m/>
  </r>
  <r>
    <s v="636052"/>
    <x v="18"/>
    <s v="CERRADO GTSP"/>
    <s v="TERMINADO PROCESO LIQUIDACION"/>
    <s v="TRAMITE CONSULTA"/>
    <s v="Equipo Técnico GTSP"/>
    <m/>
    <m/>
    <m/>
  </r>
  <r>
    <s v="636053"/>
    <x v="18"/>
    <s v="CERRADO GTSP"/>
    <s v="TERMINADO PROCESO LIQUIDACION"/>
    <s v="TRAMITE CONSULTA"/>
    <s v="Equipo Técnico GTSP"/>
    <m/>
    <m/>
    <m/>
  </r>
  <r>
    <s v="636054"/>
    <x v="18"/>
    <s v="CERRADO GTSP"/>
    <s v="TERMINADO PROCESO LIQUIDACION"/>
    <s v="TRAMITE CONSULTA"/>
    <s v="Equipo Técnico GTSP"/>
    <m/>
    <m/>
    <m/>
  </r>
  <r>
    <s v="636056"/>
    <x v="18"/>
    <s v="CERRADO GTSP"/>
    <s v="TERMINADO PROCESO LIQUIDACION"/>
    <s v="TRAMITE CONSULTA"/>
    <s v="Equipo Técnico GTSP"/>
    <m/>
    <m/>
    <m/>
  </r>
  <r>
    <s v="636060"/>
    <x v="18"/>
    <s v="CERRADO GTSP"/>
    <s v="TERMINADO PROCESO LIQUIDACION"/>
    <s v="TRAMITE CONSULTA"/>
    <s v="Equipo Técnico GTSP"/>
    <m/>
    <m/>
    <m/>
  </r>
  <r>
    <s v="636061"/>
    <x v="18"/>
    <s v="CERRADO GTSP"/>
    <s v="TERMINADO PROCESO LIQUIDACION"/>
    <s v="TRAMITE CONSULTA"/>
    <s v="Equipo Técnico GTSP"/>
    <m/>
    <m/>
    <m/>
  </r>
  <r>
    <s v="636082"/>
    <x v="18"/>
    <s v="CERRADO GTSP"/>
    <s v="TERMINADO PROCESO LIQUIDACION"/>
    <s v="TRAMITE CONSULTA"/>
    <s v="Equipo Técnico GTSP"/>
    <m/>
    <m/>
    <m/>
  </r>
  <r>
    <s v="636087"/>
    <x v="18"/>
    <s v="CERRADO GTSP"/>
    <s v="TERMINADO PROCESO LIQUIDACION"/>
    <s v="TRAMITE CONSULTA"/>
    <s v="Equipo Técnico GTSP"/>
    <m/>
    <m/>
    <m/>
  </r>
  <r>
    <s v="636091"/>
    <x v="18"/>
    <s v="CERRADO GTSP"/>
    <s v="TERMINADO PROCESO LIQUIDACION"/>
    <s v="TRAMITE CONSULTA"/>
    <s v="Equipo Técnico GTSP"/>
    <m/>
    <m/>
    <m/>
  </r>
  <r>
    <s v="636185"/>
    <x v="18"/>
    <s v="CERRADO GTSP"/>
    <s v="TERMINADO PROCESO LIQUIDACION"/>
    <s v="TRAMITE CONSULTA"/>
    <s v="Equipo Técnico GTSP"/>
    <m/>
    <m/>
    <m/>
  </r>
  <r>
    <s v="638035"/>
    <x v="18"/>
    <s v="CERRADO GTSP"/>
    <s v="TERMINADO PROCESO LIQUIDACION"/>
    <s v="TRAMITE CONSULTA"/>
    <s v="Equipo Técnico GTSP"/>
    <m/>
    <m/>
    <m/>
  </r>
  <r>
    <s v="642968"/>
    <x v="18"/>
    <s v="CERRADO GTSP"/>
    <s v="TERMINADO PROCESO LIQUIDACION"/>
    <s v="TRAMITE CONSULTA"/>
    <s v="Equipo Técnico GTSP"/>
    <m/>
    <m/>
    <m/>
  </r>
  <r>
    <s v="643025"/>
    <x v="18"/>
    <s v="CERRADO GTSP"/>
    <s v="TERMINADO PROCESO LIQUIDACION"/>
    <s v="TRAMITE CONSULTA"/>
    <s v="Equipo Técnico GTSP"/>
    <m/>
    <m/>
    <m/>
  </r>
  <r>
    <s v="643127"/>
    <x v="18"/>
    <s v="CERRADO GTSP"/>
    <s v="TERMINADO PROCESO LIQUIDACION"/>
    <s v="TRAMITE CONSULTA"/>
    <s v="Equipo Técnico GTSP"/>
    <m/>
    <m/>
    <m/>
  </r>
  <r>
    <s v="643140"/>
    <x v="18"/>
    <s v="CERRADO GTSP"/>
    <s v="TERMINADO PROCESO LIQUIDACION"/>
    <s v="TRAMITE CONSULTA"/>
    <s v="Equipo Técnico GTSP"/>
    <m/>
    <m/>
    <m/>
  </r>
  <r>
    <s v="643188"/>
    <x v="18"/>
    <s v="CERRADO GTSP"/>
    <s v="TERMINADO PROCESO LIQUIDACION"/>
    <s v="TRAMITE CONSULTA"/>
    <s v="Equipo Técnico GTSP"/>
    <m/>
    <m/>
    <m/>
  </r>
  <r>
    <s v="643189"/>
    <x v="18"/>
    <s v="CERRADO GTSP"/>
    <s v="TERMINADO PROCESO LIQUIDACION"/>
    <s v="TRAMITE CONSULTA"/>
    <s v="Equipo Técnico GTSP"/>
    <m/>
    <m/>
    <m/>
  </r>
  <r>
    <s v="643190"/>
    <x v="18"/>
    <s v="CERRADO GTSP"/>
    <s v="TERMINADO PROCESO LIQUIDACION"/>
    <s v="TRAMITE CONSULTA"/>
    <s v="Equipo Técnico GTSP"/>
    <m/>
    <m/>
    <m/>
  </r>
  <r>
    <s v="643192"/>
    <x v="18"/>
    <s v="CERRADO GTSP"/>
    <s v="TERMINADO PROCESO LIQUIDACION"/>
    <s v="TRAMITE CONSULTA"/>
    <s v="Equipo Técnico GTSP"/>
    <m/>
    <m/>
    <m/>
  </r>
  <r>
    <s v="643193"/>
    <x v="18"/>
    <s v="CERRADO GTSP"/>
    <s v="TERMINADO PROCESO LIQUIDACION"/>
    <s v="TRAMITE CONSULTA"/>
    <s v="Equipo Técnico GTSP"/>
    <m/>
    <m/>
    <m/>
  </r>
  <r>
    <s v="643194"/>
    <x v="18"/>
    <s v="CERRADO GTSP"/>
    <s v="TERMINADO PROCESO LIQUIDACION"/>
    <s v="TRAMITE CONSULTA"/>
    <s v="Equipo Técnico GTSP"/>
    <m/>
    <m/>
    <m/>
  </r>
  <r>
    <s v="643195"/>
    <x v="18"/>
    <s v="CERRADO GTSP"/>
    <s v="TERMINADO PROCESO LIQUIDACION"/>
    <s v="TRAMITE CONSULTA"/>
    <s v="Equipo Técnico GTSP"/>
    <m/>
    <m/>
    <m/>
  </r>
  <r>
    <s v="643196"/>
    <x v="18"/>
    <s v="CERRADO GTSP"/>
    <s v="TERMINADO PROCESO LIQUIDACION"/>
    <s v="TRAMITE CONSULTA"/>
    <s v="Equipo Técnico GTSP"/>
    <m/>
    <m/>
    <m/>
  </r>
  <r>
    <s v="643197"/>
    <x v="18"/>
    <s v="CERRADO GTSP"/>
    <s v="TERMINADO PROCESO LIQUIDACION"/>
    <s v="TRAMITE CONSULTA"/>
    <s v="Equipo Técnico GTSP"/>
    <m/>
    <m/>
    <m/>
  </r>
  <r>
    <s v="643198"/>
    <x v="18"/>
    <s v="CERRADO GTSP"/>
    <s v="TERMINADO PROCESO LIQUIDACION"/>
    <s v="TRAMITE CONSULTA"/>
    <s v="Equipo Técnico GTSP"/>
    <m/>
    <m/>
    <m/>
  </r>
  <r>
    <s v="643199"/>
    <x v="18"/>
    <s v="CERRADO GTSP"/>
    <s v="TERMINADO PROCESO LIQUIDACION"/>
    <s v="TRAMITE CONSULTA"/>
    <s v="Equipo Técnico GTSP"/>
    <m/>
    <m/>
    <m/>
  </r>
  <r>
    <s v="643200"/>
    <x v="18"/>
    <s v="CERRADO GTSP"/>
    <s v="TERMINADO PROCESO LIQUIDACION"/>
    <s v="TRAMITE CONSULTA"/>
    <s v="Equipo Técnico GTSP"/>
    <m/>
    <m/>
    <m/>
  </r>
  <r>
    <s v="643201"/>
    <x v="18"/>
    <s v="CERRADO GTSP"/>
    <s v="TERMINADO PROCESO LIQUIDACION"/>
    <s v="TRAMITE CONSULTA"/>
    <s v="Equipo Técnico GTSP"/>
    <m/>
    <m/>
    <m/>
  </r>
  <r>
    <s v="643202"/>
    <x v="18"/>
    <s v="CERRADO GTSP"/>
    <s v="TERMINADO PROCESO LIQUIDACION"/>
    <s v="TRAMITE CONSULTA"/>
    <s v="Equipo Técnico GTSP"/>
    <m/>
    <m/>
    <m/>
  </r>
  <r>
    <s v="643203"/>
    <x v="18"/>
    <s v="CERRADO GTSP"/>
    <s v="TERMINADO PROCESO LIQUIDACION"/>
    <s v="TRAMITE CONSULTA"/>
    <s v="Equipo Técnico GTSP"/>
    <m/>
    <m/>
    <m/>
  </r>
  <r>
    <s v="643204"/>
    <x v="18"/>
    <s v="CERRADO GTSP"/>
    <s v="TERMINADO PROCESO LIQUIDACION"/>
    <s v="TRAMITE CONSULTA"/>
    <s v="Equipo Técnico GTSP"/>
    <m/>
    <m/>
    <m/>
  </r>
  <r>
    <s v="643205"/>
    <x v="18"/>
    <s v="CERRADO GTSP"/>
    <s v="TERMINADO PROCESO LIQUIDACION"/>
    <s v="TRAMITE CONSULTA"/>
    <s v="Equipo Técnico GTSP"/>
    <m/>
    <m/>
    <m/>
  </r>
  <r>
    <s v="643206"/>
    <x v="18"/>
    <s v="CERRADO GTSP"/>
    <s v="TERMINADO PROCESO LIQUIDACION"/>
    <s v="TRAMITE CONSULTA"/>
    <s v="Equipo Técnico GTSP"/>
    <m/>
    <m/>
    <m/>
  </r>
  <r>
    <s v="643207"/>
    <x v="18"/>
    <s v="CERRADO GTSP"/>
    <s v="TERMINADO PROCESO LIQUIDACION"/>
    <s v="TRAMITE CONSULTA"/>
    <s v="Equipo Técnico GTSP"/>
    <m/>
    <m/>
    <m/>
  </r>
  <r>
    <s v="643208"/>
    <x v="18"/>
    <s v="CERRADO GTSP"/>
    <s v="TERMINADO PROCESO LIQUIDACION"/>
    <s v="TRAMITE CONSULTA"/>
    <s v="Equipo Técnico GTSP"/>
    <m/>
    <m/>
    <m/>
  </r>
  <r>
    <s v="643209"/>
    <x v="18"/>
    <s v="CERRADO GTSP"/>
    <s v="TERMINADO PROCESO LIQUIDACION"/>
    <s v="TRAMITE CONSULTA"/>
    <s v="Equipo Técnico GTSP"/>
    <m/>
    <m/>
    <m/>
  </r>
  <r>
    <s v="643210"/>
    <x v="18"/>
    <s v="CERRADO GTSP"/>
    <s v="TERMINADO PROCESO LIQUIDACION"/>
    <s v="TRAMITE CONSULTA"/>
    <s v="Equipo Técnico GTSP"/>
    <m/>
    <m/>
    <m/>
  </r>
  <r>
    <s v="643211"/>
    <x v="18"/>
    <s v="CERRADO GTSP"/>
    <s v="TERMINADO PROCESO LIQUIDACION"/>
    <s v="TRAMITE CONSULTA"/>
    <s v="Equipo Técnico GTSP"/>
    <m/>
    <m/>
    <m/>
  </r>
  <r>
    <s v="643212"/>
    <x v="18"/>
    <s v="CERRADO GTSP"/>
    <s v="TERMINADO PROCESO LIQUIDACION"/>
    <s v="TRAMITE CONSULTA"/>
    <s v="Equipo Técnico GTSP"/>
    <m/>
    <m/>
    <m/>
  </r>
  <r>
    <s v="643213"/>
    <x v="18"/>
    <s v="CERRADO GTSP"/>
    <s v="TERMINADO PROCESO LIQUIDACION"/>
    <s v="TRAMITE CONSULTA"/>
    <s v="Equipo Técnico GTSP"/>
    <m/>
    <m/>
    <m/>
  </r>
  <r>
    <s v="643214"/>
    <x v="18"/>
    <s v="CERRADO GTSP"/>
    <s v="TERMINADO PROCESO LIQUIDACION"/>
    <s v="TRAMITE CONSULTA"/>
    <s v="Equipo Técnico GTSP"/>
    <m/>
    <m/>
    <m/>
  </r>
  <r>
    <s v="643215"/>
    <x v="18"/>
    <s v="CERRADO GTSP"/>
    <s v="TERMINADO PROCESO LIQUIDACION"/>
    <s v="TRAMITE CONSULTA"/>
    <s v="Equipo Técnico GTSP"/>
    <m/>
    <m/>
    <m/>
  </r>
  <r>
    <s v="643216"/>
    <x v="18"/>
    <s v="CERRADO GTSP"/>
    <s v="TERMINADO PROCESO LIQUIDACION"/>
    <s v="TRAMITE CONSULTA"/>
    <s v="Equipo Técnico GTSP"/>
    <m/>
    <m/>
    <m/>
  </r>
  <r>
    <s v="643217"/>
    <x v="18"/>
    <s v="CERRADO GTSP"/>
    <s v="TERMINADO PROCESO LIQUIDACION"/>
    <s v="TRAMITE CONSULTA"/>
    <s v="Equipo Técnico GTSP"/>
    <m/>
    <m/>
    <m/>
  </r>
  <r>
    <s v="643218"/>
    <x v="18"/>
    <s v="CERRADO GTSP"/>
    <s v="TERMINADO PROCESO LIQUIDACION"/>
    <s v="TRAMITE CONSULTA"/>
    <s v="Equipo Técnico GTSP"/>
    <m/>
    <m/>
    <m/>
  </r>
  <r>
    <s v="643219"/>
    <x v="18"/>
    <s v="CERRADO GTSP"/>
    <s v="TERMINADO PROCESO LIQUIDACION"/>
    <s v="TRAMITE CONSULTA"/>
    <s v="Equipo Técnico GTSP"/>
    <m/>
    <m/>
    <m/>
  </r>
  <r>
    <s v="643220"/>
    <x v="18"/>
    <s v="CERRADO GTSP"/>
    <s v="TERMINADO PROCESO LIQUIDACION"/>
    <s v="TRAMITE CONSULTA"/>
    <s v="Equipo Técnico GTSP"/>
    <m/>
    <m/>
    <m/>
  </r>
  <r>
    <s v="643221"/>
    <x v="18"/>
    <s v="CERRADO GTSP"/>
    <s v="TERMINADO PROCESO LIQUIDACION"/>
    <s v="TRAMITE CONSULTA"/>
    <s v="Equipo Técnico GTSP"/>
    <m/>
    <m/>
    <m/>
  </r>
  <r>
    <s v="643222"/>
    <x v="18"/>
    <s v="CERRADO GTSP"/>
    <s v="TERMINADO PROCESO LIQUIDACION"/>
    <s v="TRAMITE CONSULTA"/>
    <s v="Equipo Técnico GTSP"/>
    <m/>
    <m/>
    <m/>
  </r>
  <r>
    <s v="643223"/>
    <x v="18"/>
    <s v="CERRADO GTSP"/>
    <s v="TERMINADO PROCESO LIQUIDACION"/>
    <s v="TRAMITE CONSULTA"/>
    <s v="Equipo Técnico GTSP"/>
    <m/>
    <m/>
    <m/>
  </r>
  <r>
    <s v="643224"/>
    <x v="18"/>
    <s v="CERRADO GTSP"/>
    <s v="TERMINADO PROCESO LIQUIDACION"/>
    <s v="TRAMITE CONSULTA"/>
    <s v="Equipo Técnico GTSP"/>
    <m/>
    <m/>
    <m/>
  </r>
  <r>
    <s v="643225"/>
    <x v="18"/>
    <s v="CERRADO GTSP"/>
    <s v="TERMINADO PROCESO LIQUIDACION"/>
    <s v="TRAMITE CONSULTA"/>
    <s v="Equipo Técnico GTSP"/>
    <m/>
    <m/>
    <m/>
  </r>
  <r>
    <s v="643226"/>
    <x v="18"/>
    <s v="CERRADO GTSP"/>
    <s v="TERMINADO PROCESO LIQUIDACION"/>
    <s v="TRAMITE CONSULTA"/>
    <s v="Equipo Técnico GTSP"/>
    <m/>
    <m/>
    <m/>
  </r>
  <r>
    <s v="643227"/>
    <x v="18"/>
    <s v="CERRADO GTSP"/>
    <s v="TERMINADO PROCESO LIQUIDACION"/>
    <s v="TRAMITE CONSULTA"/>
    <s v="Equipo Técnico GTSP"/>
    <m/>
    <m/>
    <m/>
  </r>
  <r>
    <s v="643228"/>
    <x v="18"/>
    <s v="CERRADO GTSP"/>
    <s v="TERMINADO PROCESO LIQUIDACION"/>
    <s v="TRAMITE CONSULTA"/>
    <s v="Equipo Técnico GTSP"/>
    <m/>
    <m/>
    <m/>
  </r>
  <r>
    <s v="643229"/>
    <x v="18"/>
    <s v="CERRADO GTSP"/>
    <s v="TERMINADO PROCESO LIQUIDACION"/>
    <s v="TRAMITE CONSULTA"/>
    <s v="Equipo Técnico GTSP"/>
    <m/>
    <m/>
    <m/>
  </r>
  <r>
    <s v="643230"/>
    <x v="18"/>
    <s v="CERRADO GTSP"/>
    <s v="TERMINADO PROCESO LIQUIDACION"/>
    <s v="TRAMITE CONSULTA"/>
    <s v="Equipo Técnico GTSP"/>
    <m/>
    <m/>
    <m/>
  </r>
  <r>
    <s v="643231"/>
    <x v="18"/>
    <s v="CERRADO GTSP"/>
    <s v="TERMINADO PROCESO LIQUIDACION"/>
    <s v="TRAMITE CONSULTA"/>
    <s v="Equipo Técnico GTSP"/>
    <m/>
    <m/>
    <m/>
  </r>
  <r>
    <s v="643232"/>
    <x v="18"/>
    <s v="CERRADO GTSP"/>
    <s v="TERMINADO PROCESO LIQUIDACION"/>
    <s v="TRAMITE CONSULTA"/>
    <s v="Equipo Técnico GTSP"/>
    <m/>
    <m/>
    <m/>
  </r>
  <r>
    <s v="643233"/>
    <x v="18"/>
    <s v="CERRADO GTSP"/>
    <s v="TERMINADO PROCESO LIQUIDACION"/>
    <s v="TRAMITE CONSULTA"/>
    <s v="Equipo Técnico GTSP"/>
    <m/>
    <m/>
    <m/>
  </r>
  <r>
    <s v="643234"/>
    <x v="18"/>
    <s v="CERRADO GTSP"/>
    <s v="TERMINADO PROCESO LIQUIDACION"/>
    <s v="TRAMITE CONSULTA"/>
    <s v="Equipo Técnico GTSP"/>
    <m/>
    <m/>
    <m/>
  </r>
  <r>
    <s v="643235"/>
    <x v="18"/>
    <s v="CERRADO GTSP"/>
    <s v="TERMINADO PROCESO LIQUIDACION"/>
    <s v="TRAMITE CONSULTA"/>
    <s v="Equipo Técnico GTSP"/>
    <m/>
    <m/>
    <m/>
  </r>
  <r>
    <s v="643236"/>
    <x v="18"/>
    <s v="CERRADO GTSP"/>
    <s v="TERMINADO PROCESO LIQUIDACION"/>
    <s v="TRAMITE CONSULTA"/>
    <s v="Equipo Técnico GTSP"/>
    <m/>
    <m/>
    <m/>
  </r>
  <r>
    <s v="643237"/>
    <x v="18"/>
    <s v="CERRADO GTSP"/>
    <s v="TERMINADO PROCESO LIQUIDACION"/>
    <s v="TRAMITE CONSULTA"/>
    <s v="Equipo Técnico GTSP"/>
    <m/>
    <m/>
    <m/>
  </r>
  <r>
    <s v="643238"/>
    <x v="18"/>
    <s v="CERRADO GTSP"/>
    <s v="TERMINADO PROCESO LIQUIDACION"/>
    <s v="TRAMITE CONSULTA"/>
    <s v="Equipo Técnico GTSP"/>
    <m/>
    <m/>
    <m/>
  </r>
  <r>
    <s v="643239"/>
    <x v="18"/>
    <s v="CERRADO GTSP"/>
    <s v="TERMINADO PROCESO LIQUIDACION"/>
    <s v="TRAMITE CONSULTA"/>
    <s v="Equipo Técnico GTSP"/>
    <m/>
    <m/>
    <m/>
  </r>
  <r>
    <s v="643240"/>
    <x v="18"/>
    <s v="CERRADO GTSP"/>
    <s v="TERMINADO PROCESO LIQUIDACION"/>
    <s v="TRAMITE CONSULTA"/>
    <s v="Equipo Técnico GTSP"/>
    <m/>
    <m/>
    <m/>
  </r>
  <r>
    <s v="643241"/>
    <x v="18"/>
    <s v="CERRADO GTSP"/>
    <s v="TERMINADO PROCESO LIQUIDACION"/>
    <s v="TRAMITE CONSULTA"/>
    <s v="Equipo Técnico GTSP"/>
    <m/>
    <m/>
    <m/>
  </r>
  <r>
    <s v="643242"/>
    <x v="18"/>
    <s v="CERRADO GTSP"/>
    <s v="TERMINADO PROCESO LIQUIDACION"/>
    <s v="TRAMITE CONSULTA"/>
    <s v="Equipo Técnico GTSP"/>
    <m/>
    <m/>
    <m/>
  </r>
  <r>
    <s v="643243"/>
    <x v="18"/>
    <s v="CERRADO GTSP"/>
    <s v="TERMINADO PROCESO LIQUIDACION"/>
    <s v="TRAMITE CONSULTA"/>
    <s v="Equipo Técnico GTSP"/>
    <m/>
    <m/>
    <m/>
  </r>
  <r>
    <s v="643244"/>
    <x v="18"/>
    <s v="CERRADO GTSP"/>
    <s v="TERMINADO PROCESO LIQUIDACION"/>
    <s v="TRAMITE CONSULTA"/>
    <s v="Equipo Técnico GTSP"/>
    <m/>
    <m/>
    <m/>
  </r>
  <r>
    <s v="643245"/>
    <x v="18"/>
    <s v="CERRADO GTSP"/>
    <s v="TERMINADO PROCESO LIQUIDACION"/>
    <s v="TRAMITE CONSULTA"/>
    <s v="Equipo Técnico GTSP"/>
    <m/>
    <m/>
    <m/>
  </r>
  <r>
    <s v="643246"/>
    <x v="18"/>
    <s v="CERRADO GTSP"/>
    <s v="TERMINADO PROCESO LIQUIDACION"/>
    <s v="TRAMITE CONSULTA"/>
    <s v="Equipo Técnico GTSP"/>
    <m/>
    <m/>
    <m/>
  </r>
  <r>
    <s v="643247"/>
    <x v="18"/>
    <s v="CERRADO GTSP"/>
    <s v="TERMINADO PROCESO LIQUIDACION"/>
    <s v="TRAMITE CONSULTA"/>
    <s v="Equipo Técnico GTSP"/>
    <m/>
    <m/>
    <m/>
  </r>
  <r>
    <s v="643248"/>
    <x v="18"/>
    <s v="CERRADO GTSP"/>
    <s v="TERMINADO PROCESO LIQUIDACION"/>
    <s v="TRAMITE CONSULTA"/>
    <s v="Equipo Técnico GTSP"/>
    <m/>
    <m/>
    <m/>
  </r>
  <r>
    <s v="643249"/>
    <x v="18"/>
    <s v="CERRADO GTSP"/>
    <s v="TERMINADO PROCESO LIQUIDACION"/>
    <s v="TRAMITE CONSULTA"/>
    <s v="Equipo Técnico GTSP"/>
    <m/>
    <m/>
    <m/>
  </r>
  <r>
    <s v="643250"/>
    <x v="18"/>
    <s v="CERRADO GTSP"/>
    <s v="TERMINADO PROCESO LIQUIDACION"/>
    <s v="TRAMITE CONSULTA"/>
    <s v="Equipo Técnico GTSP"/>
    <m/>
    <m/>
    <m/>
  </r>
  <r>
    <s v="643251"/>
    <x v="18"/>
    <s v="CERRADO GTSP"/>
    <s v="TERMINADO PROCESO LIQUIDACION"/>
    <s v="TRAMITE CONSULTA"/>
    <s v="Equipo Técnico GTSP"/>
    <m/>
    <m/>
    <m/>
  </r>
  <r>
    <s v="643252"/>
    <x v="18"/>
    <s v="CERRADO GTSP"/>
    <s v="TERMINADO PROCESO LIQUIDACION"/>
    <s v="TRAMITE CONSULTA"/>
    <s v="Equipo Técnico GTSP"/>
    <m/>
    <m/>
    <m/>
  </r>
  <r>
    <s v="643253"/>
    <x v="18"/>
    <s v="CERRADO GTSP"/>
    <s v="TERMINADO PROCESO LIQUIDACION"/>
    <s v="TRAMITE CONSULTA"/>
    <s v="Equipo Técnico GTSP"/>
    <m/>
    <m/>
    <m/>
  </r>
  <r>
    <s v="643254"/>
    <x v="18"/>
    <s v="CERRADO GTSP"/>
    <s v="TERMINADO PROCESO LIQUIDACION"/>
    <s v="TRAMITE CONSULTA"/>
    <s v="Equipo Técnico GTSP"/>
    <m/>
    <m/>
    <m/>
  </r>
  <r>
    <s v="643255"/>
    <x v="18"/>
    <s v="CERRADO GTSP"/>
    <s v="TERMINADO PROCESO LIQUIDACION"/>
    <s v="TRAMITE CONSULTA"/>
    <s v="Equipo Técnico GTSP"/>
    <m/>
    <m/>
    <m/>
  </r>
  <r>
    <s v="643256"/>
    <x v="18"/>
    <s v="CERRADO GTSP"/>
    <s v="TERMINADO PROCESO LIQUIDACION"/>
    <s v="TRAMITE CONSULTA"/>
    <s v="Equipo Técnico GTSP"/>
    <m/>
    <m/>
    <m/>
  </r>
  <r>
    <s v="643257"/>
    <x v="18"/>
    <s v="CERRADO GTSP"/>
    <s v="TERMINADO PROCESO LIQUIDACION"/>
    <s v="TRAMITE CONSULTA"/>
    <s v="Equipo Técnico GTSP"/>
    <m/>
    <m/>
    <m/>
  </r>
  <r>
    <s v="643258"/>
    <x v="18"/>
    <s v="CERRADO GTSP"/>
    <s v="TERMINADO PROCESO LIQUIDACION"/>
    <s v="TRAMITE CONSULTA"/>
    <s v="Equipo Técnico GTSP"/>
    <m/>
    <m/>
    <m/>
  </r>
  <r>
    <s v="643259"/>
    <x v="18"/>
    <s v="CERRADO GTSP"/>
    <s v="TERMINADO PROCESO LIQUIDACION"/>
    <s v="TRAMITE CONSULTA"/>
    <s v="Equipo Técnico GTSP"/>
    <m/>
    <m/>
    <m/>
  </r>
  <r>
    <s v="643260"/>
    <x v="18"/>
    <s v="CERRADO GTSP"/>
    <s v="TERMINADO PROCESO LIQUIDACION"/>
    <s v="TRAMITE CONSULTA"/>
    <s v="Equipo Técnico GTSP"/>
    <m/>
    <m/>
    <m/>
  </r>
  <r>
    <s v="643261"/>
    <x v="18"/>
    <s v="CERRADO GTSP"/>
    <s v="TERMINADO PROCESO LIQUIDACION"/>
    <s v="TRAMITE CONSULTA"/>
    <s v="Equipo Técnico GTSP"/>
    <m/>
    <m/>
    <m/>
  </r>
  <r>
    <s v="643262"/>
    <x v="18"/>
    <s v="CERRADO GTSP"/>
    <s v="TERMINADO PROCESO LIQUIDACION"/>
    <s v="TRAMITE CONSULTA"/>
    <s v="Equipo Técnico GTSP"/>
    <m/>
    <m/>
    <m/>
  </r>
  <r>
    <s v="643263"/>
    <x v="18"/>
    <s v="CERRADO GTSP"/>
    <s v="TERMINADO PROCESO LIQUIDACION"/>
    <s v="TRAMITE CONSULTA"/>
    <s v="Equipo Técnico GTSP"/>
    <m/>
    <m/>
    <m/>
  </r>
  <r>
    <s v="643264"/>
    <x v="18"/>
    <s v="CERRADO GTSP"/>
    <s v="TERMINADO PROCESO LIQUIDACION"/>
    <s v="TRAMITE CONSULTA"/>
    <s v="Equipo Técnico GTSP"/>
    <m/>
    <m/>
    <m/>
  </r>
  <r>
    <s v="643265"/>
    <x v="18"/>
    <s v="CERRADO GTSP"/>
    <s v="TERMINADO PROCESO LIQUIDACION"/>
    <s v="TRAMITE CONSULTA"/>
    <s v="Equipo Técnico GTSP"/>
    <m/>
    <m/>
    <m/>
  </r>
  <r>
    <s v="643266"/>
    <x v="18"/>
    <s v="CERRADO GTSP"/>
    <s v="TERMINADO PROCESO LIQUIDACION"/>
    <s v="TRAMITE CONSULTA"/>
    <s v="Equipo Técnico GTSP"/>
    <m/>
    <m/>
    <m/>
  </r>
  <r>
    <s v="643267"/>
    <x v="18"/>
    <s v="CERRADO GTSP"/>
    <s v="TERMINADO PROCESO LIQUIDACION"/>
    <s v="TRAMITE CONSULTA"/>
    <s v="Equipo Técnico GTSP"/>
    <m/>
    <m/>
    <m/>
  </r>
  <r>
    <s v="643268"/>
    <x v="18"/>
    <s v="CERRADO GTSP"/>
    <s v="TERMINADO PROCESO LIQUIDACION"/>
    <s v="TRAMITE CONSULTA"/>
    <s v="Equipo Técnico GTSP"/>
    <m/>
    <m/>
    <m/>
  </r>
  <r>
    <s v="643269"/>
    <x v="18"/>
    <s v="CERRADO GTSP"/>
    <s v="TERMINADO PROCESO LIQUIDACION"/>
    <s v="TRAMITE CONSULTA"/>
    <s v="Equipo Técnico GTSP"/>
    <m/>
    <m/>
    <m/>
  </r>
  <r>
    <s v="643270"/>
    <x v="18"/>
    <s v="CERRADO GTSP"/>
    <s v="TERMINADO PROCESO LIQUIDACION"/>
    <s v="TRAMITE CONSULTA"/>
    <s v="Equipo Técnico GTSP"/>
    <m/>
    <m/>
    <m/>
  </r>
  <r>
    <s v="643271"/>
    <x v="18"/>
    <s v="CERRADO GTSP"/>
    <s v="TERMINADO PROCESO LIQUIDACION"/>
    <s v="TRAMITE CONSULTA"/>
    <s v="Equipo Técnico GTSP"/>
    <m/>
    <m/>
    <m/>
  </r>
  <r>
    <s v="643272"/>
    <x v="18"/>
    <s v="CERRADO GTSP"/>
    <s v="TERMINADO PROCESO LIQUIDACION"/>
    <s v="TRAMITE CONSULTA"/>
    <s v="Equipo Técnico GTSP"/>
    <m/>
    <m/>
    <m/>
  </r>
  <r>
    <s v="643273"/>
    <x v="18"/>
    <s v="CERRADO GTSP"/>
    <s v="TERMINADO PROCESO LIQUIDACION"/>
    <s v="TRAMITE CONSULTA"/>
    <s v="Equipo Técnico GTSP"/>
    <m/>
    <m/>
    <m/>
  </r>
  <r>
    <s v="643274"/>
    <x v="18"/>
    <s v="CERRADO GTSP"/>
    <s v="TERMINADO PROCESO LIQUIDACION"/>
    <s v="TRAMITE CONSULTA"/>
    <s v="Equipo Técnico GTSP"/>
    <m/>
    <m/>
    <m/>
  </r>
  <r>
    <s v="643275"/>
    <x v="18"/>
    <s v="CERRADO GTSP"/>
    <s v="TERMINADO PROCESO LIQUIDACION"/>
    <s v="TRAMITE CONSULTA"/>
    <s v="Equipo Técnico GTSP"/>
    <m/>
    <m/>
    <m/>
  </r>
  <r>
    <s v="643276"/>
    <x v="18"/>
    <s v="CERRADO GTSP"/>
    <s v="TERMINADO PROCESO LIQUIDACION"/>
    <s v="TRAMITE CONSULTA"/>
    <s v="Equipo Técnico GTSP"/>
    <m/>
    <m/>
    <m/>
  </r>
  <r>
    <s v="643277"/>
    <x v="18"/>
    <s v="CERRADO GTSP"/>
    <s v="TERMINADO PROCESO LIQUIDACION"/>
    <s v="TRAMITE CONSULTA"/>
    <s v="Equipo Técnico GTSP"/>
    <m/>
    <m/>
    <m/>
  </r>
  <r>
    <s v="643278"/>
    <x v="18"/>
    <s v="CERRADO GTSP"/>
    <s v="TERMINADO PROCESO LIQUIDACION"/>
    <s v="TRAMITE CONSULTA"/>
    <s v="Equipo Técnico GTSP"/>
    <m/>
    <m/>
    <m/>
  </r>
  <r>
    <s v="643279"/>
    <x v="18"/>
    <s v="CERRADO GTSP"/>
    <s v="TERMINADO PROCESO LIQUIDACION"/>
    <s v="TRAMITE CONSULTA"/>
    <s v="Equipo Técnico GTSP"/>
    <m/>
    <m/>
    <m/>
  </r>
  <r>
    <s v="643280"/>
    <x v="18"/>
    <s v="CERRADO GTSP"/>
    <s v="TERMINADO PROCESO LIQUIDACION"/>
    <s v="TRAMITE CONSULTA"/>
    <s v="Equipo Técnico GTSP"/>
    <m/>
    <m/>
    <m/>
  </r>
  <r>
    <s v="643281"/>
    <x v="18"/>
    <s v="CERRADO GTSP"/>
    <s v="TERMINADO PROCESO LIQUIDACION"/>
    <s v="TRAMITE CONSULTA"/>
    <s v="Equipo Técnico GTSP"/>
    <m/>
    <m/>
    <m/>
  </r>
  <r>
    <s v="643282"/>
    <x v="18"/>
    <s v="CERRADO GTSP"/>
    <s v="TERMINADO PROCESO LIQUIDACION"/>
    <s v="TRAMITE CONSULTA"/>
    <s v="Equipo Técnico GTSP"/>
    <m/>
    <m/>
    <m/>
  </r>
  <r>
    <s v="643283"/>
    <x v="18"/>
    <s v="CERRADO GTSP"/>
    <s v="TERMINADO PROCESO LIQUIDACION"/>
    <s v="TRAMITE CONSULTA"/>
    <s v="Equipo Técnico GTSP"/>
    <m/>
    <m/>
    <m/>
  </r>
  <r>
    <s v="643284"/>
    <x v="18"/>
    <s v="CERRADO GTSP"/>
    <s v="TERMINADO PROCESO LIQUIDACION"/>
    <s v="TRAMITE CONSULTA"/>
    <s v="Equipo Técnico GTSP"/>
    <m/>
    <m/>
    <m/>
  </r>
  <r>
    <s v="643285"/>
    <x v="18"/>
    <s v="CERRADO GTSP"/>
    <s v="TERMINADO PROCESO LIQUIDACION"/>
    <s v="TRAMITE CONSULTA"/>
    <s v="Equipo Técnico GTSP"/>
    <m/>
    <m/>
    <m/>
  </r>
  <r>
    <s v="643286"/>
    <x v="18"/>
    <s v="CERRADO GTSP"/>
    <s v="TERMINADO PROCESO LIQUIDACION"/>
    <s v="TRAMITE CONSULTA"/>
    <s v="Equipo Técnico GTSP"/>
    <m/>
    <m/>
    <m/>
  </r>
  <r>
    <s v="643287"/>
    <x v="18"/>
    <s v="CERRADO GTSP"/>
    <s v="TERMINADO PROCESO LIQUIDACION"/>
    <s v="TRAMITE CONSULTA"/>
    <s v="Equipo Técnico GTSP"/>
    <m/>
    <m/>
    <m/>
  </r>
  <r>
    <s v="643288"/>
    <x v="18"/>
    <s v="CERRADO GTSP"/>
    <s v="TERMINADO PROCESO LIQUIDACION"/>
    <s v="TRAMITE CONSULTA"/>
    <s v="Equipo Técnico GTSP"/>
    <m/>
    <m/>
    <m/>
  </r>
  <r>
    <s v="643289"/>
    <x v="18"/>
    <s v="CERRADO GTSP"/>
    <s v="TERMINADO PROCESO LIQUIDACION"/>
    <s v="TRAMITE CONSULTA"/>
    <s v="Equipo Técnico GTSP"/>
    <m/>
    <m/>
    <m/>
  </r>
  <r>
    <s v="643290"/>
    <x v="18"/>
    <s v="CERRADO GTSP"/>
    <s v="TERMINADO PROCESO LIQUIDACION"/>
    <s v="TRAMITE CONSULTA"/>
    <s v="Equipo Técnico GTSP"/>
    <m/>
    <m/>
    <m/>
  </r>
  <r>
    <s v="643291"/>
    <x v="18"/>
    <s v="CERRADO GTSP"/>
    <s v="TERMINADO PROCESO LIQUIDACION"/>
    <s v="TRAMITE CONSULTA"/>
    <s v="Equipo Técnico GTSP"/>
    <m/>
    <m/>
    <m/>
  </r>
  <r>
    <s v="643293"/>
    <x v="18"/>
    <s v="CERRADO GTSP"/>
    <s v="TERMINADO PROCESO LIQUIDACION"/>
    <s v="TRAMITE CONSULTA"/>
    <s v="Equipo Técnico GTSP"/>
    <m/>
    <m/>
    <m/>
  </r>
  <r>
    <s v="643294"/>
    <x v="18"/>
    <s v="CERRADO GTSP"/>
    <s v="TERMINADO PROCESO LIQUIDACION"/>
    <s v="TRAMITE CONSULTA"/>
    <s v="Equipo Técnico GTSP"/>
    <m/>
    <m/>
    <m/>
  </r>
  <r>
    <s v="643295"/>
    <x v="18"/>
    <s v="CERRADO GTSP"/>
    <s v="TERMINADO PROCESO LIQUIDACION"/>
    <s v="TRAMITE CONSULTA"/>
    <s v="Equipo Técnico GTSP"/>
    <m/>
    <m/>
    <m/>
  </r>
  <r>
    <s v="643296"/>
    <x v="18"/>
    <s v="CERRADO GTSP"/>
    <s v="TERMINADO PROCESO LIQUIDACION"/>
    <s v="TRAMITE CONSULTA"/>
    <s v="Equipo Técnico GTSP"/>
    <m/>
    <m/>
    <m/>
  </r>
  <r>
    <s v="643297"/>
    <x v="18"/>
    <s v="CERRADO GTSP"/>
    <s v="TERMINADO PROCESO LIQUIDACION"/>
    <s v="TRAMITE CONSULTA"/>
    <s v="Equipo Técnico GTSP"/>
    <m/>
    <m/>
    <m/>
  </r>
  <r>
    <s v="643298"/>
    <x v="18"/>
    <s v="CERRADO GTSP"/>
    <s v="TERMINADO PROCESO LIQUIDACION"/>
    <s v="TRAMITE CONSULTA"/>
    <s v="Equipo Técnico GTSP"/>
    <m/>
    <m/>
    <m/>
  </r>
  <r>
    <s v="643299"/>
    <x v="18"/>
    <s v="CERRADO GTSP"/>
    <s v="TERMINADO PROCESO LIQUIDACION"/>
    <s v="TRAMITE CONSULTA"/>
    <s v="Equipo Técnico GTSP"/>
    <m/>
    <m/>
    <m/>
  </r>
  <r>
    <s v="643300"/>
    <x v="18"/>
    <s v="CERRADO GTSP"/>
    <s v="TERMINADO PROCESO LIQUIDACION"/>
    <s v="TRAMITE CONSULTA"/>
    <s v="Equipo Técnico GTSP"/>
    <m/>
    <m/>
    <m/>
  </r>
  <r>
    <s v="643301"/>
    <x v="18"/>
    <s v="CERRADO GTSP"/>
    <s v="TERMINADO PROCESO LIQUIDACION"/>
    <s v="TRAMITE CONSULTA"/>
    <s v="Equipo Técnico GTSP"/>
    <m/>
    <m/>
    <m/>
  </r>
  <r>
    <s v="643302"/>
    <x v="18"/>
    <s v="CERRADO GTSP"/>
    <s v="TERMINADO PROCESO LIQUIDACION"/>
    <s v="TRAMITE CONSULTA"/>
    <s v="Equipo Técnico GTSP"/>
    <m/>
    <m/>
    <m/>
  </r>
  <r>
    <s v="643303"/>
    <x v="18"/>
    <s v="CERRADO GTSP"/>
    <s v="TERMINADO PROCESO LIQUIDACION"/>
    <s v="TRAMITE CONSULTA"/>
    <s v="Equipo Técnico GTSP"/>
    <m/>
    <m/>
    <m/>
  </r>
  <r>
    <s v="643304"/>
    <x v="18"/>
    <s v="CERRADO GTSP"/>
    <s v="TERMINADO PROCESO LIQUIDACION"/>
    <s v="TRAMITE CONSULTA"/>
    <s v="Equipo Técnico GTSP"/>
    <m/>
    <m/>
    <m/>
  </r>
  <r>
    <s v="643305"/>
    <x v="18"/>
    <s v="CERRADO GTSP"/>
    <s v="TERMINADO PROCESO LIQUIDACION"/>
    <s v="TRAMITE CONSULTA"/>
    <s v="Equipo Técnico GTSP"/>
    <m/>
    <m/>
    <m/>
  </r>
  <r>
    <s v="643306"/>
    <x v="18"/>
    <s v="CERRADO GTSP"/>
    <s v="TERMINADO PROCESO LIQUIDACION"/>
    <s v="TRAMITE CONSULTA"/>
    <s v="Equipo Técnico GTSP"/>
    <m/>
    <m/>
    <m/>
  </r>
  <r>
    <s v="643307"/>
    <x v="18"/>
    <s v="CERRADO GTSP"/>
    <s v="TERMINADO PROCESO LIQUIDACION"/>
    <s v="TRAMITE CONSULTA"/>
    <s v="Equipo Técnico GTSP"/>
    <m/>
    <m/>
    <m/>
  </r>
  <r>
    <s v="643308"/>
    <x v="18"/>
    <s v="CERRADO GTSP"/>
    <s v="TERMINADO PROCESO LIQUIDACION"/>
    <s v="TRAMITE CONSULTA"/>
    <s v="Equipo Técnico GTSP"/>
    <m/>
    <m/>
    <m/>
  </r>
  <r>
    <s v="643310"/>
    <x v="18"/>
    <s v="CERRADO GTSP"/>
    <s v="TERMINADO PROCESO LIQUIDACION"/>
    <s v="TRAMITE CONSULTA"/>
    <s v="Equipo Técnico GTSP"/>
    <m/>
    <m/>
    <m/>
  </r>
  <r>
    <s v="643311"/>
    <x v="18"/>
    <s v="CERRADO GTSP"/>
    <s v="TERMINADO PROCESO LIQUIDACION"/>
    <s v="TRAMITE CONSULTA"/>
    <s v="Equipo Técnico GTSP"/>
    <m/>
    <m/>
    <m/>
  </r>
  <r>
    <s v="643312"/>
    <x v="18"/>
    <s v="CERRADO GTSP"/>
    <s v="TERMINADO PROCESO LIQUIDACION"/>
    <s v="TRAMITE CONSULTA"/>
    <s v="Equipo Técnico GTSP"/>
    <m/>
    <m/>
    <m/>
  </r>
  <r>
    <s v="643313"/>
    <x v="18"/>
    <s v="CERRADO GTSP"/>
    <s v="TERMINADO PROCESO LIQUIDACION"/>
    <s v="TRAMITE CONSULTA"/>
    <s v="Equipo Técnico GTSP"/>
    <m/>
    <m/>
    <m/>
  </r>
  <r>
    <s v="643314"/>
    <x v="18"/>
    <s v="CERRADO GTSP"/>
    <s v="TERMINADO PROCESO LIQUIDACION"/>
    <s v="TRAMITE CONSULTA"/>
    <s v="Equipo Técnico GTSP"/>
    <m/>
    <m/>
    <m/>
  </r>
  <r>
    <s v="643315"/>
    <x v="18"/>
    <s v="CERRADO GTSP"/>
    <s v="TERMINADO PROCESO LIQUIDACION"/>
    <s v="TRAMITE CONSULTA"/>
    <s v="Equipo Técnico GTSP"/>
    <m/>
    <m/>
    <m/>
  </r>
  <r>
    <s v="643316"/>
    <x v="18"/>
    <s v="CERRADO GTSP"/>
    <s v="TERMINADO PROCESO LIQUIDACION"/>
    <s v="TRAMITE CONSULTA"/>
    <s v="Equipo Técnico GTSP"/>
    <m/>
    <m/>
    <m/>
  </r>
  <r>
    <s v="643317"/>
    <x v="18"/>
    <s v="CERRADO GTSP"/>
    <s v="TERMINADO PROCESO LIQUIDACION"/>
    <s v="TRAMITE CONSULTA"/>
    <s v="Equipo Técnico GTSP"/>
    <m/>
    <m/>
    <m/>
  </r>
  <r>
    <s v="643318"/>
    <x v="18"/>
    <s v="CERRADO GTSP"/>
    <s v="TERMINADO PROCESO LIQUIDACION"/>
    <s v="TRAMITE CONSULTA"/>
    <s v="Equipo Técnico GTSP"/>
    <m/>
    <m/>
    <m/>
  </r>
  <r>
    <s v="643319"/>
    <x v="18"/>
    <s v="CERRADO GTSP"/>
    <s v="TERMINADO PROCESO LIQUIDACION"/>
    <s v="TRAMITE CONSULTA"/>
    <s v="Equipo Técnico GTSP"/>
    <m/>
    <m/>
    <m/>
  </r>
  <r>
    <s v="643320"/>
    <x v="18"/>
    <s v="CERRADO GTSP"/>
    <s v="TERMINADO PROCESO LIQUIDACION"/>
    <s v="TRAMITE CONSULTA"/>
    <s v="Equipo Técnico GTSP"/>
    <m/>
    <m/>
    <m/>
  </r>
  <r>
    <s v="643321"/>
    <x v="18"/>
    <s v="CERRADO GTSP"/>
    <s v="TERMINADO PROCESO LIQUIDACION"/>
    <s v="TRAMITE CONSULTA"/>
    <s v="Equipo Técnico GTSP"/>
    <m/>
    <m/>
    <m/>
  </r>
  <r>
    <s v="643322"/>
    <x v="18"/>
    <s v="CERRADO GTSP"/>
    <s v="TERMINADO PROCESO LIQUIDACION"/>
    <s v="TRAMITE CONSULTA"/>
    <s v="Equipo Técnico GTSP"/>
    <m/>
    <m/>
    <m/>
  </r>
  <r>
    <s v="643323"/>
    <x v="18"/>
    <s v="CERRADO GTSP"/>
    <s v="TERMINADO PROCESO LIQUIDACION"/>
    <s v="TRAMITE CONSULTA"/>
    <s v="Equipo Técnico GTSP"/>
    <m/>
    <m/>
    <m/>
  </r>
  <r>
    <s v="643324"/>
    <x v="18"/>
    <s v="CERRADO GTSP"/>
    <s v="TERMINADO PROCESO LIQUIDACION"/>
    <s v="TRAMITE CONSULTA"/>
    <s v="Equipo Técnico GTSP"/>
    <m/>
    <m/>
    <m/>
  </r>
  <r>
    <s v="643326"/>
    <x v="18"/>
    <s v="CERRADO GTSP"/>
    <s v="TERMINADO PROCESO LIQUIDACION"/>
    <s v="TRAMITE CONSULTA"/>
    <s v="Equipo Técnico GTSP"/>
    <m/>
    <m/>
    <m/>
  </r>
  <r>
    <s v="643327"/>
    <x v="18"/>
    <s v="CERRADO GTSP"/>
    <s v="TERMINADO PROCESO LIQUIDACION"/>
    <s v="TRAMITE CONSULTA"/>
    <s v="Equipo Técnico GTSP"/>
    <m/>
    <m/>
    <m/>
  </r>
  <r>
    <s v="643328"/>
    <x v="18"/>
    <s v="CERRADO GTSP"/>
    <s v="TERMINADO PROCESO LIQUIDACION"/>
    <s v="TRAMITE CONSULTA"/>
    <s v="Equipo Técnico GTSP"/>
    <m/>
    <m/>
    <m/>
  </r>
  <r>
    <s v="643329"/>
    <x v="18"/>
    <s v="CERRADO GTSP"/>
    <s v="TERMINADO PROCESO LIQUIDACION"/>
    <s v="TRAMITE CONSULTA"/>
    <s v="Equipo Técnico GTSP"/>
    <m/>
    <m/>
    <m/>
  </r>
  <r>
    <s v="643330"/>
    <x v="18"/>
    <s v="CERRADO GTSP"/>
    <s v="TERMINADO PROCESO LIQUIDACION"/>
    <s v="TRAMITE CONSULTA"/>
    <s v="Equipo Técnico GTSP"/>
    <m/>
    <m/>
    <m/>
  </r>
  <r>
    <s v="643331"/>
    <x v="18"/>
    <s v="CERRADO GTSP"/>
    <s v="TERMINADO PROCESO LIQUIDACION"/>
    <s v="TRAMITE CONSULTA"/>
    <s v="Equipo Técnico GTSP"/>
    <m/>
    <m/>
    <m/>
  </r>
  <r>
    <s v="643332"/>
    <x v="18"/>
    <s v="CERRADO GTSP"/>
    <s v="TERMINADO PROCESO LIQUIDACION"/>
    <s v="TRAMITE CONSULTA"/>
    <s v="Equipo Técnico GTSP"/>
    <m/>
    <m/>
    <m/>
  </r>
  <r>
    <s v="643333"/>
    <x v="18"/>
    <s v="CERRADO GTSP"/>
    <s v="TERMINADO PROCESO LIQUIDACION"/>
    <s v="TRAMITE CONSULTA"/>
    <s v="Equipo Técnico GTSP"/>
    <m/>
    <m/>
    <m/>
  </r>
  <r>
    <s v="643334"/>
    <x v="18"/>
    <s v="CERRADO GTSP"/>
    <s v="TERMINADO PROCESO LIQUIDACION"/>
    <s v="TRAMITE CONSULTA"/>
    <s v="Equipo Técnico GTSP"/>
    <m/>
    <m/>
    <m/>
  </r>
  <r>
    <s v="643335"/>
    <x v="18"/>
    <s v="CERRADO GTSP"/>
    <s v="TERMINADO PROCESO LIQUIDACION"/>
    <s v="TRAMITE CONSULTA"/>
    <s v="Equipo Técnico GTSP"/>
    <m/>
    <m/>
    <m/>
  </r>
  <r>
    <s v="643336"/>
    <x v="18"/>
    <s v="CERRADO GTSP"/>
    <s v="TERMINADO PROCESO LIQUIDACION"/>
    <s v="TRAMITE CONSULTA"/>
    <s v="Equipo Técnico GTSP"/>
    <m/>
    <m/>
    <m/>
  </r>
  <r>
    <s v="643337"/>
    <x v="18"/>
    <s v="CERRADO GTSP"/>
    <s v="TERMINADO PROCESO LIQUIDACION"/>
    <s v="TRAMITE CONSULTA"/>
    <s v="Equipo Técnico GTSP"/>
    <m/>
    <m/>
    <m/>
  </r>
  <r>
    <s v="643338"/>
    <x v="18"/>
    <s v="CERRADO GTSP"/>
    <s v="TERMINADO PROCESO LIQUIDACION"/>
    <s v="TRAMITE CONSULTA"/>
    <s v="Equipo Técnico GTSP"/>
    <m/>
    <m/>
    <m/>
  </r>
  <r>
    <s v="643339"/>
    <x v="18"/>
    <s v="CERRADO GTSP"/>
    <s v="TERMINADO PROCESO LIQUIDACION"/>
    <s v="TRAMITE CONSULTA"/>
    <s v="Equipo Técnico GTSP"/>
    <m/>
    <m/>
    <m/>
  </r>
  <r>
    <s v="643340"/>
    <x v="18"/>
    <s v="CERRADO GTSP"/>
    <s v="TERMINADO PROCESO LIQUIDACION"/>
    <s v="TRAMITE CONSULTA"/>
    <s v="Equipo Técnico GTSP"/>
    <m/>
    <m/>
    <m/>
  </r>
  <r>
    <s v="643341"/>
    <x v="18"/>
    <s v="CERRADO GTSP"/>
    <s v="TERMINADO PROCESO LIQUIDACION"/>
    <s v="TRAMITE CONSULTA"/>
    <s v="Equipo Técnico GTSP"/>
    <m/>
    <m/>
    <m/>
  </r>
  <r>
    <s v="643342"/>
    <x v="18"/>
    <s v="CERRADO GTSP"/>
    <s v="TERMINADO PROCESO LIQUIDACION"/>
    <s v="TRAMITE CONSULTA"/>
    <s v="Equipo Técnico GTSP"/>
    <m/>
    <m/>
    <m/>
  </r>
  <r>
    <s v="643343"/>
    <x v="18"/>
    <s v="CERRADO GTSP"/>
    <s v="TERMINADO PROCESO LIQUIDACION"/>
    <s v="TRAMITE CONSULTA"/>
    <s v="Equipo Técnico GTSP"/>
    <m/>
    <m/>
    <m/>
  </r>
  <r>
    <s v="643344"/>
    <x v="18"/>
    <s v="CERRADO GTSP"/>
    <s v="TERMINADO PROCESO LIQUIDACION"/>
    <s v="TRAMITE CONSULTA"/>
    <s v="Equipo Técnico GTSP"/>
    <m/>
    <m/>
    <m/>
  </r>
  <r>
    <s v="643345"/>
    <x v="18"/>
    <s v="CERRADO GTSP"/>
    <s v="TERMINADO PROCESO LIQUIDACION"/>
    <s v="TRAMITE CONSULTA"/>
    <s v="Equipo Técnico GTSP"/>
    <m/>
    <m/>
    <m/>
  </r>
  <r>
    <s v="643346"/>
    <x v="18"/>
    <s v="CERRADO GTSP"/>
    <s v="TERMINADO PROCESO LIQUIDACION"/>
    <s v="TRAMITE CONSULTA"/>
    <s v="Equipo Técnico GTSP"/>
    <m/>
    <m/>
    <m/>
  </r>
  <r>
    <s v="643347"/>
    <x v="18"/>
    <s v="CERRADO GTSP"/>
    <s v="TERMINADO PROCESO LIQUIDACION"/>
    <s v="TRAMITE CONSULTA"/>
    <s v="Equipo Técnico GTSP"/>
    <m/>
    <m/>
    <m/>
  </r>
  <r>
    <s v="643348"/>
    <x v="18"/>
    <s v="CERRADO GTSP"/>
    <s v="TERMINADO PROCESO LIQUIDACION"/>
    <s v="TRAMITE CONSULTA"/>
    <s v="Equipo Técnico GTSP"/>
    <m/>
    <m/>
    <m/>
  </r>
  <r>
    <s v="643349"/>
    <x v="18"/>
    <s v="CERRADO GTSP"/>
    <s v="TERMINADO PROCESO LIQUIDACION"/>
    <s v="TRAMITE CONSULTA"/>
    <s v="Equipo Técnico GTSP"/>
    <m/>
    <m/>
    <m/>
  </r>
  <r>
    <s v="643350"/>
    <x v="18"/>
    <s v="CERRADO GTSP"/>
    <s v="TERMINADO PROCESO LIQUIDACION"/>
    <s v="TRAMITE CONSULTA"/>
    <s v="Equipo Técnico GTSP"/>
    <m/>
    <m/>
    <m/>
  </r>
  <r>
    <s v="643352"/>
    <x v="18"/>
    <s v="CERRADO GTSP"/>
    <s v="TERMINADO PROCESO LIQUIDACION"/>
    <s v="TRAMITE CONSULTA"/>
    <s v="Equipo Técnico GTSP"/>
    <m/>
    <m/>
    <m/>
  </r>
  <r>
    <s v="643353"/>
    <x v="18"/>
    <s v="CERRADO GTSP"/>
    <s v="TERMINADO PROCESO LIQUIDACION"/>
    <s v="TRAMITE CONSULTA"/>
    <s v="Equipo Técnico GTSP"/>
    <m/>
    <m/>
    <m/>
  </r>
  <r>
    <s v="643354"/>
    <x v="18"/>
    <s v="CERRADO GTSP"/>
    <s v="TERMINADO PROCESO LIQUIDACION"/>
    <s v="TRAMITE CONSULTA"/>
    <s v="Equipo Técnico GTSP"/>
    <m/>
    <m/>
    <m/>
  </r>
  <r>
    <s v="643355"/>
    <x v="18"/>
    <s v="CERRADO GTSP"/>
    <s v="TERMINADO PROCESO LIQUIDACION"/>
    <s v="TRAMITE CONSULTA"/>
    <s v="Equipo Técnico GTSP"/>
    <m/>
    <m/>
    <m/>
  </r>
  <r>
    <s v="643356"/>
    <x v="18"/>
    <s v="CERRADO GTSP"/>
    <s v="TERMINADO PROCESO LIQUIDACION"/>
    <s v="TRAMITE CONSULTA"/>
    <s v="Equipo Técnico GTSP"/>
    <m/>
    <m/>
    <m/>
  </r>
  <r>
    <s v="643357"/>
    <x v="18"/>
    <s v="CERRADO GTSP"/>
    <s v="TERMINADO PROCESO LIQUIDACION"/>
    <s v="TRAMITE CONSULTA"/>
    <s v="Equipo Técnico GTSP"/>
    <m/>
    <m/>
    <m/>
  </r>
  <r>
    <s v="643358"/>
    <x v="18"/>
    <s v="CERRADO GTSP"/>
    <s v="TERMINADO PROCESO LIQUIDACION"/>
    <s v="TRAMITE CONSULTA"/>
    <s v="Equipo Técnico GTSP"/>
    <m/>
    <m/>
    <m/>
  </r>
  <r>
    <s v="643359"/>
    <x v="18"/>
    <s v="CERRADO GTSP"/>
    <s v="TERMINADO PROCESO LIQUIDACION"/>
    <s v="TRAMITE CONSULTA"/>
    <s v="Equipo Técnico GTSP"/>
    <m/>
    <m/>
    <m/>
  </r>
  <r>
    <s v="643360"/>
    <x v="18"/>
    <s v="CERRADO GTSP"/>
    <s v="TERMINADO PROCESO LIQUIDACION"/>
    <s v="TRAMITE CONSULTA"/>
    <s v="Equipo Técnico GTSP"/>
    <m/>
    <m/>
    <m/>
  </r>
  <r>
    <s v="643361"/>
    <x v="18"/>
    <s v="CERRADO GTSP"/>
    <s v="TERMINADO PROCESO LIQUIDACION"/>
    <s v="TRAMITE CONSULTA"/>
    <s v="Equipo Técnico GTSP"/>
    <m/>
    <m/>
    <m/>
  </r>
  <r>
    <s v="643362"/>
    <x v="18"/>
    <s v="CERRADO GTSP"/>
    <s v="TERMINADO PROCESO LIQUIDACION"/>
    <s v="TRAMITE CONSULTA"/>
    <s v="Equipo Técnico GTSP"/>
    <m/>
    <m/>
    <m/>
  </r>
  <r>
    <s v="643363"/>
    <x v="18"/>
    <s v="CERRADO GTSP"/>
    <s v="TERMINADO PROCESO LIQUIDACION"/>
    <s v="TRAMITE CONSULTA"/>
    <s v="Equipo Técnico GTSP"/>
    <m/>
    <m/>
    <m/>
  </r>
  <r>
    <s v="643364"/>
    <x v="18"/>
    <s v="CERRADO GTSP"/>
    <s v="TERMINADO PROCESO LIQUIDACION"/>
    <s v="TRAMITE CONSULTA"/>
    <s v="Equipo Técnico GTSP"/>
    <m/>
    <m/>
    <m/>
  </r>
  <r>
    <s v="643365"/>
    <x v="18"/>
    <s v="CERRADO GTSP"/>
    <s v="TERMINADO PROCESO LIQUIDACION"/>
    <s v="TRAMITE CONSULTA"/>
    <s v="Equipo Técnico GTSP"/>
    <m/>
    <m/>
    <m/>
  </r>
  <r>
    <s v="643366"/>
    <x v="18"/>
    <s v="CERRADO GTSP"/>
    <s v="TERMINADO PROCESO LIQUIDACION"/>
    <s v="TRAMITE CONSULTA"/>
    <s v="Equipo Técnico GTSP"/>
    <m/>
    <m/>
    <m/>
  </r>
  <r>
    <s v="643367"/>
    <x v="18"/>
    <s v="CERRADO GTSP"/>
    <s v="TERMINADO PROCESO LIQUIDACION"/>
    <s v="TRAMITE CONSULTA"/>
    <s v="Equipo Técnico GTSP"/>
    <m/>
    <m/>
    <m/>
  </r>
  <r>
    <s v="643368"/>
    <x v="18"/>
    <s v="CERRADO GTSP"/>
    <s v="TERMINADO PROCESO LIQUIDACION"/>
    <s v="TRAMITE CONSULTA"/>
    <s v="Equipo Técnico GTSP"/>
    <m/>
    <m/>
    <m/>
  </r>
  <r>
    <s v="643369"/>
    <x v="18"/>
    <s v="CERRADO GTSP"/>
    <s v="TERMINADO PROCESO LIQUIDACION"/>
    <s v="TRAMITE CONSULTA"/>
    <s v="Equipo Técnico GTSP"/>
    <m/>
    <m/>
    <m/>
  </r>
  <r>
    <s v="643370"/>
    <x v="18"/>
    <s v="CERRADO GTSP"/>
    <s v="TERMINADO PROCESO LIQUIDACION"/>
    <s v="TRAMITE CONSULTA"/>
    <s v="Equipo Técnico GTSP"/>
    <m/>
    <m/>
    <m/>
  </r>
  <r>
    <s v="643371"/>
    <x v="18"/>
    <s v="CERRADO GTSP"/>
    <s v="TERMINADO PROCESO LIQUIDACION"/>
    <s v="TRAMITE CONSULTA"/>
    <s v="Equipo Técnico GTSP"/>
    <m/>
    <m/>
    <m/>
  </r>
  <r>
    <s v="643372"/>
    <x v="18"/>
    <s v="CERRADO GTSP"/>
    <s v="TERMINADO PROCESO LIQUIDACION"/>
    <s v="TRAMITE CONSULTA"/>
    <s v="Equipo Técnico GTSP"/>
    <m/>
    <m/>
    <m/>
  </r>
  <r>
    <s v="643373"/>
    <x v="18"/>
    <s v="CERRADO GTSP"/>
    <s v="TERMINADO PROCESO LIQUIDACION"/>
    <s v="TRAMITE CONSULTA"/>
    <s v="Equipo Técnico GTSP"/>
    <m/>
    <m/>
    <m/>
  </r>
  <r>
    <s v="643374"/>
    <x v="18"/>
    <s v="CERRADO GTSP"/>
    <s v="TERMINADO PROCESO LIQUIDACION"/>
    <s v="TRAMITE CONSULTA"/>
    <s v="Equipo Técnico GTSP"/>
    <m/>
    <m/>
    <m/>
  </r>
  <r>
    <s v="643375"/>
    <x v="18"/>
    <s v="CERRADO GTSP"/>
    <s v="TERMINADO PROCESO LIQUIDACION"/>
    <s v="TRAMITE CONSULTA"/>
    <s v="Equipo Técnico GTSP"/>
    <m/>
    <m/>
    <m/>
  </r>
  <r>
    <s v="643376"/>
    <x v="18"/>
    <s v="CERRADO GTSP"/>
    <s v="TERMINADO PROCESO LIQUIDACION"/>
    <s v="TRAMITE CONSULTA"/>
    <s v="Equipo Técnico GTSP"/>
    <m/>
    <m/>
    <m/>
  </r>
  <r>
    <s v="643377"/>
    <x v="18"/>
    <s v="CERRADO GTSP"/>
    <s v="TERMINADO PROCESO LIQUIDACION"/>
    <s v="TRAMITE CONSULTA"/>
    <s v="Equipo Técnico GTSP"/>
    <m/>
    <m/>
    <m/>
  </r>
  <r>
    <s v="643378"/>
    <x v="18"/>
    <s v="CERRADO GTSP"/>
    <s v="TERMINADO PROCESO LIQUIDACION"/>
    <s v="TRAMITE CONSULTA"/>
    <s v="Equipo Técnico GTSP"/>
    <m/>
    <m/>
    <m/>
  </r>
  <r>
    <s v="643379"/>
    <x v="18"/>
    <s v="CERRADO GTSP"/>
    <s v="TERMINADO PROCESO LIQUIDACION"/>
    <s v="TRAMITE CONSULTA"/>
    <s v="Equipo Técnico GTSP"/>
    <m/>
    <m/>
    <m/>
  </r>
  <r>
    <s v="643380"/>
    <x v="18"/>
    <s v="CERRADO GTSP"/>
    <s v="TERMINADO PROCESO LIQUIDACION"/>
    <s v="TRAMITE CONSULTA"/>
    <s v="Equipo Técnico GTSP"/>
    <m/>
    <m/>
    <m/>
  </r>
  <r>
    <s v="643381"/>
    <x v="18"/>
    <s v="CERRADO GTSP"/>
    <s v="TERMINADO PROCESO LIQUIDACION"/>
    <s v="TRAMITE CONSULTA"/>
    <s v="Equipo Técnico GTSP"/>
    <m/>
    <m/>
    <m/>
  </r>
  <r>
    <s v="643383"/>
    <x v="18"/>
    <s v="CERRADO GTSP"/>
    <s v="TERMINADO PROCESO LIQUIDACION"/>
    <s v="TRAMITE CONSULTA"/>
    <s v="Equipo Técnico GTSP"/>
    <m/>
    <m/>
    <m/>
  </r>
  <r>
    <s v="643384"/>
    <x v="18"/>
    <s v="CERRADO GTSP"/>
    <s v="TERMINADO PROCESO LIQUIDACION"/>
    <s v="TRAMITE CONSULTA"/>
    <s v="Equipo Técnico GTSP"/>
    <m/>
    <m/>
    <m/>
  </r>
  <r>
    <s v="643385"/>
    <x v="18"/>
    <s v="CERRADO GTSP"/>
    <s v="TERMINADO PROCESO LIQUIDACION"/>
    <s v="TRAMITE CONSULTA"/>
    <s v="Equipo Técnico GTSP"/>
    <m/>
    <m/>
    <m/>
  </r>
  <r>
    <s v="643386"/>
    <x v="18"/>
    <s v="CERRADO GTSP"/>
    <s v="TERMINADO PROCESO LIQUIDACION"/>
    <s v="TRAMITE CONSULTA"/>
    <s v="Equipo Técnico GTSP"/>
    <m/>
    <m/>
    <m/>
  </r>
  <r>
    <s v="643387"/>
    <x v="18"/>
    <s v="CERRADO GTSP"/>
    <s v="TERMINADO PROCESO LIQUIDACION"/>
    <s v="TRAMITE CONSULTA"/>
    <s v="Equipo Técnico GTSP"/>
    <m/>
    <m/>
    <m/>
  </r>
  <r>
    <s v="643388"/>
    <x v="18"/>
    <s v="CERRADO GTSP"/>
    <s v="TERMINADO PROCESO LIQUIDACION"/>
    <s v="TRAMITE CONSULTA"/>
    <s v="Equipo Técnico GTSP"/>
    <m/>
    <m/>
    <m/>
  </r>
  <r>
    <s v="643389"/>
    <x v="18"/>
    <s v="CERRADO GTSP"/>
    <s v="TERMINADO PROCESO LIQUIDACION"/>
    <s v="TRAMITE CONSULTA"/>
    <s v="Equipo Técnico GTSP"/>
    <m/>
    <m/>
    <m/>
  </r>
  <r>
    <s v="643390"/>
    <x v="18"/>
    <s v="CERRADO GTSP"/>
    <s v="TERMINADO PROCESO LIQUIDACION"/>
    <s v="TRAMITE CONSULTA"/>
    <s v="Equipo Técnico GTSP"/>
    <m/>
    <m/>
    <m/>
  </r>
  <r>
    <s v="643391"/>
    <x v="18"/>
    <s v="CERRADO GTSP"/>
    <s v="TERMINADO PROCESO LIQUIDACION"/>
    <s v="TRAMITE CONSULTA"/>
    <s v="Equipo Técnico GTSP"/>
    <m/>
    <m/>
    <m/>
  </r>
  <r>
    <s v="643392"/>
    <x v="18"/>
    <s v="CERRADO GTSP"/>
    <s v="TERMINADO PROCESO LIQUIDACION"/>
    <s v="TRAMITE CONSULTA"/>
    <s v="Equipo Técnico GTSP"/>
    <m/>
    <m/>
    <m/>
  </r>
  <r>
    <s v="643393"/>
    <x v="18"/>
    <s v="CERRADO GTSP"/>
    <s v="TERMINADO PROCESO LIQUIDACION"/>
    <s v="TRAMITE CONSULTA"/>
    <s v="Equipo Técnico GTSP"/>
    <m/>
    <m/>
    <m/>
  </r>
  <r>
    <s v="643394"/>
    <x v="18"/>
    <s v="CERRADO GTSP"/>
    <s v="TERMINADO PROCESO LIQUIDACION"/>
    <s v="TRAMITE CONSULTA"/>
    <s v="Equipo Técnico GTSP"/>
    <m/>
    <m/>
    <m/>
  </r>
  <r>
    <s v="643395"/>
    <x v="18"/>
    <s v="CERRADO GTSP"/>
    <s v="TERMINADO PROCESO LIQUIDACION"/>
    <s v="TRAMITE CONSULTA"/>
    <s v="Equipo Técnico GTSP"/>
    <m/>
    <m/>
    <m/>
  </r>
  <r>
    <s v="643396"/>
    <x v="18"/>
    <s v="CERRADO GTSP"/>
    <s v="TERMINADO PROCESO LIQUIDACION"/>
    <s v="TRAMITE CONSULTA"/>
    <s v="Equipo Técnico GTSP"/>
    <m/>
    <m/>
    <m/>
  </r>
  <r>
    <s v="643397"/>
    <x v="18"/>
    <s v="CERRADO GTSP"/>
    <s v="TERMINADO PROCESO LIQUIDACION"/>
    <s v="TRAMITE CONSULTA"/>
    <s v="Equipo Técnico GTSP"/>
    <m/>
    <m/>
    <m/>
  </r>
  <r>
    <s v="643398"/>
    <x v="18"/>
    <s v="CERRADO GTSP"/>
    <s v="TERMINADO PROCESO LIQUIDACION"/>
    <s v="TRAMITE CONSULTA"/>
    <s v="Equipo Técnico GTSP"/>
    <m/>
    <m/>
    <m/>
  </r>
  <r>
    <s v="643399"/>
    <x v="18"/>
    <s v="CERRADO GTSP"/>
    <s v="TERMINADO PROCESO LIQUIDACION"/>
    <s v="TRAMITE CONSULTA"/>
    <s v="Equipo Técnico GTSP"/>
    <m/>
    <m/>
    <m/>
  </r>
  <r>
    <s v="643400"/>
    <x v="18"/>
    <s v="CERRADO GTSP"/>
    <s v="TERMINADO PROCESO LIQUIDACION"/>
    <s v="TRAMITE CONSULTA"/>
    <s v="Equipo Técnico GTSP"/>
    <m/>
    <m/>
    <m/>
  </r>
  <r>
    <s v="643401"/>
    <x v="18"/>
    <s v="CERRADO GTSP"/>
    <s v="TERMINADO PROCESO LIQUIDACION"/>
    <s v="TRAMITE CONSULTA"/>
    <s v="Equipo Técnico GTSP"/>
    <m/>
    <m/>
    <m/>
  </r>
  <r>
    <s v="643402"/>
    <x v="18"/>
    <s v="CERRADO GTSP"/>
    <s v="TERMINADO PROCESO LIQUIDACION"/>
    <s v="TRAMITE CONSULTA"/>
    <s v="Equipo Técnico GTSP"/>
    <m/>
    <m/>
    <m/>
  </r>
  <r>
    <s v="643403"/>
    <x v="18"/>
    <s v="CERRADO GTSP"/>
    <s v="TERMINADO PROCESO LIQUIDACION"/>
    <s v="TRAMITE CONSULTA"/>
    <s v="Equipo Técnico GTSP"/>
    <m/>
    <m/>
    <m/>
  </r>
  <r>
    <s v="643404"/>
    <x v="18"/>
    <s v="CERRADO GTSP"/>
    <s v="TERMINADO PROCESO LIQUIDACION"/>
    <s v="TRAMITE CONSULTA"/>
    <s v="Equipo Técnico GTSP"/>
    <m/>
    <m/>
    <m/>
  </r>
  <r>
    <s v="643405"/>
    <x v="18"/>
    <s v="CERRADO GTSP"/>
    <s v="TERMINADO PROCESO LIQUIDACION"/>
    <s v="TRAMITE CONSULTA"/>
    <s v="Equipo Técnico GTSP"/>
    <m/>
    <m/>
    <m/>
  </r>
  <r>
    <s v="643406"/>
    <x v="18"/>
    <s v="CERRADO GTSP"/>
    <s v="TERMINADO PROCESO LIQUIDACION"/>
    <s v="TRAMITE CONSULTA"/>
    <s v="Equipo Técnico GTSP"/>
    <m/>
    <m/>
    <m/>
  </r>
  <r>
    <s v="643407"/>
    <x v="18"/>
    <s v="CERRADO GTSP"/>
    <s v="TERMINADO PROCESO LIQUIDACION"/>
    <s v="TRAMITE CONSULTA"/>
    <s v="Equipo Técnico GTSP"/>
    <m/>
    <m/>
    <m/>
  </r>
  <r>
    <s v="643408"/>
    <x v="18"/>
    <s v="CERRADO GTSP"/>
    <s v="TERMINADO PROCESO LIQUIDACION"/>
    <s v="TRAMITE CONSULTA"/>
    <s v="Equipo Técnico GTSP"/>
    <m/>
    <m/>
    <m/>
  </r>
  <r>
    <s v="643409"/>
    <x v="18"/>
    <s v="CERRADO GTSP"/>
    <s v="TERMINADO PROCESO LIQUIDACION"/>
    <s v="TRAMITE CONSULTA"/>
    <s v="Equipo Técnico GTSP"/>
    <m/>
    <m/>
    <m/>
  </r>
  <r>
    <s v="643410"/>
    <x v="18"/>
    <s v="CERRADO GTSP"/>
    <s v="TERMINADO PROCESO LIQUIDACION"/>
    <s v="TRAMITE CONSULTA"/>
    <s v="Equipo Técnico GTSP"/>
    <m/>
    <m/>
    <m/>
  </r>
  <r>
    <s v="643411"/>
    <x v="18"/>
    <s v="CERRADO GTSP"/>
    <s v="TERMINADO PROCESO LIQUIDACION"/>
    <s v="TRAMITE CONSULTA"/>
    <s v="Equipo Técnico GTSP"/>
    <m/>
    <m/>
    <m/>
  </r>
  <r>
    <s v="643412"/>
    <x v="18"/>
    <s v="CERRADO GTSP"/>
    <s v="TERMINADO PROCESO LIQUIDACION"/>
    <s v="TRAMITE CONSULTA"/>
    <s v="Equipo Técnico GTSP"/>
    <m/>
    <m/>
    <m/>
  </r>
  <r>
    <s v="643413"/>
    <x v="18"/>
    <s v="CERRADO GTSP"/>
    <s v="TERMINADO PROCESO LIQUIDACION"/>
    <s v="TRAMITE CONSULTA"/>
    <s v="Equipo Técnico GTSP"/>
    <m/>
    <m/>
    <m/>
  </r>
  <r>
    <s v="643414"/>
    <x v="18"/>
    <s v="CERRADO GTSP"/>
    <s v="TERMINADO PROCESO LIQUIDACION"/>
    <s v="TRAMITE CONSULTA"/>
    <s v="Equipo Técnico GTSP"/>
    <m/>
    <m/>
    <m/>
  </r>
  <r>
    <s v="643415"/>
    <x v="18"/>
    <s v="CERRADO GTSP"/>
    <s v="TERMINADO PROCESO LIQUIDACION"/>
    <s v="TRAMITE CONSULTA"/>
    <s v="Equipo Técnico GTSP"/>
    <m/>
    <m/>
    <m/>
  </r>
  <r>
    <s v="643416"/>
    <x v="18"/>
    <s v="CERRADO GTSP"/>
    <s v="TERMINADO PROCESO LIQUIDACION"/>
    <s v="TRAMITE CONSULTA"/>
    <s v="Equipo Técnico GTSP"/>
    <m/>
    <m/>
    <m/>
  </r>
  <r>
    <s v="643417"/>
    <x v="18"/>
    <s v="CERRADO GTSP"/>
    <s v="TERMINADO PROCESO LIQUIDACION"/>
    <s v="TRAMITE CONSULTA"/>
    <s v="Equipo Técnico GTSP"/>
    <m/>
    <m/>
    <m/>
  </r>
  <r>
    <s v="643418"/>
    <x v="18"/>
    <s v="CERRADO GTSP"/>
    <s v="TERMINADO PROCESO LIQUIDACION"/>
    <s v="TRAMITE CONSULTA"/>
    <s v="Equipo Técnico GTSP"/>
    <m/>
    <m/>
    <m/>
  </r>
  <r>
    <s v="643419"/>
    <x v="18"/>
    <s v="CERRADO GTSP"/>
    <s v="TERMINADO PROCESO LIQUIDACION"/>
    <s v="TRAMITE CONSULTA"/>
    <s v="Equipo Técnico GTSP"/>
    <m/>
    <m/>
    <m/>
  </r>
  <r>
    <s v="643420"/>
    <x v="18"/>
    <s v="CERRADO GTSP"/>
    <s v="TERMINADO PROCESO LIQUIDACION"/>
    <s v="TRAMITE CONSULTA"/>
    <s v="Equipo Técnico GTSP"/>
    <m/>
    <m/>
    <m/>
  </r>
  <r>
    <s v="643421"/>
    <x v="18"/>
    <s v="CERRADO GTSP"/>
    <s v="TERMINADO PROCESO LIQUIDACION"/>
    <s v="TRAMITE CONSULTA"/>
    <s v="Equipo Técnico GTSP"/>
    <m/>
    <m/>
    <m/>
  </r>
  <r>
    <s v="643422"/>
    <x v="18"/>
    <s v="CERRADO GTSP"/>
    <s v="TERMINADO PROCESO LIQUIDACION"/>
    <s v="TRAMITE CONSULTA"/>
    <s v="Equipo Técnico GTSP"/>
    <m/>
    <m/>
    <m/>
  </r>
  <r>
    <s v="643423"/>
    <x v="18"/>
    <s v="CERRADO GTSP"/>
    <s v="TERMINADO PROCESO LIQUIDACION"/>
    <s v="TRAMITE CONSULTA"/>
    <s v="Equipo Técnico GTSP"/>
    <m/>
    <m/>
    <m/>
  </r>
  <r>
    <s v="643424"/>
    <x v="18"/>
    <s v="CERRADO GTSP"/>
    <s v="TERMINADO PROCESO LIQUIDACION"/>
    <s v="TRAMITE CONSULTA"/>
    <s v="Equipo Técnico GTSP"/>
    <m/>
    <m/>
    <m/>
  </r>
  <r>
    <s v="643425"/>
    <x v="18"/>
    <s v="CERRADO GTSP"/>
    <s v="TERMINADO PROCESO LIQUIDACION"/>
    <s v="TRAMITE CONSULTA"/>
    <s v="Equipo Técnico GTSP"/>
    <m/>
    <m/>
    <m/>
  </r>
  <r>
    <s v="643426"/>
    <x v="18"/>
    <s v="CERRADO GTSP"/>
    <s v="TERMINADO PROCESO LIQUIDACION"/>
    <s v="TRAMITE CONSULTA"/>
    <s v="Equipo Técnico GTSP"/>
    <m/>
    <m/>
    <m/>
  </r>
  <r>
    <s v="643427"/>
    <x v="18"/>
    <s v="CERRADO GTSP"/>
    <s v="TERMINADO PROCESO LIQUIDACION"/>
    <s v="TRAMITE CONSULTA"/>
    <s v="Equipo Técnico GTSP"/>
    <m/>
    <m/>
    <m/>
  </r>
  <r>
    <s v="643428"/>
    <x v="18"/>
    <s v="CERRADO GTSP"/>
    <s v="TERMINADO PROCESO LIQUIDACION"/>
    <s v="TRAMITE CONSULTA"/>
    <s v="Equipo Técnico GTSP"/>
    <m/>
    <m/>
    <m/>
  </r>
  <r>
    <s v="643429"/>
    <x v="18"/>
    <s v="CERRADO GTSP"/>
    <s v="TERMINADO PROCESO LIQUIDACION"/>
    <s v="TRAMITE CONSULTA"/>
    <s v="Equipo Técnico GTSP"/>
    <m/>
    <m/>
    <m/>
  </r>
  <r>
    <s v="643430"/>
    <x v="18"/>
    <s v="CERRADO GTSP"/>
    <s v="TERMINADO PROCESO LIQUIDACION"/>
    <s v="TRAMITE CONSULTA"/>
    <s v="Equipo Técnico GTSP"/>
    <m/>
    <m/>
    <m/>
  </r>
  <r>
    <s v="643431"/>
    <x v="18"/>
    <s v="CERRADO GTSP"/>
    <s v="TERMINADO PROCESO LIQUIDACION"/>
    <s v="TRAMITE CONSULTA"/>
    <s v="Equipo Técnico GTSP"/>
    <m/>
    <m/>
    <m/>
  </r>
  <r>
    <s v="643432"/>
    <x v="18"/>
    <s v="CERRADO GTSP"/>
    <s v="TERMINADO PROCESO LIQUIDACION"/>
    <s v="TRAMITE CONSULTA"/>
    <s v="Equipo Técnico GTSP"/>
    <m/>
    <m/>
    <m/>
  </r>
  <r>
    <s v="643433"/>
    <x v="18"/>
    <s v="CERRADO GTSP"/>
    <s v="TERMINADO PROCESO LIQUIDACION"/>
    <s v="TRAMITE CONSULTA"/>
    <s v="Equipo Técnico GTSP"/>
    <m/>
    <m/>
    <m/>
  </r>
  <r>
    <s v="643434"/>
    <x v="18"/>
    <s v="CERRADO GTSP"/>
    <s v="TERMINADO PROCESO LIQUIDACION"/>
    <s v="TRAMITE CONSULTA"/>
    <s v="Equipo Técnico GTSP"/>
    <m/>
    <m/>
    <m/>
  </r>
  <r>
    <s v="643435"/>
    <x v="18"/>
    <s v="CERRADO GTSP"/>
    <s v="TERMINADO PROCESO LIQUIDACION"/>
    <s v="TRAMITE CONSULTA"/>
    <s v="Equipo Técnico GTSP"/>
    <m/>
    <m/>
    <m/>
  </r>
  <r>
    <s v="643436"/>
    <x v="18"/>
    <s v="CERRADO GTSP"/>
    <s v="TERMINADO PROCESO LIQUIDACION"/>
    <s v="TRAMITE CONSULTA"/>
    <s v="Equipo Técnico GTSP"/>
    <m/>
    <m/>
    <m/>
  </r>
  <r>
    <s v="643437"/>
    <x v="18"/>
    <s v="CERRADO GTSP"/>
    <s v="TERMINADO PROCESO LIQUIDACION"/>
    <s v="TRAMITE CONSULTA"/>
    <s v="Equipo Técnico GTSP"/>
    <m/>
    <m/>
    <m/>
  </r>
  <r>
    <s v="643438"/>
    <x v="18"/>
    <s v="CERRADO GTSP"/>
    <s v="TERMINADO PROCESO LIQUIDACION"/>
    <s v="TRAMITE CONSULTA"/>
    <s v="Equipo Técnico GTSP"/>
    <m/>
    <m/>
    <m/>
  </r>
  <r>
    <s v="643439"/>
    <x v="18"/>
    <s v="CERRADO GTSP"/>
    <s v="TERMINADO PROCESO LIQUIDACION"/>
    <s v="TRAMITE CONSULTA"/>
    <s v="Equipo Técnico GTSP"/>
    <m/>
    <m/>
    <m/>
  </r>
  <r>
    <s v="643440"/>
    <x v="18"/>
    <s v="CERRADO GTSP"/>
    <s v="TERMINADO PROCESO LIQUIDACION"/>
    <s v="TRAMITE CONSULTA"/>
    <s v="Equipo Técnico GTSP"/>
    <m/>
    <m/>
    <m/>
  </r>
  <r>
    <s v="643441"/>
    <x v="18"/>
    <s v="CERRADO GTSP"/>
    <s v="TERMINADO PROCESO LIQUIDACION"/>
    <s v="TRAMITE CONSULTA"/>
    <s v="Equipo Técnico GTSP"/>
    <m/>
    <m/>
    <m/>
  </r>
  <r>
    <s v="643442"/>
    <x v="18"/>
    <s v="CERRADO GTSP"/>
    <s v="TERMINADO PROCESO LIQUIDACION"/>
    <s v="TRAMITE CONSULTA"/>
    <s v="Equipo Técnico GTSP"/>
    <m/>
    <m/>
    <m/>
  </r>
  <r>
    <s v="643443"/>
    <x v="18"/>
    <s v="CERRADO GTSP"/>
    <s v="TERMINADO PROCESO LIQUIDACION"/>
    <s v="TRAMITE CONSULTA"/>
    <s v="Equipo Técnico GTSP"/>
    <m/>
    <m/>
    <m/>
  </r>
  <r>
    <s v="643444"/>
    <x v="18"/>
    <s v="CERRADO GTSP"/>
    <s v="TERMINADO PROCESO LIQUIDACION"/>
    <s v="TRAMITE CONSULTA"/>
    <s v="Equipo Técnico GTSP"/>
    <m/>
    <m/>
    <m/>
  </r>
  <r>
    <s v="643445"/>
    <x v="18"/>
    <s v="CERRADO GTSP"/>
    <s v="TERMINADO PROCESO LIQUIDACION"/>
    <s v="TRAMITE CONSULTA"/>
    <s v="Equipo Técnico GTSP"/>
    <m/>
    <m/>
    <m/>
  </r>
  <r>
    <s v="643446"/>
    <x v="18"/>
    <s v="CERRADO GTSP"/>
    <s v="TERMINADO PROCESO LIQUIDACION"/>
    <s v="TRAMITE CONSULTA"/>
    <s v="Equipo Técnico GTSP"/>
    <m/>
    <m/>
    <m/>
  </r>
  <r>
    <s v="643447"/>
    <x v="18"/>
    <s v="CERRADO GTSP"/>
    <s v="TERMINADO PROCESO LIQUIDACION"/>
    <s v="TRAMITE CONSULTA"/>
    <s v="Equipo Técnico GTSP"/>
    <m/>
    <m/>
    <m/>
  </r>
  <r>
    <s v="643448"/>
    <x v="18"/>
    <s v="CERRADO GTSP"/>
    <s v="TERMINADO PROCESO LIQUIDACION"/>
    <s v="TRAMITE CONSULTA"/>
    <s v="Equipo Técnico GTSP"/>
    <m/>
    <m/>
    <m/>
  </r>
  <r>
    <s v="643449"/>
    <x v="18"/>
    <s v="CERRADO GTSP"/>
    <s v="TERMINADO PROCESO LIQUIDACION"/>
    <s v="TRAMITE CONSULTA"/>
    <s v="Equipo Técnico GTSP"/>
    <m/>
    <m/>
    <m/>
  </r>
  <r>
    <s v="643450"/>
    <x v="18"/>
    <s v="CERRADO GTSP"/>
    <s v="TERMINADO PROCESO LIQUIDACION"/>
    <s v="TRAMITE CONSULTA"/>
    <s v="Equipo Técnico GTSP"/>
    <m/>
    <m/>
    <m/>
  </r>
  <r>
    <s v="643451"/>
    <x v="18"/>
    <s v="CERRADO GTSP"/>
    <s v="TERMINADO PROCESO LIQUIDACION"/>
    <s v="TRAMITE CONSULTA"/>
    <s v="Equipo Técnico GTSP"/>
    <m/>
    <m/>
    <m/>
  </r>
  <r>
    <s v="643452"/>
    <x v="18"/>
    <s v="CERRADO GTSP"/>
    <s v="TERMINADO PROCESO LIQUIDACION"/>
    <s v="TRAMITE CONSULTA"/>
    <s v="Equipo Técnico GTSP"/>
    <m/>
    <m/>
    <m/>
  </r>
  <r>
    <s v="643453"/>
    <x v="18"/>
    <s v="CERRADO GTSP"/>
    <s v="TERMINADO PROCESO LIQUIDACION"/>
    <s v="TRAMITE CONSULTA"/>
    <s v="Equipo Técnico GTSP"/>
    <m/>
    <m/>
    <m/>
  </r>
  <r>
    <s v="643454"/>
    <x v="18"/>
    <s v="CERRADO GTSP"/>
    <s v="TERMINADO PROCESO LIQUIDACION"/>
    <s v="TRAMITE CONSULTA"/>
    <s v="Equipo Técnico GTSP"/>
    <m/>
    <m/>
    <m/>
  </r>
  <r>
    <s v="643455"/>
    <x v="18"/>
    <s v="CERRADO GTSP"/>
    <s v="TERMINADO PROCESO LIQUIDACION"/>
    <s v="TRAMITE CONSULTA"/>
    <s v="Equipo Técnico GTSP"/>
    <m/>
    <m/>
    <m/>
  </r>
  <r>
    <s v="643456"/>
    <x v="18"/>
    <s v="CERRADO GTSP"/>
    <s v="TERMINADO PROCESO LIQUIDACION"/>
    <s v="TRAMITE CONSULTA"/>
    <s v="Equipo Técnico GTSP"/>
    <m/>
    <m/>
    <m/>
  </r>
  <r>
    <s v="643457"/>
    <x v="18"/>
    <s v="CERRADO GTSP"/>
    <s v="TERMINADO PROCESO LIQUIDACION"/>
    <s v="TRAMITE CONSULTA"/>
    <s v="Equipo Técnico GTSP"/>
    <m/>
    <m/>
    <m/>
  </r>
  <r>
    <s v="643459"/>
    <x v="18"/>
    <s v="CERRADO GTSP"/>
    <s v="TERMINADO PROCESO LIQUIDACION"/>
    <s v="TRAMITE CONSULTA"/>
    <s v="Equipo Técnico GTSP"/>
    <m/>
    <m/>
    <m/>
  </r>
  <r>
    <s v="643460"/>
    <x v="18"/>
    <s v="CERRADO GTSP"/>
    <s v="TERMINADO PROCESO LIQUIDACION"/>
    <s v="TRAMITE CONSULTA"/>
    <s v="Equipo Técnico GTSP"/>
    <m/>
    <m/>
    <m/>
  </r>
  <r>
    <s v="643461"/>
    <x v="18"/>
    <s v="CERRADO GTSP"/>
    <s v="TERMINADO PROCESO LIQUIDACION"/>
    <s v="TRAMITE CONSULTA"/>
    <s v="Equipo Técnico GTSP"/>
    <m/>
    <m/>
    <m/>
  </r>
  <r>
    <s v="643462"/>
    <x v="18"/>
    <s v="CERRADO GTSP"/>
    <s v="TERMINADO PROCESO LIQUIDACION"/>
    <s v="TRAMITE CONSULTA"/>
    <s v="Equipo Técnico GTSP"/>
    <m/>
    <m/>
    <m/>
  </r>
  <r>
    <s v="643463"/>
    <x v="18"/>
    <s v="CERRADO GTSP"/>
    <s v="TERMINADO PROCESO LIQUIDACION"/>
    <s v="TRAMITE CONSULTA"/>
    <s v="Equipo Técnico GTSP"/>
    <m/>
    <m/>
    <m/>
  </r>
  <r>
    <s v="643464"/>
    <x v="18"/>
    <s v="CERRADO GTSP"/>
    <s v="TERMINADO PROCESO LIQUIDACION"/>
    <s v="TRAMITE CONSULTA"/>
    <s v="Equipo Técnico GTSP"/>
    <m/>
    <m/>
    <m/>
  </r>
  <r>
    <s v="643465"/>
    <x v="18"/>
    <s v="CERRADO GTSP"/>
    <s v="TERMINADO PROCESO LIQUIDACION"/>
    <s v="TRAMITE CONSULTA"/>
    <s v="Equipo Técnico GTSP"/>
    <m/>
    <m/>
    <m/>
  </r>
  <r>
    <s v="643466"/>
    <x v="18"/>
    <s v="CERRADO GTSP"/>
    <s v="TERMINADO PROCESO LIQUIDACION"/>
    <s v="TRAMITE CONSULTA"/>
    <s v="Equipo Técnico GTSP"/>
    <m/>
    <m/>
    <m/>
  </r>
  <r>
    <s v="643467"/>
    <x v="18"/>
    <s v="CERRADO GTSP"/>
    <s v="TERMINADO PROCESO LIQUIDACION"/>
    <s v="TRAMITE CONSULTA"/>
    <s v="Equipo Técnico GTSP"/>
    <m/>
    <m/>
    <m/>
  </r>
  <r>
    <s v="643468"/>
    <x v="18"/>
    <s v="CERRADO GTSP"/>
    <s v="TERMINADO PROCESO LIQUIDACION"/>
    <s v="TRAMITE CONSULTA"/>
    <s v="Equipo Técnico GTSP"/>
    <m/>
    <m/>
    <m/>
  </r>
  <r>
    <s v="643469"/>
    <x v="18"/>
    <s v="CERRADO GTSP"/>
    <s v="TERMINADO PROCESO LIQUIDACION"/>
    <s v="TRAMITE CONSULTA"/>
    <s v="Equipo Técnico GTSP"/>
    <m/>
    <m/>
    <m/>
  </r>
  <r>
    <s v="643470"/>
    <x v="18"/>
    <s v="CERRADO GTSP"/>
    <s v="TERMINADO PROCESO LIQUIDACION"/>
    <s v="TRAMITE CONSULTA"/>
    <s v="Equipo Técnico GTSP"/>
    <m/>
    <m/>
    <m/>
  </r>
  <r>
    <s v="643471"/>
    <x v="18"/>
    <s v="CERRADO GTSP"/>
    <s v="TERMINADO PROCESO LIQUIDACION"/>
    <s v="TRAMITE CONSULTA"/>
    <s v="Equipo Técnico GTSP"/>
    <m/>
    <m/>
    <m/>
  </r>
  <r>
    <s v="643472"/>
    <x v="18"/>
    <s v="CERRADO GTSP"/>
    <s v="TERMINADO PROCESO LIQUIDACION"/>
    <s v="TRAMITE CONSULTA"/>
    <s v="Equipo Técnico GTSP"/>
    <m/>
    <m/>
    <m/>
  </r>
  <r>
    <s v="643473"/>
    <x v="18"/>
    <s v="CERRADO GTSP"/>
    <s v="TERMINADO PROCESO LIQUIDACION"/>
    <s v="TRAMITE CONSULTA"/>
    <s v="Equipo Técnico GTSP"/>
    <m/>
    <m/>
    <m/>
  </r>
  <r>
    <s v="643474"/>
    <x v="18"/>
    <s v="CERRADO GTSP"/>
    <s v="TERMINADO PROCESO LIQUIDACION"/>
    <s v="TRAMITE CONSULTA"/>
    <s v="Equipo Técnico GTSP"/>
    <m/>
    <m/>
    <m/>
  </r>
  <r>
    <s v="643475"/>
    <x v="18"/>
    <s v="CERRADO GTSP"/>
    <s v="TERMINADO PROCESO LIQUIDACION"/>
    <s v="TRAMITE CONSULTA"/>
    <s v="Equipo Técnico GTSP"/>
    <m/>
    <m/>
    <m/>
  </r>
  <r>
    <s v="643476"/>
    <x v="18"/>
    <s v="CERRADO GTSP"/>
    <s v="TERMINADO PROCESO LIQUIDACION"/>
    <s v="TRAMITE CONSULTA"/>
    <s v="Equipo Técnico GTSP"/>
    <m/>
    <m/>
    <m/>
  </r>
  <r>
    <s v="643477"/>
    <x v="18"/>
    <s v="CERRADO GTSP"/>
    <s v="TERMINADO PROCESO LIQUIDACION"/>
    <s v="TRAMITE CONSULTA"/>
    <s v="Equipo Técnico GTSP"/>
    <m/>
    <m/>
    <m/>
  </r>
  <r>
    <s v="643478"/>
    <x v="18"/>
    <s v="CERRADO GTSP"/>
    <s v="TERMINADO PROCESO LIQUIDACION"/>
    <s v="TRAMITE CONSULTA"/>
    <s v="Equipo Técnico GTSP"/>
    <m/>
    <m/>
    <m/>
  </r>
  <r>
    <s v="643479"/>
    <x v="18"/>
    <s v="CERRADO GTSP"/>
    <s v="TERMINADO PROCESO LIQUIDACION"/>
    <s v="TRAMITE CONSULTA"/>
    <s v="Equipo Técnico GTSP"/>
    <m/>
    <m/>
    <m/>
  </r>
  <r>
    <s v="643480"/>
    <x v="18"/>
    <s v="CERRADO GTSP"/>
    <s v="TERMINADO PROCESO LIQUIDACION"/>
    <s v="TRAMITE CONSULTA"/>
    <s v="Equipo Técnico GTSP"/>
    <m/>
    <m/>
    <m/>
  </r>
  <r>
    <s v="643481"/>
    <x v="18"/>
    <s v="CERRADO GTSP"/>
    <s v="TERMINADO PROCESO LIQUIDACION"/>
    <s v="TRAMITE CONSULTA"/>
    <s v="Equipo Técnico GTSP"/>
    <m/>
    <m/>
    <m/>
  </r>
  <r>
    <s v="643482"/>
    <x v="18"/>
    <s v="CERRADO GTSP"/>
    <s v="TERMINADO PROCESO LIQUIDACION"/>
    <s v="TRAMITE CONSULTA"/>
    <s v="Equipo Técnico GTSP"/>
    <m/>
    <m/>
    <m/>
  </r>
  <r>
    <s v="643483"/>
    <x v="18"/>
    <s v="CERRADO GTSP"/>
    <s v="TERMINADO PROCESO LIQUIDACION"/>
    <s v="TRAMITE CONSULTA"/>
    <s v="Equipo Técnico GTSP"/>
    <m/>
    <m/>
    <m/>
  </r>
  <r>
    <s v="643484"/>
    <x v="18"/>
    <s v="CERRADO GTSP"/>
    <s v="TERMINADO PROCESO LIQUIDACION"/>
    <s v="TRAMITE CONSULTA"/>
    <s v="Equipo Técnico GTSP"/>
    <m/>
    <m/>
    <m/>
  </r>
  <r>
    <s v="643485"/>
    <x v="18"/>
    <s v="CERRADO GTSP"/>
    <s v="TERMINADO PROCESO LIQUIDACION"/>
    <s v="TRAMITE CONSULTA"/>
    <s v="Equipo Técnico GTSP"/>
    <m/>
    <m/>
    <m/>
  </r>
  <r>
    <s v="643487"/>
    <x v="18"/>
    <s v="CERRADO GTSP"/>
    <s v="TERMINADO PROCESO LIQUIDACION"/>
    <s v="TRAMITE CONSULTA"/>
    <s v="Equipo Técnico GTSP"/>
    <m/>
    <m/>
    <m/>
  </r>
  <r>
    <s v="643488"/>
    <x v="18"/>
    <s v="CERRADO GTSP"/>
    <s v="TERMINADO PROCESO LIQUIDACION"/>
    <s v="TRAMITE CONSULTA"/>
    <s v="Equipo Técnico GTSP"/>
    <m/>
    <m/>
    <m/>
  </r>
  <r>
    <s v="643489"/>
    <x v="18"/>
    <s v="CERRADO GTSP"/>
    <s v="TERMINADO PROCESO LIQUIDACION"/>
    <s v="TRAMITE CONSULTA"/>
    <s v="Equipo Técnico GTSP"/>
    <m/>
    <m/>
    <m/>
  </r>
  <r>
    <s v="643490"/>
    <x v="18"/>
    <s v="CERRADO GTSP"/>
    <s v="TERMINADO PROCESO LIQUIDACION"/>
    <s v="TRAMITE CONSULTA"/>
    <s v="Equipo Técnico GTSP"/>
    <m/>
    <m/>
    <m/>
  </r>
  <r>
    <s v="643491"/>
    <x v="18"/>
    <s v="CERRADO GTSP"/>
    <s v="TERMINADO PROCESO LIQUIDACION"/>
    <s v="TRAMITE CONSULTA"/>
    <s v="Equipo Técnico GTSP"/>
    <m/>
    <m/>
    <m/>
  </r>
  <r>
    <s v="643492"/>
    <x v="18"/>
    <s v="CERRADO GTSP"/>
    <s v="TERMINADO PROCESO LIQUIDACION"/>
    <s v="TRAMITE CONSULTA"/>
    <s v="Equipo Técnico GTSP"/>
    <m/>
    <m/>
    <m/>
  </r>
  <r>
    <s v="643493"/>
    <x v="18"/>
    <s v="CERRADO GTSP"/>
    <s v="TERMINADO PROCESO LIQUIDACION"/>
    <s v="TRAMITE CONSULTA"/>
    <s v="Equipo Técnico GTSP"/>
    <m/>
    <m/>
    <m/>
  </r>
  <r>
    <s v="643494"/>
    <x v="18"/>
    <s v="CERRADO GTSP"/>
    <s v="TERMINADO PROCESO LIQUIDACION"/>
    <s v="TRAMITE CONSULTA"/>
    <s v="Equipo Técnico GTSP"/>
    <m/>
    <m/>
    <m/>
  </r>
  <r>
    <s v="643495"/>
    <x v="18"/>
    <s v="CERRADO GTSP"/>
    <s v="TERMINADO PROCESO LIQUIDACION"/>
    <s v="TRAMITE CONSULTA"/>
    <s v="Equipo Técnico GTSP"/>
    <m/>
    <m/>
    <m/>
  </r>
  <r>
    <s v="643496"/>
    <x v="18"/>
    <s v="CERRADO GTSP"/>
    <s v="TERMINADO PROCESO LIQUIDACION"/>
    <s v="TRAMITE CONSULTA"/>
    <s v="Equipo Técnico GTSP"/>
    <m/>
    <m/>
    <m/>
  </r>
  <r>
    <s v="643497"/>
    <x v="18"/>
    <s v="CERRADO GTSP"/>
    <s v="TERMINADO PROCESO LIQUIDACION"/>
    <s v="TRAMITE CONSULTA"/>
    <s v="Equipo Técnico GTSP"/>
    <m/>
    <m/>
    <m/>
  </r>
  <r>
    <s v="643498"/>
    <x v="18"/>
    <s v="CERRADO GTSP"/>
    <s v="TERMINADO PROCESO LIQUIDACION"/>
    <s v="TRAMITE CONSULTA"/>
    <s v="Equipo Técnico GTSP"/>
    <m/>
    <m/>
    <m/>
  </r>
  <r>
    <s v="643499"/>
    <x v="18"/>
    <s v="CERRADO GTSP"/>
    <s v="TERMINADO PROCESO LIQUIDACION"/>
    <s v="TRAMITE CONSULTA"/>
    <s v="Equipo Técnico GTSP"/>
    <m/>
    <m/>
    <m/>
  </r>
  <r>
    <s v="643500"/>
    <x v="18"/>
    <s v="CERRADO GTSP"/>
    <s v="TERMINADO PROCESO LIQUIDACION"/>
    <s v="TRAMITE CONSULTA"/>
    <s v="Equipo Técnico GTSP"/>
    <m/>
    <m/>
    <m/>
  </r>
  <r>
    <s v="643501"/>
    <x v="18"/>
    <s v="CERRADO GTSP"/>
    <s v="TERMINADO PROCESO LIQUIDACION"/>
    <s v="TRAMITE CONSULTA"/>
    <s v="Equipo Técnico GTSP"/>
    <m/>
    <m/>
    <m/>
  </r>
  <r>
    <s v="643502"/>
    <x v="18"/>
    <s v="CERRADO GTSP"/>
    <s v="TERMINADO PROCESO LIQUIDACION"/>
    <s v="TRAMITE CONSULTA"/>
    <s v="Equipo Técnico GTSP"/>
    <m/>
    <m/>
    <m/>
  </r>
  <r>
    <s v="643503"/>
    <x v="18"/>
    <s v="CERRADO GTSP"/>
    <s v="TERMINADO PROCESO LIQUIDACION"/>
    <s v="TRAMITE CONSULTA"/>
    <s v="Equipo Técnico GTSP"/>
    <m/>
    <m/>
    <m/>
  </r>
  <r>
    <s v="643504"/>
    <x v="18"/>
    <s v="CERRADO GTSP"/>
    <s v="TERMINADO PROCESO LIQUIDACION"/>
    <s v="TRAMITE CONSULTA"/>
    <s v="Equipo Técnico GTSP"/>
    <m/>
    <m/>
    <m/>
  </r>
  <r>
    <s v="643505"/>
    <x v="18"/>
    <s v="CERRADO GTSP"/>
    <s v="TERMINADO PROCESO LIQUIDACION"/>
    <s v="TRAMITE CONSULTA"/>
    <s v="Equipo Técnico GTSP"/>
    <m/>
    <m/>
    <m/>
  </r>
  <r>
    <s v="643506"/>
    <x v="18"/>
    <s v="CERRADO GTSP"/>
    <s v="TERMINADO PROCESO LIQUIDACION"/>
    <s v="TRAMITE CONSULTA"/>
    <s v="Equipo Técnico GTSP"/>
    <m/>
    <m/>
    <m/>
  </r>
  <r>
    <s v="643507"/>
    <x v="18"/>
    <s v="CERRADO GTSP"/>
    <s v="TERMINADO PROCESO LIQUIDACION"/>
    <s v="TRAMITE CONSULTA"/>
    <s v="Equipo Técnico GTSP"/>
    <m/>
    <m/>
    <m/>
  </r>
  <r>
    <s v="643508"/>
    <x v="18"/>
    <s v="CERRADO GTSP"/>
    <s v="TERMINADO PROCESO LIQUIDACION"/>
    <s v="TRAMITE CONSULTA"/>
    <s v="Equipo Técnico GTSP"/>
    <m/>
    <m/>
    <m/>
  </r>
  <r>
    <s v="643509"/>
    <x v="18"/>
    <s v="CERRADO GTSP"/>
    <s v="TERMINADO PROCESO LIQUIDACION"/>
    <s v="TRAMITE CONSULTA"/>
    <s v="Equipo Técnico GTSP"/>
    <m/>
    <m/>
    <m/>
  </r>
  <r>
    <s v="643510"/>
    <x v="18"/>
    <s v="CERRADO GTSP"/>
    <s v="TERMINADO PROCESO LIQUIDACION"/>
    <s v="TRAMITE CONSULTA"/>
    <s v="Equipo Técnico GTSP"/>
    <m/>
    <m/>
    <m/>
  </r>
  <r>
    <s v="643511"/>
    <x v="18"/>
    <s v="CERRADO GTSP"/>
    <s v="TERMINADO PROCESO LIQUIDACION"/>
    <s v="TRAMITE CONSULTA"/>
    <s v="Equipo Técnico GTSP"/>
    <m/>
    <m/>
    <m/>
  </r>
  <r>
    <s v="643512"/>
    <x v="18"/>
    <s v="CERRADO GTSP"/>
    <s v="TERMINADO PROCESO LIQUIDACION"/>
    <s v="TRAMITE CONSULTA"/>
    <s v="Equipo Técnico GTSP"/>
    <m/>
    <m/>
    <m/>
  </r>
  <r>
    <s v="643513"/>
    <x v="18"/>
    <s v="CERRADO GTSP"/>
    <s v="TERMINADO PROCESO LIQUIDACION"/>
    <s v="TRAMITE CONSULTA"/>
    <s v="Equipo Técnico GTSP"/>
    <m/>
    <m/>
    <m/>
  </r>
  <r>
    <s v="643514"/>
    <x v="18"/>
    <s v="CERRADO GTSP"/>
    <s v="TERMINADO PROCESO LIQUIDACION"/>
    <s v="TRAMITE CONSULTA"/>
    <s v="Equipo Técnico GTSP"/>
    <m/>
    <m/>
    <m/>
  </r>
  <r>
    <s v="643515"/>
    <x v="18"/>
    <s v="CERRADO GTSP"/>
    <s v="TERMINADO PROCESO LIQUIDACION"/>
    <s v="TRAMITE CONSULTA"/>
    <s v="Equipo Técnico GTSP"/>
    <m/>
    <m/>
    <m/>
  </r>
  <r>
    <s v="643516"/>
    <x v="18"/>
    <s v="CERRADO GTSP"/>
    <s v="TERMINADO PROCESO LIQUIDACION"/>
    <s v="TRAMITE CONSULTA"/>
    <s v="Equipo Técnico GTSP"/>
    <m/>
    <m/>
    <m/>
  </r>
  <r>
    <s v="643517"/>
    <x v="18"/>
    <s v="CERRADO GTSP"/>
    <s v="TERMINADO PROCESO LIQUIDACION"/>
    <s v="TRAMITE CONSULTA"/>
    <s v="Equipo Técnico GTSP"/>
    <m/>
    <m/>
    <m/>
  </r>
  <r>
    <s v="643518"/>
    <x v="18"/>
    <s v="CERRADO GTSP"/>
    <s v="TERMINADO PROCESO LIQUIDACION"/>
    <s v="TRAMITE CONSULTA"/>
    <s v="Equipo Técnico GTSP"/>
    <m/>
    <m/>
    <m/>
  </r>
  <r>
    <s v="643519"/>
    <x v="18"/>
    <s v="CERRADO GTSP"/>
    <s v="TERMINADO PROCESO LIQUIDACION"/>
    <s v="TRAMITE CONSULTA"/>
    <s v="Equipo Técnico GTSP"/>
    <m/>
    <m/>
    <m/>
  </r>
  <r>
    <s v="643520"/>
    <x v="18"/>
    <s v="CERRADO GTSP"/>
    <s v="TERMINADO PROCESO LIQUIDACION"/>
    <s v="TRAMITE CONSULTA"/>
    <s v="Equipo Técnico GTSP"/>
    <m/>
    <m/>
    <m/>
  </r>
  <r>
    <s v="643522"/>
    <x v="18"/>
    <s v="CERRADO GTSP"/>
    <s v="TERMINADO PROCESO LIQUIDACION"/>
    <s v="TRAMITE CONSULTA"/>
    <s v="Equipo Técnico GTSP"/>
    <m/>
    <m/>
    <m/>
  </r>
  <r>
    <s v="643523"/>
    <x v="18"/>
    <s v="CERRADO GTSP"/>
    <s v="TERMINADO PROCESO LIQUIDACION"/>
    <s v="TRAMITE CONSULTA"/>
    <s v="Equipo Técnico GTSP"/>
    <m/>
    <m/>
    <m/>
  </r>
  <r>
    <s v="643524"/>
    <x v="18"/>
    <s v="CERRADO GTSP"/>
    <s v="TERMINADO PROCESO LIQUIDACION"/>
    <s v="TRAMITE CONSULTA"/>
    <s v="Equipo Técnico GTSP"/>
    <m/>
    <m/>
    <m/>
  </r>
  <r>
    <s v="643525"/>
    <x v="18"/>
    <s v="CERRADO GTSP"/>
    <s v="TERMINADO PROCESO LIQUIDACION"/>
    <s v="TRAMITE CONSULTA"/>
    <s v="Equipo Técnico GTSP"/>
    <m/>
    <m/>
    <m/>
  </r>
  <r>
    <s v="643527"/>
    <x v="18"/>
    <s v="CERRADO GTSP"/>
    <s v="TERMINADO PROCESO LIQUIDACION"/>
    <s v="TRAMITE CONSULTA"/>
    <s v="Equipo Técnico GTSP"/>
    <m/>
    <m/>
    <m/>
  </r>
  <r>
    <s v="643528"/>
    <x v="18"/>
    <s v="CERRADO GTSP"/>
    <s v="TERMINADO PROCESO LIQUIDACION"/>
    <s v="TRAMITE CONSULTA"/>
    <s v="Equipo Técnico GTSP"/>
    <m/>
    <m/>
    <m/>
  </r>
  <r>
    <s v="643529"/>
    <x v="18"/>
    <s v="CERRADO GTSP"/>
    <s v="TERMINADO PROCESO LIQUIDACION"/>
    <s v="TRAMITE CONSULTA"/>
    <s v="Equipo Técnico GTSP"/>
    <m/>
    <m/>
    <m/>
  </r>
  <r>
    <s v="643530"/>
    <x v="18"/>
    <s v="CERRADO GTSP"/>
    <s v="TERMINADO PROCESO LIQUIDACION"/>
    <s v="TRAMITE CONSULTA"/>
    <s v="Equipo Técnico GTSP"/>
    <m/>
    <m/>
    <m/>
  </r>
  <r>
    <s v="643531"/>
    <x v="18"/>
    <s v="CERRADO GTSP"/>
    <s v="TERMINADO PROCESO LIQUIDACION"/>
    <s v="TRAMITE CONSULTA"/>
    <s v="Equipo Técnico GTSP"/>
    <m/>
    <m/>
    <m/>
  </r>
  <r>
    <s v="643532"/>
    <x v="18"/>
    <s v="CERRADO GTSP"/>
    <s v="TERMINADO PROCESO LIQUIDACION"/>
    <s v="TRAMITE CONSULTA"/>
    <s v="Equipo Técnico GTSP"/>
    <m/>
    <m/>
    <m/>
  </r>
  <r>
    <s v="643533"/>
    <x v="18"/>
    <s v="CERRADO GTSP"/>
    <s v="TERMINADO PROCESO LIQUIDACION"/>
    <s v="TRAMITE CONSULTA"/>
    <s v="Equipo Técnico GTSP"/>
    <m/>
    <m/>
    <m/>
  </r>
  <r>
    <s v="643534"/>
    <x v="18"/>
    <s v="CERRADO GTSP"/>
    <s v="TERMINADO PROCESO LIQUIDACION"/>
    <s v="TRAMITE CONSULTA"/>
    <s v="Equipo Técnico GTSP"/>
    <m/>
    <m/>
    <m/>
  </r>
  <r>
    <s v="643535"/>
    <x v="18"/>
    <s v="CERRADO GTSP"/>
    <s v="TERMINADO PROCESO LIQUIDACION"/>
    <s v="TRAMITE CONSULTA"/>
    <s v="Equipo Técnico GTSP"/>
    <m/>
    <m/>
    <m/>
  </r>
  <r>
    <s v="643536"/>
    <x v="18"/>
    <s v="CERRADO GTSP"/>
    <s v="TERMINADO PROCESO LIQUIDACION"/>
    <s v="TRAMITE CONSULTA"/>
    <s v="Equipo Técnico GTSP"/>
    <m/>
    <m/>
    <m/>
  </r>
  <r>
    <s v="643537"/>
    <x v="18"/>
    <s v="CERRADO GTSP"/>
    <s v="TERMINADO PROCESO LIQUIDACION"/>
    <s v="TRAMITE CONSULTA"/>
    <s v="Equipo Técnico GTSP"/>
    <m/>
    <m/>
    <m/>
  </r>
  <r>
    <s v="643538"/>
    <x v="18"/>
    <s v="CERRADO GTSP"/>
    <s v="TERMINADO PROCESO LIQUIDACION"/>
    <s v="TRAMITE CONSULTA"/>
    <s v="Equipo Técnico GTSP"/>
    <m/>
    <m/>
    <m/>
  </r>
  <r>
    <s v="643539"/>
    <x v="18"/>
    <s v="CERRADO GTSP"/>
    <s v="TERMINADO PROCESO LIQUIDACION"/>
    <s v="TRAMITE CONSULTA"/>
    <s v="Equipo Técnico GTSP"/>
    <m/>
    <m/>
    <m/>
  </r>
  <r>
    <s v="643540"/>
    <x v="18"/>
    <s v="CERRADO GTSP"/>
    <s v="TERMINADO PROCESO LIQUIDACION"/>
    <s v="TRAMITE CONSULTA"/>
    <s v="Equipo Técnico GTSP"/>
    <m/>
    <m/>
    <m/>
  </r>
  <r>
    <s v="643541"/>
    <x v="18"/>
    <s v="CERRADO GTSP"/>
    <s v="TERMINADO PROCESO LIQUIDACION"/>
    <s v="TRAMITE CONSULTA"/>
    <s v="Equipo Técnico GTSP"/>
    <m/>
    <m/>
    <m/>
  </r>
  <r>
    <s v="643542"/>
    <x v="18"/>
    <s v="CERRADO GTSP"/>
    <s v="TERMINADO PROCESO LIQUIDACION"/>
    <s v="TRAMITE CONSULTA"/>
    <s v="Equipo Técnico GTSP"/>
    <m/>
    <m/>
    <m/>
  </r>
  <r>
    <s v="643543"/>
    <x v="18"/>
    <s v="CERRADO GTSP"/>
    <s v="TERMINADO PROCESO LIQUIDACION"/>
    <s v="TRAMITE CONSULTA"/>
    <s v="Equipo Técnico GTSP"/>
    <m/>
    <m/>
    <m/>
  </r>
  <r>
    <s v="643544"/>
    <x v="18"/>
    <s v="CERRADO GTSP"/>
    <s v="TERMINADO PROCESO LIQUIDACION"/>
    <s v="TRAMITE CONSULTA"/>
    <s v="Equipo Técnico GTSP"/>
    <m/>
    <m/>
    <m/>
  </r>
  <r>
    <s v="643545"/>
    <x v="18"/>
    <s v="CERRADO GTSP"/>
    <s v="TERMINADO PROCESO LIQUIDACION"/>
    <s v="TRAMITE CONSULTA"/>
    <s v="Equipo Técnico GTSP"/>
    <m/>
    <m/>
    <m/>
  </r>
  <r>
    <s v="643546"/>
    <x v="18"/>
    <s v="CERRADO GTSP"/>
    <s v="TERMINADO PROCESO LIQUIDACION"/>
    <s v="TRAMITE CONSULTA"/>
    <s v="Equipo Técnico GTSP"/>
    <m/>
    <m/>
    <m/>
  </r>
  <r>
    <s v="643547"/>
    <x v="18"/>
    <s v="CERRADO GTSP"/>
    <s v="TERMINADO PROCESO LIQUIDACION"/>
    <s v="TRAMITE CONSULTA"/>
    <s v="Equipo Técnico GTSP"/>
    <m/>
    <m/>
    <m/>
  </r>
  <r>
    <s v="643548"/>
    <x v="18"/>
    <s v="CERRADO GTSP"/>
    <s v="TERMINADO PROCESO LIQUIDACION"/>
    <s v="TRAMITE CONSULTA"/>
    <s v="Equipo Técnico GTSP"/>
    <m/>
    <m/>
    <m/>
  </r>
  <r>
    <s v="643549"/>
    <x v="18"/>
    <s v="CERRADO GTSP"/>
    <s v="TERMINADO PROCESO LIQUIDACION"/>
    <s v="TRAMITE CONSULTA"/>
    <s v="Equipo Técnico GTSP"/>
    <m/>
    <m/>
    <m/>
  </r>
  <r>
    <s v="643550"/>
    <x v="18"/>
    <s v="CERRADO GTSP"/>
    <s v="TERMINADO PROCESO LIQUIDACION"/>
    <s v="TRAMITE CONSULTA"/>
    <s v="Equipo Técnico GTSP"/>
    <m/>
    <m/>
    <m/>
  </r>
  <r>
    <s v="643551"/>
    <x v="18"/>
    <s v="CERRADO GTSP"/>
    <s v="TERMINADO PROCESO LIQUIDACION"/>
    <s v="TRAMITE CONSULTA"/>
    <s v="Equipo Técnico GTSP"/>
    <m/>
    <m/>
    <m/>
  </r>
  <r>
    <s v="643552"/>
    <x v="18"/>
    <s v="CERRADO GTSP"/>
    <s v="TERMINADO PROCESO LIQUIDACION"/>
    <s v="TRAMITE CONSULTA"/>
    <s v="Equipo Técnico GTSP"/>
    <m/>
    <m/>
    <m/>
  </r>
  <r>
    <s v="643553"/>
    <x v="18"/>
    <s v="CERRADO GTSP"/>
    <s v="TERMINADO PROCESO LIQUIDACION"/>
    <s v="TRAMITE CONSULTA"/>
    <s v="Equipo Técnico GTSP"/>
    <m/>
    <m/>
    <m/>
  </r>
  <r>
    <s v="643554"/>
    <x v="18"/>
    <s v="CERRADO GTSP"/>
    <s v="TERMINADO PROCESO LIQUIDACION"/>
    <s v="TRAMITE CONSULTA"/>
    <s v="Equipo Técnico GTSP"/>
    <m/>
    <m/>
    <m/>
  </r>
  <r>
    <s v="643555"/>
    <x v="18"/>
    <s v="CERRADO GTSP"/>
    <s v="TERMINADO PROCESO LIQUIDACION"/>
    <s v="TRAMITE CONSULTA"/>
    <s v="Equipo Técnico GTSP"/>
    <m/>
    <m/>
    <m/>
  </r>
  <r>
    <s v="643556"/>
    <x v="18"/>
    <s v="CERRADO GTSP"/>
    <s v="TERMINADO PROCESO LIQUIDACION"/>
    <s v="TRAMITE CONSULTA"/>
    <s v="Equipo Técnico GTSP"/>
    <m/>
    <m/>
    <m/>
  </r>
  <r>
    <s v="643557"/>
    <x v="18"/>
    <s v="CERRADO GTSP"/>
    <s v="TERMINADO PROCESO LIQUIDACION"/>
    <s v="TRAMITE CONSULTA"/>
    <s v="Equipo Técnico GTSP"/>
    <m/>
    <m/>
    <m/>
  </r>
  <r>
    <s v="643558"/>
    <x v="18"/>
    <s v="CERRADO GTSP"/>
    <s v="TERMINADO PROCESO LIQUIDACION"/>
    <s v="TRAMITE CONSULTA"/>
    <s v="Equipo Técnico GTSP"/>
    <m/>
    <m/>
    <m/>
  </r>
  <r>
    <s v="643559"/>
    <x v="18"/>
    <s v="CERRADO GTSP"/>
    <s v="TERMINADO PROCESO LIQUIDACION"/>
    <s v="TRAMITE CONSULTA"/>
    <s v="Equipo Técnico GTSP"/>
    <m/>
    <m/>
    <m/>
  </r>
  <r>
    <s v="643560"/>
    <x v="18"/>
    <s v="CERRADO GTSP"/>
    <s v="TERMINADO PROCESO LIQUIDACION"/>
    <s v="TRAMITE CONSULTA"/>
    <s v="Equipo Técnico GTSP"/>
    <m/>
    <m/>
    <m/>
  </r>
  <r>
    <s v="643561"/>
    <x v="18"/>
    <s v="CERRADO GTSP"/>
    <s v="TERMINADO PROCESO LIQUIDACION"/>
    <s v="TRAMITE CONSULTA"/>
    <s v="Equipo Técnico GTSP"/>
    <m/>
    <m/>
    <m/>
  </r>
  <r>
    <s v="643562"/>
    <x v="18"/>
    <s v="CERRADO GTSP"/>
    <s v="TERMINADO PROCESO LIQUIDACION"/>
    <s v="TRAMITE CONSULTA"/>
    <s v="Equipo Técnico GTSP"/>
    <m/>
    <m/>
    <m/>
  </r>
  <r>
    <s v="643563"/>
    <x v="18"/>
    <s v="CERRADO GTSP"/>
    <s v="TERMINADO PROCESO LIQUIDACION"/>
    <s v="TRAMITE CONSULTA"/>
    <s v="Equipo Técnico GTSP"/>
    <m/>
    <m/>
    <m/>
  </r>
  <r>
    <s v="643564"/>
    <x v="18"/>
    <s v="CERRADO GTSP"/>
    <s v="TERMINADO PROCESO LIQUIDACION"/>
    <s v="TRAMITE CONSULTA"/>
    <s v="Equipo Técnico GTSP"/>
    <m/>
    <m/>
    <m/>
  </r>
  <r>
    <s v="643565"/>
    <x v="18"/>
    <s v="CERRADO GTSP"/>
    <s v="TERMINADO PROCESO LIQUIDACION"/>
    <s v="TRAMITE CONSULTA"/>
    <s v="Equipo Técnico GTSP"/>
    <m/>
    <m/>
    <m/>
  </r>
  <r>
    <s v="643566"/>
    <x v="18"/>
    <s v="CERRADO GTSP"/>
    <s v="TERMINADO PROCESO LIQUIDACION"/>
    <s v="TRAMITE CONSULTA"/>
    <s v="Equipo Técnico GTSP"/>
    <m/>
    <m/>
    <m/>
  </r>
  <r>
    <s v="643567"/>
    <x v="18"/>
    <s v="CERRADO GTSP"/>
    <s v="TERMINADO PROCESO LIQUIDACION"/>
    <s v="TRAMITE CONSULTA"/>
    <s v="Equipo Técnico GTSP"/>
    <m/>
    <m/>
    <m/>
  </r>
  <r>
    <s v="643568"/>
    <x v="18"/>
    <s v="CERRADO GTSP"/>
    <s v="TERMINADO PROCESO LIQUIDACION"/>
    <s v="TRAMITE CONSULTA"/>
    <s v="Equipo Técnico GTSP"/>
    <m/>
    <m/>
    <m/>
  </r>
  <r>
    <s v="643569"/>
    <x v="18"/>
    <s v="CERRADO GTSP"/>
    <s v="TERMINADO PROCESO LIQUIDACION"/>
    <s v="TRAMITE CONSULTA"/>
    <s v="Equipo Técnico GTSP"/>
    <m/>
    <m/>
    <m/>
  </r>
  <r>
    <s v="643570"/>
    <x v="18"/>
    <s v="CERRADO GTSP"/>
    <s v="TERMINADO PROCESO LIQUIDACION"/>
    <s v="TRAMITE CONSULTA"/>
    <s v="Equipo Técnico GTSP"/>
    <m/>
    <m/>
    <m/>
  </r>
  <r>
    <s v="643571"/>
    <x v="18"/>
    <s v="CERRADO GTSP"/>
    <s v="TERMINADO PROCESO LIQUIDACION"/>
    <s v="TRAMITE CONSULTA"/>
    <s v="Equipo Técnico GTSP"/>
    <m/>
    <m/>
    <m/>
  </r>
  <r>
    <s v="643572"/>
    <x v="18"/>
    <s v="CERRADO GTSP"/>
    <s v="TERMINADO PROCESO LIQUIDACION"/>
    <s v="TRAMITE CONSULTA"/>
    <s v="Equipo Técnico GTSP"/>
    <m/>
    <m/>
    <m/>
  </r>
  <r>
    <s v="643573"/>
    <x v="18"/>
    <s v="CERRADO GTSP"/>
    <s v="TERMINADO PROCESO LIQUIDACION"/>
    <s v="TRAMITE CONSULTA"/>
    <s v="Equipo Técnico GTSP"/>
    <m/>
    <m/>
    <m/>
  </r>
  <r>
    <s v="643574"/>
    <x v="18"/>
    <s v="CERRADO GTSP"/>
    <s v="TERMINADO PROCESO LIQUIDACION"/>
    <s v="TRAMITE CONSULTA"/>
    <s v="Equipo Técnico GTSP"/>
    <m/>
    <m/>
    <m/>
  </r>
  <r>
    <s v="643575"/>
    <x v="18"/>
    <s v="CERRADO GTSP"/>
    <s v="TERMINADO PROCESO LIQUIDACION"/>
    <s v="TRAMITE CONSULTA"/>
    <s v="Equipo Técnico GTSP"/>
    <m/>
    <m/>
    <m/>
  </r>
  <r>
    <s v="643576"/>
    <x v="18"/>
    <s v="CERRADO GTSP"/>
    <s v="TERMINADO PROCESO LIQUIDACION"/>
    <s v="TRAMITE CONSULTA"/>
    <s v="Equipo Técnico GTSP"/>
    <m/>
    <m/>
    <m/>
  </r>
  <r>
    <s v="643577"/>
    <x v="18"/>
    <s v="CERRADO GTSP"/>
    <s v="TERMINADO PROCESO LIQUIDACION"/>
    <s v="TRAMITE CONSULTA"/>
    <s v="Equipo Técnico GTSP"/>
    <m/>
    <m/>
    <m/>
  </r>
  <r>
    <s v="643578"/>
    <x v="18"/>
    <s v="CERRADO GTSP"/>
    <s v="TERMINADO PROCESO LIQUIDACION"/>
    <s v="TRAMITE CONSULTA"/>
    <s v="Equipo Técnico GTSP"/>
    <m/>
    <m/>
    <m/>
  </r>
  <r>
    <s v="643579"/>
    <x v="18"/>
    <s v="CERRADO GTSP"/>
    <s v="TERMINADO PROCESO LIQUIDACION"/>
    <s v="TRAMITE CONSULTA"/>
    <s v="Equipo Técnico GTSP"/>
    <m/>
    <m/>
    <m/>
  </r>
  <r>
    <s v="643580"/>
    <x v="18"/>
    <s v="CERRADO GTSP"/>
    <s v="TERMINADO PROCESO LIQUIDACION"/>
    <s v="TRAMITE CONSULTA"/>
    <s v="Equipo Técnico GTSP"/>
    <m/>
    <m/>
    <m/>
  </r>
  <r>
    <s v="643581"/>
    <x v="18"/>
    <s v="CERRADO GTSP"/>
    <s v="TERMINADO PROCESO LIQUIDACION"/>
    <s v="TRAMITE CONSULTA"/>
    <s v="Equipo Técnico GTSP"/>
    <m/>
    <m/>
    <m/>
  </r>
  <r>
    <s v="643582"/>
    <x v="18"/>
    <s v="CERRADO GTSP"/>
    <s v="TERMINADO PROCESO LIQUIDACION"/>
    <s v="TRAMITE CONSULTA"/>
    <s v="Equipo Técnico GTSP"/>
    <m/>
    <m/>
    <m/>
  </r>
  <r>
    <s v="643583"/>
    <x v="18"/>
    <s v="CERRADO GTSP"/>
    <s v="TERMINADO PROCESO LIQUIDACION"/>
    <s v="TRAMITE CONSULTA"/>
    <s v="Equipo Técnico GTSP"/>
    <m/>
    <m/>
    <m/>
  </r>
  <r>
    <s v="643584"/>
    <x v="18"/>
    <s v="CERRADO GTSP"/>
    <s v="TERMINADO PROCESO LIQUIDACION"/>
    <s v="TRAMITE CONSULTA"/>
    <s v="Equipo Técnico GTSP"/>
    <m/>
    <m/>
    <m/>
  </r>
  <r>
    <s v="643585"/>
    <x v="18"/>
    <s v="CERRADO GTSP"/>
    <s v="TERMINADO PROCESO LIQUIDACION"/>
    <s v="TRAMITE CONSULTA"/>
    <s v="Equipo Técnico GTSP"/>
    <m/>
    <m/>
    <m/>
  </r>
  <r>
    <s v="643586"/>
    <x v="18"/>
    <s v="CERRADO GTSP"/>
    <s v="TERMINADO PROCESO LIQUIDACION"/>
    <s v="TRAMITE CONSULTA"/>
    <s v="Equipo Técnico GTSP"/>
    <m/>
    <m/>
    <m/>
  </r>
  <r>
    <s v="643587"/>
    <x v="18"/>
    <s v="CERRADO GTSP"/>
    <s v="TERMINADO PROCESO LIQUIDACION"/>
    <s v="TRAMITE CONSULTA"/>
    <s v="Equipo Técnico GTSP"/>
    <m/>
    <m/>
    <m/>
  </r>
  <r>
    <s v="643588"/>
    <x v="18"/>
    <s v="CERRADO GTSP"/>
    <s v="TERMINADO PROCESO LIQUIDACION"/>
    <s v="TRAMITE CONSULTA"/>
    <s v="Equipo Técnico GTSP"/>
    <m/>
    <m/>
    <m/>
  </r>
  <r>
    <s v="643589"/>
    <x v="18"/>
    <s v="CERRADO GTSP"/>
    <s v="TERMINADO PROCESO LIQUIDACION"/>
    <s v="TRAMITE CONSULTA"/>
    <s v="Equipo Técnico GTSP"/>
    <m/>
    <m/>
    <m/>
  </r>
  <r>
    <s v="643590"/>
    <x v="18"/>
    <s v="CERRADO GTSP"/>
    <s v="TERMINADO PROCESO LIQUIDACION"/>
    <s v="TRAMITE CONSULTA"/>
    <s v="Equipo Técnico GTSP"/>
    <m/>
    <m/>
    <m/>
  </r>
  <r>
    <s v="643591"/>
    <x v="18"/>
    <s v="CERRADO GTSP"/>
    <s v="TERMINADO PROCESO LIQUIDACION"/>
    <s v="TRAMITE CONSULTA"/>
    <s v="Equipo Técnico GTSP"/>
    <m/>
    <m/>
    <m/>
  </r>
  <r>
    <s v="643592"/>
    <x v="18"/>
    <s v="CERRADO GTSP"/>
    <s v="TERMINADO PROCESO LIQUIDACION"/>
    <s v="TRAMITE CONSULTA"/>
    <s v="Equipo Técnico GTSP"/>
    <m/>
    <m/>
    <m/>
  </r>
  <r>
    <s v="643593"/>
    <x v="18"/>
    <s v="CERRADO GTSP"/>
    <s v="TERMINADO PROCESO LIQUIDACION"/>
    <s v="TRAMITE CONSULTA"/>
    <s v="Equipo Técnico GTSP"/>
    <m/>
    <m/>
    <m/>
  </r>
  <r>
    <s v="643594"/>
    <x v="18"/>
    <s v="CERRADO GTSP"/>
    <s v="TERMINADO PROCESO LIQUIDACION"/>
    <s v="TRAMITE CONSULTA"/>
    <s v="Equipo Técnico GTSP"/>
    <m/>
    <m/>
    <m/>
  </r>
  <r>
    <s v="643595"/>
    <x v="18"/>
    <s v="CERRADO GTSP"/>
    <s v="TERMINADO PROCESO LIQUIDACION"/>
    <s v="TRAMITE CONSULTA"/>
    <s v="Equipo Técnico GTSP"/>
    <m/>
    <m/>
    <m/>
  </r>
  <r>
    <s v="643596"/>
    <x v="18"/>
    <s v="CERRADO GTSP"/>
    <s v="TERMINADO PROCESO LIQUIDACION"/>
    <s v="TRAMITE CONSULTA"/>
    <s v="Equipo Técnico GTSP"/>
    <m/>
    <m/>
    <m/>
  </r>
  <r>
    <s v="643597"/>
    <x v="18"/>
    <s v="CERRADO GTSP"/>
    <s v="TERMINADO PROCESO LIQUIDACION"/>
    <s v="TRAMITE CONSULTA"/>
    <s v="Equipo Técnico GTSP"/>
    <m/>
    <m/>
    <m/>
  </r>
  <r>
    <s v="643598"/>
    <x v="18"/>
    <s v="CERRADO GTSP"/>
    <s v="TERMINADO PROCESO LIQUIDACION"/>
    <s v="TRAMITE CONSULTA"/>
    <s v="Equipo Técnico GTSP"/>
    <m/>
    <m/>
    <m/>
  </r>
  <r>
    <s v="643599"/>
    <x v="18"/>
    <s v="CERRADO GTSP"/>
    <s v="TERMINADO PROCESO LIQUIDACION"/>
    <s v="TRAMITE CONSULTA"/>
    <s v="Equipo Técnico GTSP"/>
    <m/>
    <m/>
    <m/>
  </r>
  <r>
    <s v="643600"/>
    <x v="18"/>
    <s v="CERRADO GTSP"/>
    <s v="TERMINADO PROCESO LIQUIDACION"/>
    <s v="TRAMITE CONSULTA"/>
    <s v="Equipo Técnico GTSP"/>
    <m/>
    <m/>
    <m/>
  </r>
  <r>
    <s v="643601"/>
    <x v="18"/>
    <s v="CERRADO GTSP"/>
    <s v="TERMINADO PROCESO LIQUIDACION"/>
    <s v="TRAMITE CONSULTA"/>
    <s v="Equipo Técnico GTSP"/>
    <m/>
    <m/>
    <m/>
  </r>
  <r>
    <s v="643602"/>
    <x v="18"/>
    <s v="CERRADO GTSP"/>
    <s v="TERMINADO PROCESO LIQUIDACION"/>
    <s v="TRAMITE CONSULTA"/>
    <s v="Equipo Técnico GTSP"/>
    <m/>
    <m/>
    <m/>
  </r>
  <r>
    <s v="643603"/>
    <x v="18"/>
    <s v="CERRADO GTSP"/>
    <s v="TERMINADO PROCESO LIQUIDACION"/>
    <s v="TRAMITE CONSULTA"/>
    <s v="Equipo Técnico GTSP"/>
    <m/>
    <m/>
    <m/>
  </r>
  <r>
    <s v="643604"/>
    <x v="18"/>
    <s v="CERRADO GTSP"/>
    <s v="TERMINADO PROCESO LIQUIDACION"/>
    <s v="TRAMITE CONSULTA"/>
    <s v="Equipo Técnico GTSP"/>
    <m/>
    <m/>
    <m/>
  </r>
  <r>
    <s v="643605"/>
    <x v="18"/>
    <s v="CERRADO GTSP"/>
    <s v="TERMINADO PROCESO LIQUIDACION"/>
    <s v="TRAMITE CONSULTA"/>
    <s v="Equipo Técnico GTSP"/>
    <m/>
    <m/>
    <m/>
  </r>
  <r>
    <s v="643606"/>
    <x v="18"/>
    <s v="CERRADO GTSP"/>
    <s v="TERMINADO PROCESO LIQUIDACION"/>
    <s v="TRAMITE CONSULTA"/>
    <s v="Equipo Técnico GTSP"/>
    <m/>
    <m/>
    <m/>
  </r>
  <r>
    <s v="643607"/>
    <x v="18"/>
    <s v="CERRADO GTSP"/>
    <s v="TERMINADO PROCESO LIQUIDACION"/>
    <s v="TRAMITE CONSULTA"/>
    <s v="Equipo Técnico GTSP"/>
    <m/>
    <m/>
    <m/>
  </r>
  <r>
    <s v="643608"/>
    <x v="18"/>
    <s v="CERRADO GTSP"/>
    <s v="TERMINADO PROCESO LIQUIDACION"/>
    <s v="TRAMITE CONSULTA"/>
    <s v="Equipo Técnico GTSP"/>
    <m/>
    <m/>
    <m/>
  </r>
  <r>
    <s v="643609"/>
    <x v="18"/>
    <s v="CERRADO GTSP"/>
    <s v="TERMINADO PROCESO LIQUIDACION"/>
    <s v="TRAMITE CONSULTA"/>
    <s v="Equipo Técnico GTSP"/>
    <m/>
    <m/>
    <m/>
  </r>
  <r>
    <s v="643610"/>
    <x v="18"/>
    <s v="CERRADO GTSP"/>
    <s v="TERMINADO PROCESO LIQUIDACION"/>
    <s v="TRAMITE CONSULTA"/>
    <s v="Equipo Técnico GTSP"/>
    <m/>
    <m/>
    <m/>
  </r>
  <r>
    <s v="643611"/>
    <x v="18"/>
    <s v="CERRADO GTSP"/>
    <s v="TERMINADO PROCESO LIQUIDACION"/>
    <s v="TRAMITE CONSULTA"/>
    <s v="Equipo Técnico GTSP"/>
    <m/>
    <m/>
    <m/>
  </r>
  <r>
    <s v="643612"/>
    <x v="18"/>
    <s v="CERRADO GTSP"/>
    <s v="TERMINADO PROCESO LIQUIDACION"/>
    <s v="TRAMITE CONSULTA"/>
    <s v="Equipo Técnico GTSP"/>
    <m/>
    <m/>
    <m/>
  </r>
  <r>
    <s v="643613"/>
    <x v="18"/>
    <s v="CERRADO GTSP"/>
    <s v="TERMINADO PROCESO LIQUIDACION"/>
    <s v="TRAMITE CONSULTA"/>
    <s v="Equipo Técnico GTSP"/>
    <m/>
    <m/>
    <m/>
  </r>
  <r>
    <s v="643614"/>
    <x v="18"/>
    <s v="CERRADO GTSP"/>
    <s v="TERMINADO PROCESO LIQUIDACION"/>
    <s v="TRAMITE CONSULTA"/>
    <s v="Equipo Técnico GTSP"/>
    <m/>
    <m/>
    <m/>
  </r>
  <r>
    <s v="643615"/>
    <x v="18"/>
    <s v="CERRADO GTSP"/>
    <s v="TERMINADO PROCESO LIQUIDACION"/>
    <s v="TRAMITE CONSULTA"/>
    <s v="Equipo Técnico GTSP"/>
    <m/>
    <m/>
    <m/>
  </r>
  <r>
    <s v="643616"/>
    <x v="18"/>
    <s v="CERRADO GTSP"/>
    <s v="TERMINADO PROCESO LIQUIDACION"/>
    <s v="TRAMITE CONSULTA"/>
    <s v="Equipo Técnico GTSP"/>
    <m/>
    <m/>
    <m/>
  </r>
  <r>
    <s v="643617"/>
    <x v="18"/>
    <s v="CERRADO GTSP"/>
    <s v="TERMINADO PROCESO LIQUIDACION"/>
    <s v="TRAMITE CONSULTA"/>
    <s v="Equipo Técnico GTSP"/>
    <m/>
    <m/>
    <m/>
  </r>
  <r>
    <s v="643618"/>
    <x v="18"/>
    <s v="CERRADO GTSP"/>
    <s v="TERMINADO PROCESO LIQUIDACION"/>
    <s v="TRAMITE CONSULTA"/>
    <s v="Equipo Técnico GTSP"/>
    <m/>
    <m/>
    <m/>
  </r>
  <r>
    <s v="643619"/>
    <x v="18"/>
    <s v="CERRADO GTSP"/>
    <s v="TERMINADO PROCESO LIQUIDACION"/>
    <s v="TRAMITE CONSULTA"/>
    <s v="Equipo Técnico GTSP"/>
    <m/>
    <m/>
    <m/>
  </r>
  <r>
    <s v="643620"/>
    <x v="18"/>
    <s v="CERRADO GTSP"/>
    <s v="TERMINADO PROCESO LIQUIDACION"/>
    <s v="TRAMITE CONSULTA"/>
    <s v="Equipo Técnico GTSP"/>
    <m/>
    <m/>
    <m/>
  </r>
  <r>
    <s v="643621"/>
    <x v="18"/>
    <s v="CERRADO GTSP"/>
    <s v="TERMINADO PROCESO LIQUIDACION"/>
    <s v="TRAMITE CONSULTA"/>
    <s v="Equipo Técnico GTSP"/>
    <m/>
    <m/>
    <m/>
  </r>
  <r>
    <s v="643622"/>
    <x v="18"/>
    <s v="CERRADO GTSP"/>
    <s v="TERMINADO PROCESO LIQUIDACION"/>
    <s v="TRAMITE CONSULTA"/>
    <s v="Equipo Técnico GTSP"/>
    <m/>
    <m/>
    <m/>
  </r>
  <r>
    <s v="643623"/>
    <x v="18"/>
    <s v="CERRADO GTSP"/>
    <s v="TERMINADO PROCESO LIQUIDACION"/>
    <s v="TRAMITE CONSULTA"/>
    <s v="Equipo Técnico GTSP"/>
    <m/>
    <m/>
    <m/>
  </r>
  <r>
    <s v="643624"/>
    <x v="18"/>
    <s v="CERRADO GTSP"/>
    <s v="TERMINADO PROCESO LIQUIDACION"/>
    <s v="TRAMITE CONSULTA"/>
    <s v="Equipo Técnico GTSP"/>
    <m/>
    <m/>
    <m/>
  </r>
  <r>
    <s v="643625"/>
    <x v="18"/>
    <s v="CERRADO GTSP"/>
    <s v="TERMINADO PROCESO LIQUIDACION"/>
    <s v="TRAMITE CONSULTA"/>
    <s v="Equipo Técnico GTSP"/>
    <m/>
    <m/>
    <m/>
  </r>
  <r>
    <s v="643626"/>
    <x v="18"/>
    <s v="CERRADO GTSP"/>
    <s v="TERMINADO PROCESO LIQUIDACION"/>
    <s v="TRAMITE CONSULTA"/>
    <s v="Equipo Técnico GTSP"/>
    <m/>
    <m/>
    <m/>
  </r>
  <r>
    <s v="643627"/>
    <x v="18"/>
    <s v="CERRADO GTSP"/>
    <s v="TERMINADO PROCESO LIQUIDACION"/>
    <s v="TRAMITE CONSULTA"/>
    <s v="Equipo Técnico GTSP"/>
    <m/>
    <m/>
    <m/>
  </r>
  <r>
    <s v="643628"/>
    <x v="18"/>
    <s v="CERRADO GTSP"/>
    <s v="TERMINADO PROCESO LIQUIDACION"/>
    <s v="TRAMITE CONSULTA"/>
    <s v="Equipo Técnico GTSP"/>
    <m/>
    <m/>
    <m/>
  </r>
  <r>
    <s v="643629"/>
    <x v="18"/>
    <s v="CERRADO GTSP"/>
    <s v="TERMINADO PROCESO LIQUIDACION"/>
    <s v="TRAMITE CONSULTA"/>
    <s v="Equipo Técnico GTSP"/>
    <m/>
    <m/>
    <m/>
  </r>
  <r>
    <s v="643630"/>
    <x v="18"/>
    <s v="CERRADO GTSP"/>
    <s v="TERMINADO PROCESO LIQUIDACION"/>
    <s v="TRAMITE CONSULTA"/>
    <s v="Equipo Técnico GTSP"/>
    <m/>
    <m/>
    <m/>
  </r>
  <r>
    <s v="643631"/>
    <x v="18"/>
    <s v="CERRADO GTSP"/>
    <s v="TERMINADO PROCESO LIQUIDACION"/>
    <s v="TRAMITE CONSULTA"/>
    <s v="Equipo Técnico GTSP"/>
    <m/>
    <m/>
    <m/>
  </r>
  <r>
    <s v="643632"/>
    <x v="18"/>
    <s v="CERRADO GTSP"/>
    <s v="TERMINADO PROCESO LIQUIDACION"/>
    <s v="TRAMITE CONSULTA"/>
    <s v="Equipo Técnico GTSP"/>
    <m/>
    <m/>
    <m/>
  </r>
  <r>
    <s v="643633"/>
    <x v="18"/>
    <s v="CERRADO GTSP"/>
    <s v="TERMINADO PROCESO LIQUIDACION"/>
    <s v="TRAMITE CONSULTA"/>
    <s v="Equipo Técnico GTSP"/>
    <m/>
    <m/>
    <m/>
  </r>
  <r>
    <s v="643635"/>
    <x v="18"/>
    <s v="CERRADO GTSP"/>
    <s v="TERMINADO PROCESO LIQUIDACION"/>
    <s v="TRAMITE CONSULTA"/>
    <s v="Equipo Técnico GTSP"/>
    <m/>
    <m/>
    <m/>
  </r>
  <r>
    <s v="643636"/>
    <x v="18"/>
    <s v="CERRADO GTSP"/>
    <s v="TERMINADO PROCESO LIQUIDACION"/>
    <s v="TRAMITE CONSULTA"/>
    <s v="Equipo Técnico GTSP"/>
    <m/>
    <m/>
    <m/>
  </r>
  <r>
    <s v="643637"/>
    <x v="18"/>
    <s v="CERRADO GTSP"/>
    <s v="TERMINADO PROCESO LIQUIDACION"/>
    <s v="TRAMITE CONSULTA"/>
    <s v="Equipo Técnico GTSP"/>
    <m/>
    <m/>
    <m/>
  </r>
  <r>
    <s v="643638"/>
    <x v="18"/>
    <s v="CERRADO GTSP"/>
    <s v="TERMINADO PROCESO LIQUIDACION"/>
    <s v="TRAMITE CONSULTA"/>
    <s v="Equipo Técnico GTSP"/>
    <m/>
    <m/>
    <m/>
  </r>
  <r>
    <s v="643639"/>
    <x v="18"/>
    <s v="CERRADO GTSP"/>
    <s v="TERMINADO PROCESO LIQUIDACION"/>
    <s v="TRAMITE CONSULTA"/>
    <s v="Equipo Técnico GTSP"/>
    <m/>
    <m/>
    <m/>
  </r>
  <r>
    <s v="643640"/>
    <x v="18"/>
    <s v="CERRADO GTSP"/>
    <s v="TERMINADO PROCESO LIQUIDACION"/>
    <s v="TRAMITE CONSULTA"/>
    <s v="Equipo Técnico GTSP"/>
    <m/>
    <m/>
    <m/>
  </r>
  <r>
    <s v="643641"/>
    <x v="18"/>
    <s v="CERRADO GTSP"/>
    <s v="TERMINADO PROCESO LIQUIDACION"/>
    <s v="TRAMITE CONSULTA"/>
    <s v="Equipo Técnico GTSP"/>
    <m/>
    <m/>
    <m/>
  </r>
  <r>
    <s v="643642"/>
    <x v="18"/>
    <s v="CERRADO GTSP"/>
    <s v="TERMINADO PROCESO LIQUIDACION"/>
    <s v="TRAMITE CONSULTA"/>
    <s v="Equipo Técnico GTSP"/>
    <m/>
    <m/>
    <m/>
  </r>
  <r>
    <s v="643643"/>
    <x v="18"/>
    <s v="CERRADO GTSP"/>
    <s v="TERMINADO PROCESO LIQUIDACION"/>
    <s v="TRAMITE CONSULTA"/>
    <s v="Equipo Técnico GTSP"/>
    <m/>
    <m/>
    <m/>
  </r>
  <r>
    <s v="643644"/>
    <x v="18"/>
    <s v="CERRADO GTSP"/>
    <s v="TERMINADO PROCESO LIQUIDACION"/>
    <s v="TRAMITE CONSULTA"/>
    <s v="Equipo Técnico GTSP"/>
    <m/>
    <m/>
    <m/>
  </r>
  <r>
    <s v="643645"/>
    <x v="18"/>
    <s v="CERRADO GTSP"/>
    <s v="TERMINADO PROCESO LIQUIDACION"/>
    <s v="TRAMITE CONSULTA"/>
    <s v="Equipo Técnico GTSP"/>
    <m/>
    <m/>
    <m/>
  </r>
  <r>
    <s v="643646"/>
    <x v="18"/>
    <s v="CERRADO GTSP"/>
    <s v="TERMINADO PROCESO LIQUIDACION"/>
    <s v="TRAMITE CONSULTA"/>
    <s v="Equipo Técnico GTSP"/>
    <m/>
    <m/>
    <m/>
  </r>
  <r>
    <s v="643647"/>
    <x v="18"/>
    <s v="CERRADO GTSP"/>
    <s v="TERMINADO PROCESO LIQUIDACION"/>
    <s v="TRAMITE CONSULTA"/>
    <s v="Equipo Técnico GTSP"/>
    <m/>
    <m/>
    <m/>
  </r>
  <r>
    <s v="643648"/>
    <x v="18"/>
    <s v="CERRADO GTSP"/>
    <s v="TERMINADO PROCESO LIQUIDACION"/>
    <s v="TRAMITE CONSULTA"/>
    <s v="Equipo Técnico GTSP"/>
    <m/>
    <m/>
    <m/>
  </r>
  <r>
    <s v="643649"/>
    <x v="18"/>
    <s v="CERRADO GTSP"/>
    <s v="TERMINADO PROCESO LIQUIDACION"/>
    <s v="TRAMITE CONSULTA"/>
    <s v="Equipo Técnico GTSP"/>
    <m/>
    <m/>
    <m/>
  </r>
  <r>
    <s v="643650"/>
    <x v="18"/>
    <s v="CERRADO GTSP"/>
    <s v="TERMINADO PROCESO LIQUIDACION"/>
    <s v="TRAMITE CONSULTA"/>
    <s v="Equipo Técnico GTSP"/>
    <m/>
    <m/>
    <m/>
  </r>
  <r>
    <s v="643651"/>
    <x v="18"/>
    <s v="CERRADO GTSP"/>
    <s v="TERMINADO PROCESO LIQUIDACION"/>
    <s v="TRAMITE CONSULTA"/>
    <s v="Equipo Técnico GTSP"/>
    <m/>
    <m/>
    <m/>
  </r>
  <r>
    <s v="643652"/>
    <x v="18"/>
    <s v="CERRADO GTSP"/>
    <s v="TERMINADO PROCESO LIQUIDACION"/>
    <s v="TRAMITE CONSULTA"/>
    <s v="Equipo Técnico GTSP"/>
    <m/>
    <m/>
    <m/>
  </r>
  <r>
    <s v="643653"/>
    <x v="18"/>
    <s v="CERRADO GTSP"/>
    <s v="TERMINADO PROCESO LIQUIDACION"/>
    <s v="TRAMITE CONSULTA"/>
    <s v="Equipo Técnico GTSP"/>
    <m/>
    <m/>
    <m/>
  </r>
  <r>
    <s v="643654"/>
    <x v="18"/>
    <s v="CERRADO GTSP"/>
    <s v="TERMINADO PROCESO LIQUIDACION"/>
    <s v="TRAMITE CONSULTA"/>
    <s v="Equipo Técnico GTSP"/>
    <m/>
    <m/>
    <m/>
  </r>
  <r>
    <s v="643655"/>
    <x v="18"/>
    <s v="CERRADO GTSP"/>
    <s v="TERMINADO PROCESO LIQUIDACION"/>
    <s v="TRAMITE CONSULTA"/>
    <s v="Equipo Técnico GTSP"/>
    <m/>
    <m/>
    <m/>
  </r>
  <r>
    <s v="643656"/>
    <x v="18"/>
    <s v="CERRADO GTSP"/>
    <s v="TERMINADO PROCESO LIQUIDACION"/>
    <s v="TRAMITE CONSULTA"/>
    <s v="Equipo Técnico GTSP"/>
    <m/>
    <m/>
    <m/>
  </r>
  <r>
    <s v="643657"/>
    <x v="18"/>
    <s v="CERRADO GTSP"/>
    <s v="TERMINADO PROCESO LIQUIDACION"/>
    <s v="TRAMITE CONSULTA"/>
    <s v="Equipo Técnico GTSP"/>
    <m/>
    <m/>
    <m/>
  </r>
  <r>
    <s v="643658"/>
    <x v="18"/>
    <s v="CERRADO GTSP"/>
    <s v="TERMINADO PROCESO LIQUIDACION"/>
    <s v="TRAMITE CONSULTA"/>
    <s v="Equipo Técnico GTSP"/>
    <m/>
    <m/>
    <m/>
  </r>
  <r>
    <s v="643659"/>
    <x v="18"/>
    <s v="CERRADO GTSP"/>
    <s v="TERMINADO PROCESO LIQUIDACION"/>
    <s v="TRAMITE CONSULTA"/>
    <s v="Equipo Técnico GTSP"/>
    <m/>
    <m/>
    <m/>
  </r>
  <r>
    <s v="643660"/>
    <x v="18"/>
    <s v="CERRADO GTSP"/>
    <s v="TERMINADO PROCESO LIQUIDACION"/>
    <s v="TRAMITE CONSULTA"/>
    <s v="Equipo Técnico GTSP"/>
    <m/>
    <m/>
    <m/>
  </r>
  <r>
    <s v="643661"/>
    <x v="18"/>
    <s v="CERRADO GTSP"/>
    <s v="TERMINADO PROCESO LIQUIDACION"/>
    <s v="TRAMITE CONSULTA"/>
    <s v="Equipo Técnico GTSP"/>
    <m/>
    <m/>
    <m/>
  </r>
  <r>
    <s v="643662"/>
    <x v="18"/>
    <s v="CERRADO GTSP"/>
    <s v="TERMINADO PROCESO LIQUIDACION"/>
    <s v="TRAMITE CONSULTA"/>
    <s v="Equipo Técnico GTSP"/>
    <m/>
    <m/>
    <m/>
  </r>
  <r>
    <s v="643663"/>
    <x v="18"/>
    <s v="CERRADO GTSP"/>
    <s v="TERMINADO PROCESO LIQUIDACION"/>
    <s v="TRAMITE CONSULTA"/>
    <s v="Equipo Técnico GTSP"/>
    <m/>
    <m/>
    <m/>
  </r>
  <r>
    <s v="643664"/>
    <x v="18"/>
    <s v="CERRADO GTSP"/>
    <s v="TERMINADO PROCESO LIQUIDACION"/>
    <s v="TRAMITE CONSULTA"/>
    <s v="Equipo Técnico GTSP"/>
    <m/>
    <m/>
    <m/>
  </r>
  <r>
    <s v="643665"/>
    <x v="18"/>
    <s v="CERRADO GTSP"/>
    <s v="TERMINADO PROCESO LIQUIDACION"/>
    <s v="TRAMITE CONSULTA"/>
    <s v="Equipo Técnico GTSP"/>
    <m/>
    <m/>
    <m/>
  </r>
  <r>
    <s v="643666"/>
    <x v="18"/>
    <s v="CERRADO GTSP"/>
    <s v="TERMINADO PROCESO LIQUIDACION"/>
    <s v="TRAMITE CONSULTA"/>
    <s v="Equipo Técnico GTSP"/>
    <m/>
    <m/>
    <m/>
  </r>
  <r>
    <s v="643667"/>
    <x v="18"/>
    <s v="CERRADO GTSP"/>
    <s v="TERMINADO PROCESO LIQUIDACION"/>
    <s v="TRAMITE CONSULTA"/>
    <s v="Equipo Técnico GTSP"/>
    <m/>
    <m/>
    <m/>
  </r>
  <r>
    <s v="643668"/>
    <x v="18"/>
    <s v="CERRADO GTSP"/>
    <s v="TERMINADO PROCESO LIQUIDACION"/>
    <s v="TRAMITE CONSULTA"/>
    <s v="Equipo Técnico GTSP"/>
    <m/>
    <m/>
    <m/>
  </r>
  <r>
    <s v="643669"/>
    <x v="18"/>
    <s v="CERRADO GTSP"/>
    <s v="TERMINADO PROCESO LIQUIDACION"/>
    <s v="TRAMITE CONSULTA"/>
    <s v="Equipo Técnico GTSP"/>
    <m/>
    <m/>
    <m/>
  </r>
  <r>
    <s v="643670"/>
    <x v="18"/>
    <s v="CERRADO GTSP"/>
    <s v="TERMINADO PROCESO LIQUIDACION"/>
    <s v="TRAMITE CONSULTA"/>
    <s v="Equipo Técnico GTSP"/>
    <m/>
    <m/>
    <m/>
  </r>
  <r>
    <s v="643671"/>
    <x v="18"/>
    <s v="CERRADO GTSP"/>
    <s v="TERMINADO PROCESO LIQUIDACION"/>
    <s v="TRAMITE CONSULTA"/>
    <s v="Equipo Técnico GTSP"/>
    <m/>
    <m/>
    <m/>
  </r>
  <r>
    <s v="643672"/>
    <x v="18"/>
    <s v="CERRADO GTSP"/>
    <s v="TERMINADO PROCESO LIQUIDACION"/>
    <s v="TRAMITE CONSULTA"/>
    <s v="Equipo Técnico GTSP"/>
    <m/>
    <m/>
    <m/>
  </r>
  <r>
    <s v="643673"/>
    <x v="18"/>
    <s v="CERRADO GTSP"/>
    <s v="TERMINADO PROCESO LIQUIDACION"/>
    <s v="TRAMITE CONSULTA"/>
    <s v="Equipo Técnico GTSP"/>
    <m/>
    <m/>
    <m/>
  </r>
  <r>
    <s v="643674"/>
    <x v="18"/>
    <s v="CERRADO GTSP"/>
    <s v="TERMINADO PROCESO LIQUIDACION"/>
    <s v="TRAMITE CONSULTA"/>
    <s v="Equipo Técnico GTSP"/>
    <m/>
    <m/>
    <m/>
  </r>
  <r>
    <s v="643675"/>
    <x v="18"/>
    <s v="CERRADO GTSP"/>
    <s v="TERMINADO PROCESO LIQUIDACION"/>
    <s v="TRAMITE CONSULTA"/>
    <s v="Equipo Técnico GTSP"/>
    <m/>
    <m/>
    <m/>
  </r>
  <r>
    <s v="643676"/>
    <x v="18"/>
    <s v="CERRADO GTSP"/>
    <s v="TERMINADO PROCESO LIQUIDACION"/>
    <s v="TRAMITE CONSULTA"/>
    <s v="Equipo Técnico GTSP"/>
    <m/>
    <m/>
    <m/>
  </r>
  <r>
    <s v="643677"/>
    <x v="18"/>
    <s v="CERRADO GTSP"/>
    <s v="TERMINADO PROCESO LIQUIDACION"/>
    <s v="TRAMITE CONSULTA"/>
    <s v="Equipo Técnico GTSP"/>
    <m/>
    <m/>
    <m/>
  </r>
  <r>
    <s v="643678"/>
    <x v="18"/>
    <s v="CERRADO GTSP"/>
    <s v="TERMINADO PROCESO LIQUIDACION"/>
    <s v="TRAMITE CONSULTA"/>
    <s v="Equipo Técnico GTSP"/>
    <m/>
    <m/>
    <m/>
  </r>
  <r>
    <s v="643679"/>
    <x v="18"/>
    <s v="CERRADO GTSP"/>
    <s v="TERMINADO PROCESO LIQUIDACION"/>
    <s v="TRAMITE CONSULTA"/>
    <s v="Equipo Técnico GTSP"/>
    <m/>
    <m/>
    <m/>
  </r>
  <r>
    <s v="643680"/>
    <x v="18"/>
    <s v="CERRADO GTSP"/>
    <s v="TERMINADO PROCESO LIQUIDACION"/>
    <s v="TRAMITE CONSULTA"/>
    <s v="Equipo Técnico GTSP"/>
    <m/>
    <m/>
    <m/>
  </r>
  <r>
    <s v="643681"/>
    <x v="18"/>
    <s v="CERRADO GTSP"/>
    <s v="TERMINADO PROCESO LIQUIDACION"/>
    <s v="TRAMITE CONSULTA"/>
    <s v="Equipo Técnico GTSP"/>
    <m/>
    <m/>
    <m/>
  </r>
  <r>
    <s v="643682"/>
    <x v="18"/>
    <s v="CERRADO GTSP"/>
    <s v="TERMINADO PROCESO LIQUIDACION"/>
    <s v="TRAMITE CONSULTA"/>
    <s v="Equipo Técnico GTSP"/>
    <m/>
    <m/>
    <m/>
  </r>
  <r>
    <s v="643683"/>
    <x v="18"/>
    <s v="CERRADO GTSP"/>
    <s v="TERMINADO PROCESO LIQUIDACION"/>
    <s v="TRAMITE CONSULTA"/>
    <s v="Equipo Técnico GTSP"/>
    <m/>
    <m/>
    <m/>
  </r>
  <r>
    <s v="643684"/>
    <x v="18"/>
    <s v="CERRADO GTSP"/>
    <s v="TERMINADO PROCESO LIQUIDACION"/>
    <s v="TRAMITE CONSULTA"/>
    <s v="Equipo Técnico GTSP"/>
    <m/>
    <m/>
    <m/>
  </r>
  <r>
    <s v="643685"/>
    <x v="18"/>
    <s v="CERRADO GTSP"/>
    <s v="TERMINADO PROCESO LIQUIDACION"/>
    <s v="TRAMITE CONSULTA"/>
    <s v="Equipo Técnico GTSP"/>
    <m/>
    <m/>
    <m/>
  </r>
  <r>
    <s v="643686"/>
    <x v="18"/>
    <s v="CERRADO GTSP"/>
    <s v="TERMINADO PROCESO LIQUIDACION"/>
    <s v="TRAMITE CONSULTA"/>
    <s v="Equipo Técnico GTSP"/>
    <m/>
    <m/>
    <m/>
  </r>
  <r>
    <s v="643687"/>
    <x v="18"/>
    <s v="CERRADO GTSP"/>
    <s v="TERMINADO PROCESO LIQUIDACION"/>
    <s v="TRAMITE CONSULTA"/>
    <s v="Equipo Técnico GTSP"/>
    <m/>
    <m/>
    <m/>
  </r>
  <r>
    <s v="643688"/>
    <x v="18"/>
    <s v="CERRADO GTSP"/>
    <s v="TERMINADO PROCESO LIQUIDACION"/>
    <s v="TRAMITE CONSULTA"/>
    <s v="Equipo Técnico GTSP"/>
    <m/>
    <m/>
    <m/>
  </r>
  <r>
    <s v="643689"/>
    <x v="18"/>
    <s v="CERRADO GTSP"/>
    <s v="TERMINADO PROCESO LIQUIDACION"/>
    <s v="TRAMITE CONSULTA"/>
    <s v="Equipo Técnico GTSP"/>
    <m/>
    <m/>
    <m/>
  </r>
  <r>
    <s v="643690"/>
    <x v="18"/>
    <s v="CERRADO GTSP"/>
    <s v="TERMINADO PROCESO LIQUIDACION"/>
    <s v="TRAMITE CONSULTA"/>
    <s v="Equipo Técnico GTSP"/>
    <m/>
    <m/>
    <m/>
  </r>
  <r>
    <s v="643691"/>
    <x v="18"/>
    <s v="CERRADO GTSP"/>
    <s v="TERMINADO PROCESO LIQUIDACION"/>
    <s v="TRAMITE CONSULTA"/>
    <s v="Equipo Técnico GTSP"/>
    <m/>
    <m/>
    <m/>
  </r>
  <r>
    <s v="643692"/>
    <x v="18"/>
    <s v="CERRADO GTSP"/>
    <s v="TERMINADO PROCESO LIQUIDACION"/>
    <s v="TRAMITE CONSULTA"/>
    <s v="Equipo Técnico GTSP"/>
    <m/>
    <m/>
    <m/>
  </r>
  <r>
    <s v="643693"/>
    <x v="18"/>
    <s v="CERRADO GTSP"/>
    <s v="TERMINADO PROCESO LIQUIDACION"/>
    <s v="TRAMITE CONSULTA"/>
    <s v="Equipo Técnico GTSP"/>
    <m/>
    <m/>
    <m/>
  </r>
  <r>
    <s v="643694"/>
    <x v="18"/>
    <s v="CERRADO GTSP"/>
    <s v="TERMINADO PROCESO LIQUIDACION"/>
    <s v="TRAMITE CONSULTA"/>
    <s v="Equipo Técnico GTSP"/>
    <m/>
    <m/>
    <m/>
  </r>
  <r>
    <s v="643695"/>
    <x v="18"/>
    <s v="CERRADO GTSP"/>
    <s v="TERMINADO PROCESO LIQUIDACION"/>
    <s v="TRAMITE CONSULTA"/>
    <s v="Equipo Técnico GTSP"/>
    <m/>
    <m/>
    <m/>
  </r>
  <r>
    <s v="643696"/>
    <x v="18"/>
    <s v="CERRADO GTSP"/>
    <s v="TERMINADO PROCESO LIQUIDACION"/>
    <s v="TRAMITE CONSULTA"/>
    <s v="Equipo Técnico GTSP"/>
    <m/>
    <m/>
    <m/>
  </r>
  <r>
    <s v="643697"/>
    <x v="18"/>
    <s v="CERRADO GTSP"/>
    <s v="TERMINADO PROCESO LIQUIDACION"/>
    <s v="TRAMITE CONSULTA"/>
    <s v="Equipo Técnico GTSP"/>
    <m/>
    <m/>
    <m/>
  </r>
  <r>
    <s v="643698"/>
    <x v="18"/>
    <s v="CERRADO GTSP"/>
    <s v="TERMINADO PROCESO LIQUIDACION"/>
    <s v="TRAMITE CONSULTA"/>
    <s v="Equipo Técnico GTSP"/>
    <m/>
    <m/>
    <m/>
  </r>
  <r>
    <s v="643699"/>
    <x v="18"/>
    <s v="CERRADO GTSP"/>
    <s v="TERMINADO PROCESO LIQUIDACION"/>
    <s v="TRAMITE CONSULTA"/>
    <s v="Equipo Técnico GTSP"/>
    <m/>
    <m/>
    <m/>
  </r>
  <r>
    <s v="643700"/>
    <x v="18"/>
    <s v="CERRADO GTSP"/>
    <s v="TERMINADO PROCESO LIQUIDACION"/>
    <s v="TRAMITE CONSULTA"/>
    <s v="Equipo Técnico GTSP"/>
    <m/>
    <m/>
    <m/>
  </r>
  <r>
    <s v="643701"/>
    <x v="18"/>
    <s v="CERRADO GTSP"/>
    <s v="TERMINADO PROCESO LIQUIDACION"/>
    <s v="TRAMITE CONSULTA"/>
    <s v="Equipo Técnico GTSP"/>
    <m/>
    <m/>
    <m/>
  </r>
  <r>
    <s v="643702"/>
    <x v="18"/>
    <s v="CERRADO GTSP"/>
    <s v="TERMINADO PROCESO LIQUIDACION"/>
    <s v="TRAMITE CONSULTA"/>
    <s v="Equipo Técnico GTSP"/>
    <m/>
    <m/>
    <m/>
  </r>
  <r>
    <s v="643703"/>
    <x v="18"/>
    <s v="CERRADO GTSP"/>
    <s v="TERMINADO PROCESO LIQUIDACION"/>
    <s v="TRAMITE CONSULTA"/>
    <s v="Equipo Técnico GTSP"/>
    <m/>
    <m/>
    <m/>
  </r>
  <r>
    <s v="643704"/>
    <x v="18"/>
    <s v="CERRADO GTSP"/>
    <s v="TERMINADO PROCESO LIQUIDACION"/>
    <s v="TRAMITE CONSULTA"/>
    <s v="Equipo Técnico GTSP"/>
    <m/>
    <m/>
    <m/>
  </r>
  <r>
    <s v="643705"/>
    <x v="18"/>
    <s v="CERRADO GTSP"/>
    <s v="TERMINADO PROCESO LIQUIDACION"/>
    <s v="TRAMITE CONSULTA"/>
    <s v="Equipo Técnico GTSP"/>
    <m/>
    <m/>
    <m/>
  </r>
  <r>
    <s v="643706"/>
    <x v="18"/>
    <s v="CERRADO GTSP"/>
    <s v="TERMINADO PROCESO LIQUIDACION"/>
    <s v="TRAMITE CONSULTA"/>
    <s v="Equipo Técnico GTSP"/>
    <m/>
    <m/>
    <m/>
  </r>
  <r>
    <s v="643707"/>
    <x v="18"/>
    <s v="CERRADO GTSP"/>
    <s v="TERMINADO PROCESO LIQUIDACION"/>
    <s v="TRAMITE CONSULTA"/>
    <s v="Equipo Técnico GTSP"/>
    <m/>
    <m/>
    <m/>
  </r>
  <r>
    <s v="643708"/>
    <x v="18"/>
    <s v="CERRADO GTSP"/>
    <s v="TERMINADO PROCESO LIQUIDACION"/>
    <s v="TRAMITE CONSULTA"/>
    <s v="Equipo Técnico GTSP"/>
    <m/>
    <m/>
    <m/>
  </r>
  <r>
    <s v="643709"/>
    <x v="18"/>
    <s v="CERRADO GTSP"/>
    <s v="TERMINADO PROCESO LIQUIDACION"/>
    <s v="TRAMITE CONSULTA"/>
    <s v="Equipo Técnico GTSP"/>
    <m/>
    <m/>
    <m/>
  </r>
  <r>
    <s v="643710"/>
    <x v="18"/>
    <s v="CERRADO GTSP"/>
    <s v="TERMINADO PROCESO LIQUIDACION"/>
    <s v="TRAMITE CONSULTA"/>
    <s v="Equipo Técnico GTSP"/>
    <m/>
    <m/>
    <m/>
  </r>
  <r>
    <s v="643711"/>
    <x v="18"/>
    <s v="CERRADO GTSP"/>
    <s v="TERMINADO PROCESO LIQUIDACION"/>
    <s v="TRAMITE CONSULTA"/>
    <s v="Equipo Técnico GTSP"/>
    <m/>
    <m/>
    <m/>
  </r>
  <r>
    <s v="643712"/>
    <x v="18"/>
    <s v="CERRADO GTSP"/>
    <s v="TERMINADO PROCESO LIQUIDACION"/>
    <s v="TRAMITE CONSULTA"/>
    <s v="Equipo Técnico GTSP"/>
    <m/>
    <m/>
    <m/>
  </r>
  <r>
    <s v="643713"/>
    <x v="18"/>
    <s v="CERRADO GTSP"/>
    <s v="TERMINADO PROCESO LIQUIDACION"/>
    <s v="TRAMITE CONSULTA"/>
    <s v="Equipo Técnico GTSP"/>
    <m/>
    <m/>
    <m/>
  </r>
  <r>
    <s v="643714"/>
    <x v="18"/>
    <s v="CERRADO GTSP"/>
    <s v="TERMINADO PROCESO LIQUIDACION"/>
    <s v="TRAMITE CONSULTA"/>
    <s v="Equipo Técnico GTSP"/>
    <m/>
    <m/>
    <m/>
  </r>
  <r>
    <s v="643715"/>
    <x v="18"/>
    <s v="CERRADO GTSP"/>
    <s v="TERMINADO PROCESO LIQUIDACION"/>
    <s v="TRAMITE CONSULTA"/>
    <s v="Equipo Técnico GTSP"/>
    <m/>
    <m/>
    <m/>
  </r>
  <r>
    <s v="643716"/>
    <x v="18"/>
    <s v="CERRADO GTSP"/>
    <s v="TERMINADO PROCESO LIQUIDACION"/>
    <s v="TRAMITE CONSULTA"/>
    <s v="Equipo Técnico GTSP"/>
    <m/>
    <m/>
    <m/>
  </r>
  <r>
    <s v="643717"/>
    <x v="18"/>
    <s v="CERRADO GTSP"/>
    <s v="TERMINADO PROCESO LIQUIDACION"/>
    <s v="TRAMITE CONSULTA"/>
    <s v="Equipo Técnico GTSP"/>
    <m/>
    <m/>
    <m/>
  </r>
  <r>
    <s v="643718"/>
    <x v="18"/>
    <s v="CERRADO GTSP"/>
    <s v="TERMINADO PROCESO LIQUIDACION"/>
    <s v="TRAMITE CONSULTA"/>
    <s v="Equipo Técnico GTSP"/>
    <m/>
    <m/>
    <m/>
  </r>
  <r>
    <s v="643719"/>
    <x v="18"/>
    <s v="CERRADO GTSP"/>
    <s v="TERMINADO PROCESO LIQUIDACION"/>
    <s v="TRAMITE CONSULTA"/>
    <s v="Equipo Técnico GTSP"/>
    <m/>
    <m/>
    <m/>
  </r>
  <r>
    <s v="643720"/>
    <x v="18"/>
    <s v="CERRADO GTSP"/>
    <s v="TERMINADO PROCESO LIQUIDACION"/>
    <s v="TRAMITE CONSULTA"/>
    <s v="Equipo Técnico GTSP"/>
    <m/>
    <m/>
    <m/>
  </r>
  <r>
    <s v="643721"/>
    <x v="18"/>
    <s v="CERRADO GTSP"/>
    <s v="TERMINADO PROCESO LIQUIDACION"/>
    <s v="TRAMITE CONSULTA"/>
    <s v="Equipo Técnico GTSP"/>
    <m/>
    <m/>
    <m/>
  </r>
  <r>
    <s v="643722"/>
    <x v="18"/>
    <s v="CERRADO GTSP"/>
    <s v="TERMINADO PROCESO LIQUIDACION"/>
    <s v="TRAMITE CONSULTA"/>
    <s v="Equipo Técnico GTSP"/>
    <m/>
    <m/>
    <m/>
  </r>
  <r>
    <s v="643723"/>
    <x v="18"/>
    <s v="CERRADO GTSP"/>
    <s v="TERMINADO PROCESO LIQUIDACION"/>
    <s v="TRAMITE CONSULTA"/>
    <s v="Equipo Técnico GTSP"/>
    <m/>
    <m/>
    <m/>
  </r>
  <r>
    <s v="643724"/>
    <x v="18"/>
    <s v="CERRADO GTSP"/>
    <s v="TERMINADO PROCESO LIQUIDACION"/>
    <s v="TRAMITE CONSULTA"/>
    <s v="Equipo Técnico GTSP"/>
    <m/>
    <m/>
    <m/>
  </r>
  <r>
    <s v="643725"/>
    <x v="18"/>
    <s v="CERRADO GTSP"/>
    <s v="TERMINADO PROCESO LIQUIDACION"/>
    <s v="TRAMITE CONSULTA"/>
    <s v="Equipo Técnico GTSP"/>
    <m/>
    <m/>
    <m/>
  </r>
  <r>
    <s v="643726"/>
    <x v="18"/>
    <s v="CERRADO GTSP"/>
    <s v="TERMINADO PROCESO LIQUIDACION"/>
    <s v="TRAMITE CONSULTA"/>
    <s v="Equipo Técnico GTSP"/>
    <m/>
    <m/>
    <m/>
  </r>
  <r>
    <s v="643727"/>
    <x v="18"/>
    <s v="CERRADO GTSP"/>
    <s v="TERMINADO PROCESO LIQUIDACION"/>
    <s v="TRAMITE CONSULTA"/>
    <s v="Equipo Técnico GTSP"/>
    <m/>
    <m/>
    <m/>
  </r>
  <r>
    <s v="643728"/>
    <x v="18"/>
    <s v="CERRADO GTSP"/>
    <s v="TERMINADO PROCESO LIQUIDACION"/>
    <s v="TRAMITE CONSULTA"/>
    <s v="Equipo Técnico GTSP"/>
    <m/>
    <m/>
    <m/>
  </r>
  <r>
    <s v="643729"/>
    <x v="18"/>
    <s v="CERRADO GTSP"/>
    <s v="TERMINADO PROCESO LIQUIDACION"/>
    <s v="TRAMITE CONSULTA"/>
    <s v="Equipo Técnico GTSP"/>
    <m/>
    <m/>
    <m/>
  </r>
  <r>
    <s v="643730"/>
    <x v="18"/>
    <s v="CERRADO GTSP"/>
    <s v="TERMINADO PROCESO LIQUIDACION"/>
    <s v="TRAMITE CONSULTA"/>
    <s v="Equipo Técnico GTSP"/>
    <m/>
    <m/>
    <m/>
  </r>
  <r>
    <s v="643731"/>
    <x v="18"/>
    <s v="CERRADO GTSP"/>
    <s v="TERMINADO PROCESO LIQUIDACION"/>
    <s v="TRAMITE CONSULTA"/>
    <s v="Equipo Técnico GTSP"/>
    <m/>
    <m/>
    <m/>
  </r>
  <r>
    <s v="643732"/>
    <x v="18"/>
    <s v="CERRADO GTSP"/>
    <s v="TERMINADO PROCESO LIQUIDACION"/>
    <s v="TRAMITE CONSULTA"/>
    <s v="Equipo Técnico GTSP"/>
    <m/>
    <m/>
    <m/>
  </r>
  <r>
    <s v="643733"/>
    <x v="18"/>
    <s v="CERRADO GTSP"/>
    <s v="TERMINADO PROCESO LIQUIDACION"/>
    <s v="TRAMITE CONSULTA"/>
    <s v="Equipo Técnico GTSP"/>
    <m/>
    <m/>
    <m/>
  </r>
  <r>
    <s v="643734"/>
    <x v="18"/>
    <s v="CERRADO GTSP"/>
    <s v="TERMINADO PROCESO LIQUIDACION"/>
    <s v="TRAMITE CONSULTA"/>
    <s v="Equipo Técnico GTSP"/>
    <m/>
    <m/>
    <m/>
  </r>
  <r>
    <s v="643735"/>
    <x v="18"/>
    <s v="CERRADO GTSP"/>
    <s v="TERMINADO PROCESO LIQUIDACION"/>
    <s v="TRAMITE CONSULTA"/>
    <s v="Equipo Técnico GTSP"/>
    <m/>
    <m/>
    <m/>
  </r>
  <r>
    <s v="643737"/>
    <x v="18"/>
    <s v="CERRADO GTSP"/>
    <s v="TERMINADO PROCESO LIQUIDACION"/>
    <s v="TRAMITE CONSULTA"/>
    <s v="Equipo Técnico GTSP"/>
    <m/>
    <m/>
    <m/>
  </r>
  <r>
    <s v="643738"/>
    <x v="18"/>
    <s v="CERRADO GTSP"/>
    <s v="TERMINADO PROCESO LIQUIDACION"/>
    <s v="TRAMITE CONSULTA"/>
    <s v="Equipo Técnico GTSP"/>
    <m/>
    <m/>
    <m/>
  </r>
  <r>
    <s v="643739"/>
    <x v="18"/>
    <s v="CERRADO GTSP"/>
    <s v="TERMINADO PROCESO LIQUIDACION"/>
    <s v="TRAMITE CONSULTA"/>
    <s v="Equipo Técnico GTSP"/>
    <m/>
    <m/>
    <m/>
  </r>
  <r>
    <s v="643740"/>
    <x v="18"/>
    <s v="CERRADO GTSP"/>
    <s v="TERMINADO PROCESO LIQUIDACION"/>
    <s v="TRAMITE CONSULTA"/>
    <s v="Equipo Técnico GTSP"/>
    <m/>
    <m/>
    <m/>
  </r>
  <r>
    <s v="643741"/>
    <x v="18"/>
    <s v="CERRADO GTSP"/>
    <s v="TERMINADO PROCESO LIQUIDACION"/>
    <s v="TRAMITE CONSULTA"/>
    <s v="Equipo Técnico GTSP"/>
    <m/>
    <m/>
    <m/>
  </r>
  <r>
    <s v="643742"/>
    <x v="18"/>
    <s v="CERRADO GTSP"/>
    <s v="TERMINADO PROCESO LIQUIDACION"/>
    <s v="TRAMITE CONSULTA"/>
    <s v="Equipo Técnico GTSP"/>
    <m/>
    <m/>
    <m/>
  </r>
  <r>
    <s v="643743"/>
    <x v="18"/>
    <s v="CERRADO GTSP"/>
    <s v="TERMINADO PROCESO LIQUIDACION"/>
    <s v="TRAMITE CONSULTA"/>
    <s v="Equipo Técnico GTSP"/>
    <m/>
    <m/>
    <m/>
  </r>
  <r>
    <s v="643744"/>
    <x v="18"/>
    <s v="CERRADO GTSP"/>
    <s v="TERMINADO PROCESO LIQUIDACION"/>
    <s v="TRAMITE CONSULTA"/>
    <s v="Equipo Técnico GTSP"/>
    <m/>
    <m/>
    <m/>
  </r>
  <r>
    <s v="643745"/>
    <x v="18"/>
    <s v="CERRADO GTSP"/>
    <s v="TERMINADO PROCESO LIQUIDACION"/>
    <s v="TRAMITE CONSULTA"/>
    <s v="Equipo Técnico GTSP"/>
    <m/>
    <m/>
    <m/>
  </r>
  <r>
    <s v="643746"/>
    <x v="18"/>
    <s v="CERRADO GTSP"/>
    <s v="TERMINADO PROCESO LIQUIDACION"/>
    <s v="TRAMITE CONSULTA"/>
    <s v="Equipo Técnico GTSP"/>
    <m/>
    <m/>
    <m/>
  </r>
  <r>
    <s v="643747"/>
    <x v="18"/>
    <s v="CERRADO GTSP"/>
    <s v="TERMINADO PROCESO LIQUIDACION"/>
    <s v="TRAMITE CONSULTA"/>
    <s v="Equipo Técnico GTSP"/>
    <m/>
    <m/>
    <m/>
  </r>
  <r>
    <s v="643748"/>
    <x v="18"/>
    <s v="CERRADO GTSP"/>
    <s v="TERMINADO PROCESO LIQUIDACION"/>
    <s v="TRAMITE CONSULTA"/>
    <s v="Equipo Técnico GTSP"/>
    <m/>
    <m/>
    <m/>
  </r>
  <r>
    <s v="643749"/>
    <x v="18"/>
    <s v="CERRADO GTSP"/>
    <s v="TERMINADO PROCESO LIQUIDACION"/>
    <s v="TRAMITE CONSULTA"/>
    <s v="Equipo Técnico GTSP"/>
    <m/>
    <m/>
    <m/>
  </r>
  <r>
    <s v="643750"/>
    <x v="18"/>
    <s v="CERRADO GTSP"/>
    <s v="TERMINADO PROCESO LIQUIDACION"/>
    <s v="TRAMITE CONSULTA"/>
    <s v="Equipo Técnico GTSP"/>
    <m/>
    <m/>
    <m/>
  </r>
  <r>
    <s v="643751"/>
    <x v="18"/>
    <s v="CERRADO GTSP"/>
    <s v="TERMINADO PROCESO LIQUIDACION"/>
    <s v="TRAMITE CONSULTA"/>
    <s v="Equipo Técnico GTSP"/>
    <m/>
    <m/>
    <m/>
  </r>
  <r>
    <s v="643752"/>
    <x v="18"/>
    <s v="CERRADO GTSP"/>
    <s v="TERMINADO PROCESO LIQUIDACION"/>
    <s v="TRAMITE CONSULTA"/>
    <s v="Equipo Técnico GTSP"/>
    <m/>
    <m/>
    <m/>
  </r>
  <r>
    <s v="643753"/>
    <x v="18"/>
    <s v="CERRADO GTSP"/>
    <s v="TERMINADO PROCESO LIQUIDACION"/>
    <s v="TRAMITE CONSULTA"/>
    <s v="Equipo Técnico GTSP"/>
    <m/>
    <m/>
    <m/>
  </r>
  <r>
    <s v="643754"/>
    <x v="18"/>
    <s v="CERRADO GTSP"/>
    <s v="TERMINADO PROCESO LIQUIDACION"/>
    <s v="TRAMITE CONSULTA"/>
    <s v="Equipo Técnico GTSP"/>
    <m/>
    <m/>
    <m/>
  </r>
  <r>
    <s v="643755"/>
    <x v="18"/>
    <s v="CERRADO GTSP"/>
    <s v="TERMINADO PROCESO LIQUIDACION"/>
    <s v="TRAMITE CONSULTA"/>
    <s v="Equipo Técnico GTSP"/>
    <m/>
    <m/>
    <m/>
  </r>
  <r>
    <s v="643756"/>
    <x v="18"/>
    <s v="CERRADO GTSP"/>
    <s v="TERMINADO PROCESO LIQUIDACION"/>
    <s v="TRAMITE CONSULTA"/>
    <s v="Equipo Técnico GTSP"/>
    <m/>
    <m/>
    <m/>
  </r>
  <r>
    <s v="643757"/>
    <x v="18"/>
    <s v="CERRADO GTSP"/>
    <s v="TERMINADO PROCESO LIQUIDACION"/>
    <s v="TRAMITE CONSULTA"/>
    <s v="Equipo Técnico GTSP"/>
    <m/>
    <m/>
    <m/>
  </r>
  <r>
    <s v="643759"/>
    <x v="18"/>
    <s v="CERRADO GTSP"/>
    <s v="TERMINADO PROCESO LIQUIDACION"/>
    <s v="TRAMITE CONSULTA"/>
    <s v="Equipo Técnico GTSP"/>
    <m/>
    <m/>
    <m/>
  </r>
  <r>
    <s v="643760"/>
    <x v="18"/>
    <s v="CERRADO GTSP"/>
    <s v="TERMINADO PROCESO LIQUIDACION"/>
    <s v="TRAMITE CONSULTA"/>
    <s v="Equipo Técnico GTSP"/>
    <m/>
    <m/>
    <m/>
  </r>
  <r>
    <s v="643761"/>
    <x v="18"/>
    <s v="CERRADO GTSP"/>
    <s v="TERMINADO PROCESO LIQUIDACION"/>
    <s v="TRAMITE CONSULTA"/>
    <s v="Equipo Técnico GTSP"/>
    <m/>
    <m/>
    <m/>
  </r>
  <r>
    <s v="643762"/>
    <x v="18"/>
    <s v="CERRADO GTSP"/>
    <s v="TERMINADO PROCESO LIQUIDACION"/>
    <s v="TRAMITE CONSULTA"/>
    <s v="Equipo Técnico GTSP"/>
    <m/>
    <m/>
    <m/>
  </r>
  <r>
    <s v="643763"/>
    <x v="18"/>
    <s v="CERRADO GTSP"/>
    <s v="TERMINADO PROCESO LIQUIDACION"/>
    <s v="TRAMITE CONSULTA"/>
    <s v="Equipo Técnico GTSP"/>
    <m/>
    <m/>
    <m/>
  </r>
  <r>
    <s v="643764"/>
    <x v="18"/>
    <s v="CERRADO GTSP"/>
    <s v="TERMINADO PROCESO LIQUIDACION"/>
    <s v="TRAMITE CONSULTA"/>
    <s v="Equipo Técnico GTSP"/>
    <m/>
    <m/>
    <m/>
  </r>
  <r>
    <s v="643765"/>
    <x v="18"/>
    <s v="CERRADO GTSP"/>
    <s v="TERMINADO PROCESO LIQUIDACION"/>
    <s v="TRAMITE CONSULTA"/>
    <s v="Equipo Técnico GTSP"/>
    <m/>
    <m/>
    <m/>
  </r>
  <r>
    <s v="643766"/>
    <x v="18"/>
    <s v="CERRADO GTSP"/>
    <s v="TERMINADO PROCESO LIQUIDACION"/>
    <s v="TRAMITE CONSULTA"/>
    <s v="Equipo Técnico GTSP"/>
    <m/>
    <m/>
    <m/>
  </r>
  <r>
    <s v="643767"/>
    <x v="18"/>
    <s v="CERRADO GTSP"/>
    <s v="TERMINADO PROCESO LIQUIDACION"/>
    <s v="TRAMITE CONSULTA"/>
    <s v="Equipo Técnico GTSP"/>
    <m/>
    <m/>
    <m/>
  </r>
  <r>
    <s v="643768"/>
    <x v="18"/>
    <s v="CERRADO GTSP"/>
    <s v="TERMINADO PROCESO LIQUIDACION"/>
    <s v="TRAMITE CONSULTA"/>
    <s v="Equipo Técnico GTSP"/>
    <m/>
    <m/>
    <m/>
  </r>
  <r>
    <s v="643769"/>
    <x v="18"/>
    <s v="CERRADO GTSP"/>
    <s v="TERMINADO PROCESO LIQUIDACION"/>
    <s v="TRAMITE CONSULTA"/>
    <s v="Equipo Técnico GTSP"/>
    <m/>
    <m/>
    <m/>
  </r>
  <r>
    <s v="643770"/>
    <x v="18"/>
    <s v="CERRADO GTSP"/>
    <s v="TERMINADO PROCESO LIQUIDACION"/>
    <s v="TRAMITE CONSULTA"/>
    <s v="Equipo Técnico GTSP"/>
    <m/>
    <m/>
    <m/>
  </r>
  <r>
    <s v="643771"/>
    <x v="18"/>
    <s v="CERRADO GTSP"/>
    <s v="TERMINADO PROCESO LIQUIDACION"/>
    <s v="TRAMITE CONSULTA"/>
    <s v="Equipo Técnico GTSP"/>
    <m/>
    <m/>
    <m/>
  </r>
  <r>
    <s v="643773"/>
    <x v="18"/>
    <s v="CERRADO GTSP"/>
    <s v="TERMINADO PROCESO LIQUIDACION"/>
    <s v="TRAMITE CONSULTA"/>
    <s v="Equipo Técnico GTSP"/>
    <m/>
    <m/>
    <m/>
  </r>
  <r>
    <s v="643774"/>
    <x v="18"/>
    <s v="CERRADO GTSP"/>
    <s v="TERMINADO PROCESO LIQUIDACION"/>
    <s v="TRAMITE CONSULTA"/>
    <s v="Equipo Técnico GTSP"/>
    <m/>
    <m/>
    <m/>
  </r>
  <r>
    <s v="643775"/>
    <x v="18"/>
    <s v="CERRADO GTSP"/>
    <s v="TERMINADO PROCESO LIQUIDACION"/>
    <s v="TRAMITE CONSULTA"/>
    <s v="Equipo Técnico GTSP"/>
    <m/>
    <m/>
    <m/>
  </r>
  <r>
    <s v="643776"/>
    <x v="18"/>
    <s v="CERRADO GTSP"/>
    <s v="TERMINADO PROCESO LIQUIDACION"/>
    <s v="TRAMITE CONSULTA"/>
    <s v="Equipo Técnico GTSP"/>
    <m/>
    <m/>
    <m/>
  </r>
  <r>
    <s v="643777"/>
    <x v="18"/>
    <s v="CERRADO GTSP"/>
    <s v="TERMINADO PROCESO LIQUIDACION"/>
    <s v="TRAMITE CONSULTA"/>
    <s v="Equipo Técnico GTSP"/>
    <m/>
    <m/>
    <m/>
  </r>
  <r>
    <s v="643778"/>
    <x v="18"/>
    <s v="CERRADO GTSP"/>
    <s v="TERMINADO PROCESO LIQUIDACION"/>
    <s v="TRAMITE CONSULTA"/>
    <s v="Equipo Técnico GTSP"/>
    <m/>
    <m/>
    <m/>
  </r>
  <r>
    <s v="643779"/>
    <x v="18"/>
    <s v="CERRADO GTSP"/>
    <s v="TERMINADO PROCESO LIQUIDACION"/>
    <s v="TRAMITE CONSULTA"/>
    <s v="Equipo Técnico GTSP"/>
    <m/>
    <m/>
    <m/>
  </r>
  <r>
    <s v="643780"/>
    <x v="18"/>
    <s v="CERRADO GTSP"/>
    <s v="TERMINADO PROCESO LIQUIDACION"/>
    <s v="TRAMITE CONSULTA"/>
    <s v="Equipo Técnico GTSP"/>
    <m/>
    <m/>
    <m/>
  </r>
  <r>
    <s v="643781"/>
    <x v="18"/>
    <s v="CERRADO GTSP"/>
    <s v="TERMINADO PROCESO LIQUIDACION"/>
    <s v="TRAMITE CONSULTA"/>
    <s v="Equipo Técnico GTSP"/>
    <m/>
    <m/>
    <m/>
  </r>
  <r>
    <s v="643782"/>
    <x v="18"/>
    <s v="CERRADO GTSP"/>
    <s v="TERMINADO PROCESO LIQUIDACION"/>
    <s v="TRAMITE CONSULTA"/>
    <s v="Equipo Técnico GTSP"/>
    <m/>
    <m/>
    <m/>
  </r>
  <r>
    <s v="644138"/>
    <x v="18"/>
    <s v="CERRADO GTSP"/>
    <s v="TERMINADO PROCESO LIQUIDACION"/>
    <s v="TRAMITE CONSULTA"/>
    <s v="Equipo Técnico GTSP"/>
    <m/>
    <m/>
    <m/>
  </r>
  <r>
    <s v="646054"/>
    <x v="18"/>
    <s v="CERRADO GTSP"/>
    <s v="TERMINADO PROCESO LIQUIDACION"/>
    <s v="TRAMITE CONSULTA"/>
    <s v="Equipo Técnico GTSP"/>
    <m/>
    <m/>
    <m/>
  </r>
  <r>
    <s v="646055"/>
    <x v="18"/>
    <s v="CERRADO GTSP"/>
    <s v="TERMINADO PROCESO LIQUIDACION"/>
    <s v="TRAMITE CONSULTA"/>
    <s v="Equipo Técnico GTSP"/>
    <m/>
    <m/>
    <m/>
  </r>
  <r>
    <s v="646056"/>
    <x v="18"/>
    <s v="CERRADO GTSP"/>
    <s v="TERMINADO PROCESO LIQUIDACION"/>
    <s v="TRAMITE CONSULTA"/>
    <s v="Equipo Técnico GTSP"/>
    <m/>
    <m/>
    <m/>
  </r>
  <r>
    <s v="646057"/>
    <x v="18"/>
    <s v="CERRADO GTSP"/>
    <s v="TERMINADO PROCESO LIQUIDACION"/>
    <s v="TRAMITE CONSULTA"/>
    <s v="Equipo Técnico GTSP"/>
    <m/>
    <m/>
    <m/>
  </r>
  <r>
    <s v="646058"/>
    <x v="18"/>
    <s v="CERRADO GTSP"/>
    <s v="TERMINADO PROCESO LIQUIDACION"/>
    <s v="TRAMITE CONSULTA"/>
    <s v="Equipo Técnico GTSP"/>
    <m/>
    <m/>
    <m/>
  </r>
  <r>
    <s v="646059"/>
    <x v="18"/>
    <s v="CERRADO GTSP"/>
    <s v="TERMINADO PROCESO LIQUIDACION"/>
    <s v="TRAMITE CONSULTA"/>
    <s v="Equipo Técnico GTSP"/>
    <m/>
    <m/>
    <m/>
  </r>
  <r>
    <s v="646060"/>
    <x v="18"/>
    <s v="CERRADO GTSP"/>
    <s v="TERMINADO PROCESO LIQUIDACION"/>
    <s v="TRAMITE CONSULTA"/>
    <s v="Equipo Técnico GTSP"/>
    <m/>
    <m/>
    <m/>
  </r>
  <r>
    <s v="646061"/>
    <x v="18"/>
    <s v="CERRADO GTSP"/>
    <s v="TERMINADO PROCESO LIQUIDACION"/>
    <s v="TRAMITE CONSULTA"/>
    <s v="Equipo Técnico GTSP"/>
    <m/>
    <m/>
    <m/>
  </r>
  <r>
    <s v="646063"/>
    <x v="18"/>
    <s v="CERRADO GTSP"/>
    <s v="TERMINADO PROCESO LIQUIDACION"/>
    <s v="TRAMITE CONSULTA"/>
    <s v="Equipo Técnico GTSP"/>
    <m/>
    <m/>
    <m/>
  </r>
  <r>
    <s v="646064"/>
    <x v="18"/>
    <s v="CERRADO GTSP"/>
    <s v="TERMINADO PROCESO LIQUIDACION"/>
    <s v="TRAMITE CONSULTA"/>
    <s v="Equipo Técnico GTSP"/>
    <m/>
    <m/>
    <m/>
  </r>
  <r>
    <s v="646065"/>
    <x v="18"/>
    <s v="CERRADO GTSP"/>
    <s v="TERMINADO PROCESO LIQUIDACION"/>
    <s v="TRAMITE CONSULTA"/>
    <s v="Equipo Técnico GTSP"/>
    <m/>
    <m/>
    <m/>
  </r>
  <r>
    <s v="646066"/>
    <x v="18"/>
    <s v="CERRADO GTSP"/>
    <s v="TERMINADO PROCESO LIQUIDACION"/>
    <s v="TRAMITE CONSULTA"/>
    <s v="Equipo Técnico GTSP"/>
    <m/>
    <m/>
    <m/>
  </r>
  <r>
    <s v="646067"/>
    <x v="18"/>
    <s v="CERRADO GTSP"/>
    <s v="TERMINADO PROCESO LIQUIDACION"/>
    <s v="TRAMITE CONSULTA"/>
    <s v="Equipo Técnico GTSP"/>
    <m/>
    <m/>
    <m/>
  </r>
  <r>
    <s v="646068"/>
    <x v="18"/>
    <s v="CERRADO GTSP"/>
    <s v="TERMINADO PROCESO LIQUIDACION"/>
    <s v="TRAMITE CONSULTA"/>
    <s v="Equipo Técnico GTSP"/>
    <m/>
    <m/>
    <m/>
  </r>
  <r>
    <s v="646069"/>
    <x v="18"/>
    <s v="CERRADO GTSP"/>
    <s v="TERMINADO PROCESO LIQUIDACION"/>
    <s v="TRAMITE CONSULTA"/>
    <s v="Equipo Técnico GTSP"/>
    <m/>
    <m/>
    <m/>
  </r>
  <r>
    <s v="646070"/>
    <x v="18"/>
    <s v="CERRADO GTSP"/>
    <s v="TERMINADO PROCESO LIQUIDACION"/>
    <s v="TRAMITE CONSULTA"/>
    <s v="Equipo Técnico GTSP"/>
    <m/>
    <m/>
    <m/>
  </r>
  <r>
    <s v="646071"/>
    <x v="18"/>
    <s v="CERRADO GTSP"/>
    <s v="TERMINADO PROCESO LIQUIDACION"/>
    <s v="TRAMITE CONSULTA"/>
    <s v="Equipo Técnico GTSP"/>
    <m/>
    <m/>
    <m/>
  </r>
  <r>
    <s v="646072"/>
    <x v="18"/>
    <s v="CERRADO GTSP"/>
    <s v="TERMINADO PROCESO LIQUIDACION"/>
    <s v="TRAMITE CONSULTA"/>
    <s v="Equipo Técnico GTSP"/>
    <m/>
    <m/>
    <m/>
  </r>
  <r>
    <s v="646074"/>
    <x v="18"/>
    <s v="CERRADO GTSP"/>
    <s v="TERMINADO PROCESO LIQUIDACION"/>
    <s v="TRAMITE CONSULTA"/>
    <s v="Equipo Técnico GTSP"/>
    <m/>
    <m/>
    <m/>
  </r>
  <r>
    <s v="646075"/>
    <x v="18"/>
    <s v="CERRADO GTSP"/>
    <s v="TERMINADO PROCESO LIQUIDACION"/>
    <s v="TRAMITE CONSULTA"/>
    <s v="Equipo Técnico GTSP"/>
    <m/>
    <m/>
    <m/>
  </r>
  <r>
    <s v="646076"/>
    <x v="18"/>
    <s v="CERRADO GTSP"/>
    <s v="TERMINADO PROCESO LIQUIDACION"/>
    <s v="TRAMITE CONSULTA"/>
    <s v="Equipo Técnico GTSP"/>
    <m/>
    <m/>
    <m/>
  </r>
  <r>
    <s v="646077"/>
    <x v="18"/>
    <s v="CERRADO GTSP"/>
    <s v="TERMINADO PROCESO LIQUIDACION"/>
    <s v="TRAMITE CONSULTA"/>
    <s v="Equipo Técnico GTSP"/>
    <m/>
    <m/>
    <m/>
  </r>
  <r>
    <s v="646078"/>
    <x v="18"/>
    <s v="CERRADO GTSP"/>
    <s v="TERMINADO PROCESO LIQUIDACION"/>
    <s v="TRAMITE CONSULTA"/>
    <s v="Equipo Técnico GTSP"/>
    <m/>
    <m/>
    <m/>
  </r>
  <r>
    <s v="646079"/>
    <x v="18"/>
    <s v="CERRADO GTSP"/>
    <s v="TERMINADO PROCESO LIQUIDACION"/>
    <s v="TRAMITE CONSULTA"/>
    <s v="Equipo Técnico GTSP"/>
    <m/>
    <m/>
    <m/>
  </r>
  <r>
    <s v="646080"/>
    <x v="18"/>
    <s v="CERRADO GTSP"/>
    <s v="TERMINADO PROCESO LIQUIDACION"/>
    <s v="TRAMITE CONSULTA"/>
    <s v="Equipo Técnico GTSP"/>
    <m/>
    <m/>
    <m/>
  </r>
  <r>
    <s v="646081"/>
    <x v="18"/>
    <s v="CERRADO GTSP"/>
    <s v="TERMINADO PROCESO LIQUIDACION"/>
    <s v="TRAMITE CONSULTA"/>
    <s v="Equipo Técnico GTSP"/>
    <m/>
    <m/>
    <m/>
  </r>
  <r>
    <s v="646082"/>
    <x v="18"/>
    <s v="CERRADO GTSP"/>
    <s v="TERMINADO PROCESO LIQUIDACION"/>
    <s v="TRAMITE CONSULTA"/>
    <s v="Equipo Técnico GTSP"/>
    <m/>
    <m/>
    <m/>
  </r>
  <r>
    <s v="646083"/>
    <x v="18"/>
    <s v="CERRADO GTSP"/>
    <s v="TERMINADO PROCESO LIQUIDACION"/>
    <s v="TRAMITE CONSULTA"/>
    <s v="Equipo Técnico GTSP"/>
    <m/>
    <m/>
    <m/>
  </r>
  <r>
    <s v="646084"/>
    <x v="18"/>
    <s v="CERRADO GTSP"/>
    <s v="TERMINADO PROCESO LIQUIDACION"/>
    <s v="TRAMITE CONSULTA"/>
    <s v="Equipo Técnico GTSP"/>
    <m/>
    <m/>
    <m/>
  </r>
  <r>
    <s v="646085"/>
    <x v="18"/>
    <s v="CERRADO GTSP"/>
    <s v="TERMINADO PROCESO LIQUIDACION"/>
    <s v="TRAMITE CONSULTA"/>
    <s v="Equipo Técnico GTSP"/>
    <m/>
    <m/>
    <m/>
  </r>
  <r>
    <s v="646086"/>
    <x v="18"/>
    <s v="CERRADO GTSP"/>
    <s v="TERMINADO PROCESO LIQUIDACION"/>
    <s v="TRAMITE CONSULTA"/>
    <s v="Equipo Técnico GTSP"/>
    <m/>
    <m/>
    <m/>
  </r>
  <r>
    <s v="646087"/>
    <x v="18"/>
    <s v="CERRADO GTSP"/>
    <s v="TERMINADO PROCESO LIQUIDACION"/>
    <s v="TRAMITE CONSULTA"/>
    <s v="Equipo Técnico GTSP"/>
    <m/>
    <m/>
    <m/>
  </r>
  <r>
    <s v="646088"/>
    <x v="18"/>
    <s v="CERRADO GTSP"/>
    <s v="TERMINADO PROCESO LIQUIDACION"/>
    <s v="TRAMITE CONSULTA"/>
    <s v="Equipo Técnico GTSP"/>
    <m/>
    <m/>
    <m/>
  </r>
  <r>
    <s v="646089"/>
    <x v="18"/>
    <s v="CERRADO GTSP"/>
    <s v="TERMINADO PROCESO LIQUIDACION"/>
    <s v="TRAMITE CONSULTA"/>
    <s v="Equipo Técnico GTSP"/>
    <m/>
    <m/>
    <m/>
  </r>
  <r>
    <s v="646090"/>
    <x v="18"/>
    <s v="CERRADO GTSP"/>
    <s v="TERMINADO PROCESO LIQUIDACION"/>
    <s v="TRAMITE CONSULTA"/>
    <s v="Equipo Técnico GTSP"/>
    <m/>
    <m/>
    <m/>
  </r>
  <r>
    <s v="646091"/>
    <x v="18"/>
    <s v="CERRADO GTSP"/>
    <s v="TERMINADO PROCESO LIQUIDACION"/>
    <s v="TRAMITE CONSULTA"/>
    <s v="Equipo Técnico GTSP"/>
    <m/>
    <m/>
    <m/>
  </r>
  <r>
    <s v="646092"/>
    <x v="18"/>
    <s v="CERRADO GTSP"/>
    <s v="TERMINADO PROCESO LIQUIDACION"/>
    <s v="TRAMITE CONSULTA"/>
    <s v="Equipo Técnico GTSP"/>
    <m/>
    <m/>
    <m/>
  </r>
  <r>
    <s v="646094"/>
    <x v="18"/>
    <s v="CERRADO GTSP"/>
    <s v="TERMINADO PROCESO LIQUIDACION"/>
    <s v="TRAMITE CONSULTA"/>
    <s v="Equipo Técnico GTSP"/>
    <m/>
    <m/>
    <m/>
  </r>
  <r>
    <s v="646095"/>
    <x v="18"/>
    <s v="CERRADO GTSP"/>
    <s v="TERMINADO PROCESO LIQUIDACION"/>
    <s v="TRAMITE CONSULTA"/>
    <s v="Equipo Técnico GTSP"/>
    <m/>
    <m/>
    <m/>
  </r>
  <r>
    <s v="646096"/>
    <x v="18"/>
    <s v="CERRADO GTSP"/>
    <s v="TERMINADO PROCESO LIQUIDACION"/>
    <s v="TRAMITE CONSULTA"/>
    <s v="Equipo Técnico GTSP"/>
    <m/>
    <m/>
    <m/>
  </r>
  <r>
    <s v="646097"/>
    <x v="18"/>
    <s v="CERRADO GTSP"/>
    <s v="TERMINADO PROCESO LIQUIDACION"/>
    <s v="TRAMITE CONSULTA"/>
    <s v="Equipo Técnico GTSP"/>
    <m/>
    <m/>
    <m/>
  </r>
  <r>
    <s v="646098"/>
    <x v="18"/>
    <s v="CERRADO GTSP"/>
    <s v="TERMINADO PROCESO LIQUIDACION"/>
    <s v="TRAMITE CONSULTA"/>
    <s v="Equipo Técnico GTSP"/>
    <m/>
    <m/>
    <m/>
  </r>
  <r>
    <s v="646099"/>
    <x v="18"/>
    <s v="CERRADO GTSP"/>
    <s v="TERMINADO PROCESO LIQUIDACION"/>
    <s v="TRAMITE CONSULTA"/>
    <s v="Equipo Técnico GTSP"/>
    <m/>
    <m/>
    <m/>
  </r>
  <r>
    <s v="646100"/>
    <x v="18"/>
    <s v="CERRADO GTSP"/>
    <s v="TERMINADO PROCESO LIQUIDACION"/>
    <s v="TRAMITE CONSULTA"/>
    <s v="Equipo Técnico GTSP"/>
    <m/>
    <m/>
    <m/>
  </r>
  <r>
    <s v="646101"/>
    <x v="18"/>
    <s v="CERRADO GTSP"/>
    <s v="TERMINADO PROCESO LIQUIDACION"/>
    <s v="TRAMITE CONSULTA"/>
    <s v="Equipo Técnico GTSP"/>
    <m/>
    <m/>
    <m/>
  </r>
  <r>
    <s v="646102"/>
    <x v="18"/>
    <s v="CERRADO GTSP"/>
    <s v="TERMINADO PROCESO LIQUIDACION"/>
    <s v="TRAMITE CONSULTA"/>
    <s v="Equipo Técnico GTSP"/>
    <m/>
    <m/>
    <m/>
  </r>
  <r>
    <s v="646103"/>
    <x v="18"/>
    <s v="CERRADO GTSP"/>
    <s v="TERMINADO PROCESO LIQUIDACION"/>
    <s v="TRAMITE CONSULTA"/>
    <s v="Equipo Técnico GTSP"/>
    <m/>
    <m/>
    <m/>
  </r>
  <r>
    <s v="646104"/>
    <x v="18"/>
    <s v="CERRADO GTSP"/>
    <s v="TERMINADO PROCESO LIQUIDACION"/>
    <s v="TRAMITE CONSULTA"/>
    <s v="Equipo Técnico GTSP"/>
    <m/>
    <m/>
    <m/>
  </r>
  <r>
    <s v="646105"/>
    <x v="18"/>
    <s v="CERRADO GTSP"/>
    <s v="TERMINADO PROCESO LIQUIDACION"/>
    <s v="TRAMITE CONSULTA"/>
    <s v="Equipo Técnico GTSP"/>
    <m/>
    <m/>
    <m/>
  </r>
  <r>
    <s v="646106"/>
    <x v="18"/>
    <s v="CERRADO GTSP"/>
    <s v="TERMINADO PROCESO LIQUIDACION"/>
    <s v="TRAMITE CONSULTA"/>
    <s v="Equipo Técnico GTSP"/>
    <m/>
    <m/>
    <m/>
  </r>
  <r>
    <s v="646107"/>
    <x v="18"/>
    <s v="CERRADO GTSP"/>
    <s v="TERMINADO PROCESO LIQUIDACION"/>
    <s v="TRAMITE CONSULTA"/>
    <s v="Equipo Técnico GTSP"/>
    <m/>
    <m/>
    <m/>
  </r>
  <r>
    <s v="646108"/>
    <x v="18"/>
    <s v="CERRADO GTSP"/>
    <s v="TERMINADO PROCESO LIQUIDACION"/>
    <s v="TRAMITE CONSULTA"/>
    <s v="Equipo Técnico GTSP"/>
    <m/>
    <m/>
    <m/>
  </r>
  <r>
    <s v="646109"/>
    <x v="18"/>
    <s v="CERRADO GTSP"/>
    <s v="TERMINADO PROCESO LIQUIDACION"/>
    <s v="TRAMITE CONSULTA"/>
    <s v="Equipo Técnico GTSP"/>
    <m/>
    <m/>
    <m/>
  </r>
  <r>
    <s v="646110"/>
    <x v="18"/>
    <s v="CERRADO GTSP"/>
    <s v="TERMINADO PROCESO LIQUIDACION"/>
    <s v="TRAMITE CONSULTA"/>
    <s v="Equipo Técnico GTSP"/>
    <m/>
    <m/>
    <m/>
  </r>
  <r>
    <s v="646111"/>
    <x v="18"/>
    <s v="CERRADO GTSP"/>
    <s v="TERMINADO PROCESO LIQUIDACION"/>
    <s v="TRAMITE CONSULTA"/>
    <s v="Equipo Técnico GTSP"/>
    <m/>
    <m/>
    <m/>
  </r>
  <r>
    <s v="646112"/>
    <x v="18"/>
    <s v="CERRADO GTSP"/>
    <s v="TERMINADO PROCESO LIQUIDACION"/>
    <s v="TRAMITE CONSULTA"/>
    <s v="Equipo Técnico GTSP"/>
    <m/>
    <m/>
    <m/>
  </r>
  <r>
    <s v="646113"/>
    <x v="18"/>
    <s v="CERRADO GTSP"/>
    <s v="TERMINADO PROCESO LIQUIDACION"/>
    <s v="TRAMITE CONSULTA"/>
    <s v="Equipo Técnico GTSP"/>
    <m/>
    <m/>
    <m/>
  </r>
  <r>
    <s v="646114"/>
    <x v="18"/>
    <s v="CERRADO GTSP"/>
    <s v="TERMINADO PROCESO LIQUIDACION"/>
    <s v="TRAMITE CONSULTA"/>
    <s v="Equipo Técnico GTSP"/>
    <m/>
    <m/>
    <m/>
  </r>
  <r>
    <s v="646115"/>
    <x v="18"/>
    <s v="CERRADO GTSP"/>
    <s v="TERMINADO PROCESO LIQUIDACION"/>
    <s v="TRAMITE CONSULTA"/>
    <s v="Equipo Técnico GTSP"/>
    <m/>
    <m/>
    <m/>
  </r>
  <r>
    <s v="646116"/>
    <x v="18"/>
    <s v="CERRADO GTSP"/>
    <s v="TERMINADO PROCESO LIQUIDACION"/>
    <s v="TRAMITE CONSULTA"/>
    <s v="Equipo Técnico GTSP"/>
    <m/>
    <m/>
    <m/>
  </r>
  <r>
    <s v="646117"/>
    <x v="18"/>
    <s v="CERRADO GTSP"/>
    <s v="TERMINADO PROCESO LIQUIDACION"/>
    <s v="TRAMITE CONSULTA"/>
    <s v="Equipo Técnico GTSP"/>
    <m/>
    <m/>
    <m/>
  </r>
  <r>
    <s v="646118"/>
    <x v="18"/>
    <s v="CERRADO GTSP"/>
    <s v="TERMINADO PROCESO LIQUIDACION"/>
    <s v="TRAMITE CONSULTA"/>
    <s v="Equipo Técnico GTSP"/>
    <m/>
    <m/>
    <m/>
  </r>
  <r>
    <s v="646119"/>
    <x v="18"/>
    <s v="CERRADO GTSP"/>
    <s v="TERMINADO PROCESO LIQUIDACION"/>
    <s v="TRAMITE CONSULTA"/>
    <s v="Equipo Técnico GTSP"/>
    <m/>
    <m/>
    <m/>
  </r>
  <r>
    <s v="646120"/>
    <x v="18"/>
    <s v="CERRADO GTSP"/>
    <s v="TERMINADO PROCESO LIQUIDACION"/>
    <s v="TRAMITE CONSULTA"/>
    <s v="Equipo Técnico GTSP"/>
    <m/>
    <m/>
    <m/>
  </r>
  <r>
    <s v="646121"/>
    <x v="18"/>
    <s v="CERRADO GTSP"/>
    <s v="TERMINADO PROCESO LIQUIDACION"/>
    <s v="TRAMITE CONSULTA"/>
    <s v="Equipo Técnico GTSP"/>
    <m/>
    <m/>
    <m/>
  </r>
  <r>
    <s v="646122"/>
    <x v="18"/>
    <s v="CERRADO GTSP"/>
    <s v="TERMINADO PROCESO LIQUIDACION"/>
    <s v="TRAMITE CONSULTA"/>
    <s v="Equipo Técnico GTSP"/>
    <m/>
    <m/>
    <m/>
  </r>
  <r>
    <s v="646123"/>
    <x v="18"/>
    <s v="CERRADO GTSP"/>
    <s v="TERMINADO PROCESO LIQUIDACION"/>
    <s v="TRAMITE CONSULTA"/>
    <s v="Equipo Técnico GTSP"/>
    <m/>
    <m/>
    <m/>
  </r>
  <r>
    <s v="646124"/>
    <x v="18"/>
    <s v="CERRADO GTSP"/>
    <s v="TERMINADO PROCESO LIQUIDACION"/>
    <s v="TRAMITE CONSULTA"/>
    <s v="Equipo Técnico GTSP"/>
    <m/>
    <m/>
    <m/>
  </r>
  <r>
    <s v="646125"/>
    <x v="18"/>
    <s v="CERRADO GTSP"/>
    <s v="TERMINADO PROCESO LIQUIDACION"/>
    <s v="TRAMITE CONSULTA"/>
    <s v="Equipo Técnico GTSP"/>
    <m/>
    <m/>
    <m/>
  </r>
  <r>
    <s v="646126"/>
    <x v="18"/>
    <s v="CERRADO GTSP"/>
    <s v="TERMINADO PROCESO LIQUIDACION"/>
    <s v="TRAMITE CONSULTA"/>
    <s v="Equipo Técnico GTSP"/>
    <m/>
    <m/>
    <m/>
  </r>
  <r>
    <s v="646127"/>
    <x v="18"/>
    <s v="CERRADO GTSP"/>
    <s v="TERMINADO PROCESO LIQUIDACION"/>
    <s v="TRAMITE CONSULTA"/>
    <s v="Equipo Técnico GTSP"/>
    <m/>
    <m/>
    <m/>
  </r>
  <r>
    <s v="646128"/>
    <x v="18"/>
    <s v="CERRADO GTSP"/>
    <s v="TERMINADO PROCESO LIQUIDACION"/>
    <s v="TRAMITE CONSULTA"/>
    <s v="Equipo Técnico GTSP"/>
    <m/>
    <m/>
    <m/>
  </r>
  <r>
    <s v="646129"/>
    <x v="18"/>
    <s v="CERRADO GTSP"/>
    <s v="TERMINADO PROCESO LIQUIDACION"/>
    <s v="TRAMITE CONSULTA"/>
    <s v="Equipo Técnico GTSP"/>
    <m/>
    <m/>
    <m/>
  </r>
  <r>
    <s v="646130"/>
    <x v="18"/>
    <s v="CERRADO GTSP"/>
    <s v="TERMINADO PROCESO LIQUIDACION"/>
    <s v="TRAMITE CONSULTA"/>
    <s v="Equipo Técnico GTSP"/>
    <m/>
    <m/>
    <m/>
  </r>
  <r>
    <s v="646131"/>
    <x v="18"/>
    <s v="CERRADO GTSP"/>
    <s v="TERMINADO PROCESO LIQUIDACION"/>
    <s v="TRAMITE CONSULTA"/>
    <s v="Equipo Técnico GTSP"/>
    <m/>
    <m/>
    <m/>
  </r>
  <r>
    <s v="646132"/>
    <x v="18"/>
    <s v="CERRADO GTSP"/>
    <s v="TERMINADO PROCESO LIQUIDACION"/>
    <s v="TRAMITE CONSULTA"/>
    <s v="Equipo Técnico GTSP"/>
    <m/>
    <m/>
    <m/>
  </r>
  <r>
    <s v="646133"/>
    <x v="18"/>
    <s v="CERRADO GTSP"/>
    <s v="TERMINADO PROCESO LIQUIDACION"/>
    <s v="TRAMITE CONSULTA"/>
    <s v="Equipo Técnico GTSP"/>
    <m/>
    <m/>
    <m/>
  </r>
  <r>
    <s v="646134"/>
    <x v="18"/>
    <s v="CERRADO GTSP"/>
    <s v="TERMINADO PROCESO LIQUIDACION"/>
    <s v="TRAMITE CONSULTA"/>
    <s v="Equipo Técnico GTSP"/>
    <m/>
    <m/>
    <m/>
  </r>
  <r>
    <s v="646135"/>
    <x v="18"/>
    <s v="CERRADO GTSP"/>
    <s v="TERMINADO PROCESO LIQUIDACION"/>
    <s v="TRAMITE CONSULTA"/>
    <s v="Equipo Técnico GTSP"/>
    <m/>
    <m/>
    <m/>
  </r>
  <r>
    <s v="646137"/>
    <x v="18"/>
    <s v="CERRADO GTSP"/>
    <s v="TERMINADO PROCESO LIQUIDACION"/>
    <s v="TRAMITE CONSULTA"/>
    <s v="Equipo Técnico GTSP"/>
    <m/>
    <m/>
    <m/>
  </r>
  <r>
    <s v="646138"/>
    <x v="18"/>
    <s v="CERRADO GTSP"/>
    <s v="TERMINADO PROCESO LIQUIDACION"/>
    <s v="TRAMITE CONSULTA"/>
    <s v="Equipo Técnico GTSP"/>
    <m/>
    <m/>
    <m/>
  </r>
  <r>
    <s v="646139"/>
    <x v="18"/>
    <s v="CERRADO GTSP"/>
    <s v="TERMINADO PROCESO LIQUIDACION"/>
    <s v="TRAMITE CONSULTA"/>
    <s v="Equipo Técnico GTSP"/>
    <m/>
    <m/>
    <m/>
  </r>
  <r>
    <s v="646140"/>
    <x v="18"/>
    <s v="CERRADO GTSP"/>
    <s v="TERMINADO PROCESO LIQUIDACION"/>
    <s v="TRAMITE CONSULTA"/>
    <s v="Equipo Técnico GTSP"/>
    <m/>
    <m/>
    <m/>
  </r>
  <r>
    <s v="646141"/>
    <x v="18"/>
    <s v="CERRADO GTSP"/>
    <s v="TERMINADO PROCESO LIQUIDACION"/>
    <s v="TRAMITE CONSULTA"/>
    <s v="Equipo Técnico GTSP"/>
    <m/>
    <m/>
    <m/>
  </r>
  <r>
    <s v="646142"/>
    <x v="18"/>
    <s v="CERRADO GTSP"/>
    <s v="TERMINADO PROCESO LIQUIDACION"/>
    <s v="TRAMITE CONSULTA"/>
    <s v="Equipo Técnico GTSP"/>
    <m/>
    <m/>
    <m/>
  </r>
  <r>
    <s v="646145"/>
    <x v="18"/>
    <s v="CERRADO GTSP"/>
    <s v="TERMINADO PROCESO LIQUIDACION"/>
    <s v="TRAMITE CONSULTA"/>
    <s v="Equipo Técnico GTSP"/>
    <m/>
    <m/>
    <m/>
  </r>
  <r>
    <s v="646146"/>
    <x v="18"/>
    <s v="CERRADO GTSP"/>
    <s v="TERMINADO PROCESO LIQUIDACION"/>
    <s v="TRAMITE CONSULTA"/>
    <s v="Equipo Técnico GTSP"/>
    <m/>
    <m/>
    <m/>
  </r>
  <r>
    <s v="646147"/>
    <x v="18"/>
    <s v="CERRADO GTSP"/>
    <s v="TERMINADO PROCESO LIQUIDACION"/>
    <s v="TRAMITE CONSULTA"/>
    <s v="Equipo Técnico GTSP"/>
    <m/>
    <m/>
    <m/>
  </r>
  <r>
    <s v="646148"/>
    <x v="18"/>
    <s v="CERRADO GTSP"/>
    <s v="TERMINADO PROCESO LIQUIDACION"/>
    <s v="TRAMITE CONSULTA"/>
    <s v="Equipo Técnico GTSP"/>
    <m/>
    <m/>
    <m/>
  </r>
  <r>
    <s v="646149"/>
    <x v="18"/>
    <s v="CERRADO GTSP"/>
    <s v="TERMINADO PROCESO LIQUIDACION"/>
    <s v="TRAMITE CONSULTA"/>
    <s v="Equipo Técnico GTSP"/>
    <m/>
    <m/>
    <m/>
  </r>
  <r>
    <s v="646150"/>
    <x v="18"/>
    <s v="CERRADO GTSP"/>
    <s v="TERMINADO PROCESO LIQUIDACION"/>
    <s v="TRAMITE CONSULTA"/>
    <s v="Equipo Técnico GTSP"/>
    <m/>
    <m/>
    <m/>
  </r>
  <r>
    <s v="646151"/>
    <x v="18"/>
    <s v="CERRADO GTSP"/>
    <s v="TERMINADO PROCESO LIQUIDACION"/>
    <s v="TRAMITE CONSULTA"/>
    <s v="Equipo Técnico GTSP"/>
    <m/>
    <m/>
    <m/>
  </r>
  <r>
    <s v="646152"/>
    <x v="18"/>
    <s v="CERRADO GTSP"/>
    <s v="TERMINADO PROCESO LIQUIDACION"/>
    <s v="TRAMITE CONSULTA"/>
    <s v="Equipo Técnico GTSP"/>
    <m/>
    <m/>
    <m/>
  </r>
  <r>
    <s v="646153"/>
    <x v="18"/>
    <s v="CERRADO GTSP"/>
    <s v="TERMINADO PROCESO LIQUIDACION"/>
    <s v="TRAMITE CONSULTA"/>
    <s v="Equipo Técnico GTSP"/>
    <m/>
    <m/>
    <m/>
  </r>
  <r>
    <s v="646154"/>
    <x v="18"/>
    <s v="CERRADO GTSP"/>
    <s v="TERMINADO PROCESO LIQUIDACION"/>
    <s v="TRAMITE CONSULTA"/>
    <s v="Equipo Técnico GTSP"/>
    <m/>
    <m/>
    <m/>
  </r>
  <r>
    <s v="646155"/>
    <x v="18"/>
    <s v="CERRADO GTSP"/>
    <s v="TERMINADO PROCESO LIQUIDACION"/>
    <s v="TRAMITE CONSULTA"/>
    <s v="Equipo Técnico GTSP"/>
    <m/>
    <m/>
    <m/>
  </r>
  <r>
    <s v="646156"/>
    <x v="18"/>
    <s v="CERRADO GTSP"/>
    <s v="TERMINADO PROCESO LIQUIDACION"/>
    <s v="TRAMITE CONSULTA"/>
    <s v="Equipo Técnico GTSP"/>
    <m/>
    <m/>
    <m/>
  </r>
  <r>
    <s v="646157"/>
    <x v="18"/>
    <s v="CERRADO GTSP"/>
    <s v="TERMINADO PROCESO LIQUIDACION"/>
    <s v="TRAMITE CONSULTA"/>
    <s v="Equipo Técnico GTSP"/>
    <m/>
    <m/>
    <m/>
  </r>
  <r>
    <s v="646158"/>
    <x v="18"/>
    <s v="CERRADO GTSP"/>
    <s v="TERMINADO PROCESO LIQUIDACION"/>
    <s v="TRAMITE CONSULTA"/>
    <s v="Equipo Técnico GTSP"/>
    <m/>
    <m/>
    <m/>
  </r>
  <r>
    <s v="646159"/>
    <x v="18"/>
    <s v="CERRADO GTSP"/>
    <s v="TERMINADO PROCESO LIQUIDACION"/>
    <s v="TRAMITE CONSULTA"/>
    <s v="Equipo Técnico GTSP"/>
    <m/>
    <m/>
    <m/>
  </r>
  <r>
    <s v="646160"/>
    <x v="18"/>
    <s v="CERRADO GTSP"/>
    <s v="TERMINADO PROCESO LIQUIDACION"/>
    <s v="TRAMITE CONSULTA"/>
    <s v="Equipo Técnico GTSP"/>
    <m/>
    <m/>
    <m/>
  </r>
  <r>
    <s v="646161"/>
    <x v="18"/>
    <s v="CERRADO GTSP"/>
    <s v="TERMINADO PROCESO LIQUIDACION"/>
    <s v="TRAMITE CONSULTA"/>
    <s v="Equipo Técnico GTSP"/>
    <m/>
    <m/>
    <m/>
  </r>
  <r>
    <s v="646162"/>
    <x v="18"/>
    <s v="CERRADO GTSP"/>
    <s v="TERMINADO PROCESO LIQUIDACION"/>
    <s v="TRAMITE CONSULTA"/>
    <s v="Equipo Técnico GTSP"/>
    <m/>
    <m/>
    <m/>
  </r>
  <r>
    <s v="646164"/>
    <x v="18"/>
    <s v="CERRADO GTSP"/>
    <s v="TERMINADO PROCESO LIQUIDACION"/>
    <s v="TRAMITE CONSULTA"/>
    <s v="Equipo Técnico GTSP"/>
    <m/>
    <m/>
    <m/>
  </r>
  <r>
    <s v="646166"/>
    <x v="18"/>
    <s v="CERRADO GTSP"/>
    <s v="TERMINADO PROCESO LIQUIDACION"/>
    <s v="TRAMITE CONSULTA"/>
    <s v="Equipo Técnico GTSP"/>
    <m/>
    <m/>
    <m/>
  </r>
  <r>
    <s v="646167"/>
    <x v="18"/>
    <s v="CERRADO GTSP"/>
    <s v="TERMINADO PROCESO LIQUIDACION"/>
    <s v="TRAMITE CONSULTA"/>
    <s v="Equipo Técnico GTSP"/>
    <m/>
    <m/>
    <m/>
  </r>
  <r>
    <s v="646168"/>
    <x v="18"/>
    <s v="CERRADO GTSP"/>
    <s v="TERMINADO PROCESO LIQUIDACION"/>
    <s v="TRAMITE CONSULTA"/>
    <s v="Equipo Técnico GTSP"/>
    <m/>
    <m/>
    <m/>
  </r>
  <r>
    <s v="646169"/>
    <x v="18"/>
    <s v="CERRADO GTSP"/>
    <s v="TERMINADO PROCESO LIQUIDACION"/>
    <s v="TRAMITE CONSULTA"/>
    <s v="Equipo Técnico GTSP"/>
    <m/>
    <m/>
    <m/>
  </r>
  <r>
    <s v="646171"/>
    <x v="18"/>
    <s v="CERRADO GTSP"/>
    <s v="TERMINADO PROCESO LIQUIDACION"/>
    <s v="TRAMITE CONSULTA"/>
    <s v="Equipo Técnico GTSP"/>
    <m/>
    <m/>
    <m/>
  </r>
  <r>
    <s v="646172"/>
    <x v="18"/>
    <s v="CERRADO GTSP"/>
    <s v="TERMINADO PROCESO LIQUIDACION"/>
    <s v="TRAMITE CONSULTA"/>
    <s v="Equipo Técnico GTSP"/>
    <m/>
    <m/>
    <m/>
  </r>
  <r>
    <s v="646173"/>
    <x v="18"/>
    <s v="CERRADO GTSP"/>
    <s v="TERMINADO PROCESO LIQUIDACION"/>
    <s v="TRAMITE CONSULTA"/>
    <s v="Equipo Técnico GTSP"/>
    <m/>
    <m/>
    <m/>
  </r>
  <r>
    <s v="646174"/>
    <x v="18"/>
    <s v="CERRADO GTSP"/>
    <s v="TERMINADO PROCESO LIQUIDACION"/>
    <s v="TRAMITE CONSULTA"/>
    <s v="Equipo Técnico GTSP"/>
    <m/>
    <m/>
    <m/>
  </r>
  <r>
    <s v="646175"/>
    <x v="18"/>
    <s v="CERRADO GTSP"/>
    <s v="TERMINADO PROCESO LIQUIDACION"/>
    <s v="TRAMITE CONSULTA"/>
    <s v="Equipo Técnico GTSP"/>
    <m/>
    <m/>
    <m/>
  </r>
  <r>
    <s v="646176"/>
    <x v="18"/>
    <s v="CERRADO GTSP"/>
    <s v="TERMINADO PROCESO LIQUIDACION"/>
    <s v="TRAMITE CONSULTA"/>
    <s v="Equipo Técnico GTSP"/>
    <m/>
    <m/>
    <m/>
  </r>
  <r>
    <s v="646177"/>
    <x v="18"/>
    <s v="CERRADO GTSP"/>
    <s v="TERMINADO PROCESO LIQUIDACION"/>
    <s v="TRAMITE CONSULTA"/>
    <s v="Equipo Técnico GTSP"/>
    <m/>
    <m/>
    <m/>
  </r>
  <r>
    <s v="646178"/>
    <x v="18"/>
    <s v="CERRADO GTSP"/>
    <s v="TERMINADO PROCESO LIQUIDACION"/>
    <s v="TRAMITE CONSULTA"/>
    <s v="Equipo Técnico GTSP"/>
    <m/>
    <m/>
    <m/>
  </r>
  <r>
    <s v="646179"/>
    <x v="18"/>
    <s v="CERRADO GTSP"/>
    <s v="TERMINADO PROCESO LIQUIDACION"/>
    <s v="TRAMITE CONSULTA"/>
    <s v="Equipo Técnico GTSP"/>
    <m/>
    <m/>
    <m/>
  </r>
  <r>
    <s v="646180"/>
    <x v="18"/>
    <s v="CERRADO GTSP"/>
    <s v="TERMINADO PROCESO LIQUIDACION"/>
    <s v="TRAMITE CONSULTA"/>
    <s v="Equipo Técnico GTSP"/>
    <m/>
    <m/>
    <m/>
  </r>
  <r>
    <s v="646181"/>
    <x v="18"/>
    <s v="CERRADO GTSP"/>
    <s v="TERMINADO PROCESO LIQUIDACION"/>
    <s v="TRAMITE CONSULTA"/>
    <s v="Equipo Técnico GTSP"/>
    <m/>
    <m/>
    <m/>
  </r>
  <r>
    <s v="646182"/>
    <x v="18"/>
    <s v="CERRADO GTSP"/>
    <s v="TERMINADO PROCESO LIQUIDACION"/>
    <s v="TRAMITE CONSULTA"/>
    <s v="Equipo Técnico GTSP"/>
    <m/>
    <m/>
    <m/>
  </r>
  <r>
    <s v="646183"/>
    <x v="18"/>
    <s v="CERRADO GTSP"/>
    <s v="TERMINADO PROCESO LIQUIDACION"/>
    <s v="TRAMITE CONSULTA"/>
    <s v="Equipo Técnico GTSP"/>
    <m/>
    <m/>
    <m/>
  </r>
  <r>
    <s v="646184"/>
    <x v="18"/>
    <s v="CERRADO GTSP"/>
    <s v="TERMINADO PROCESO LIQUIDACION"/>
    <s v="TRAMITE CONSULTA"/>
    <s v="Equipo Técnico GTSP"/>
    <m/>
    <m/>
    <m/>
  </r>
  <r>
    <s v="646185"/>
    <x v="18"/>
    <s v="CERRADO GTSP"/>
    <s v="TERMINADO PROCESO LIQUIDACION"/>
    <s v="TRAMITE CONSULTA"/>
    <s v="Equipo Técnico GTSP"/>
    <m/>
    <m/>
    <m/>
  </r>
  <r>
    <s v="646186"/>
    <x v="18"/>
    <s v="CERRADO GTSP"/>
    <s v="TERMINADO PROCESO LIQUIDACION"/>
    <s v="TRAMITE CONSULTA"/>
    <s v="Equipo Técnico GTSP"/>
    <m/>
    <m/>
    <m/>
  </r>
  <r>
    <s v="646187"/>
    <x v="18"/>
    <s v="CERRADO GTSP"/>
    <s v="TERMINADO PROCESO LIQUIDACION"/>
    <s v="TRAMITE CONSULTA"/>
    <s v="Equipo Técnico GTSP"/>
    <m/>
    <m/>
    <m/>
  </r>
  <r>
    <s v="646188"/>
    <x v="18"/>
    <s v="CERRADO GTSP"/>
    <s v="TERMINADO PROCESO LIQUIDACION"/>
    <s v="TRAMITE CONSULTA"/>
    <s v="Equipo Técnico GTSP"/>
    <m/>
    <m/>
    <m/>
  </r>
  <r>
    <s v="646189"/>
    <x v="18"/>
    <s v="CERRADO GTSP"/>
    <s v="TERMINADO PROCESO LIQUIDACION"/>
    <s v="TRAMITE CONSULTA"/>
    <s v="Equipo Técnico GTSP"/>
    <m/>
    <m/>
    <m/>
  </r>
  <r>
    <s v="646190"/>
    <x v="18"/>
    <s v="CERRADO GTSP"/>
    <s v="TERMINADO PROCESO LIQUIDACION"/>
    <s v="TRAMITE CONSULTA"/>
    <s v="Equipo Técnico GTSP"/>
    <m/>
    <m/>
    <m/>
  </r>
  <r>
    <s v="646191"/>
    <x v="18"/>
    <s v="CERRADO GTSP"/>
    <s v="TERMINADO PROCESO LIQUIDACION"/>
    <s v="TRAMITE CONSULTA"/>
    <s v="Equipo Técnico GTSP"/>
    <m/>
    <m/>
    <m/>
  </r>
  <r>
    <s v="646192"/>
    <x v="18"/>
    <s v="CERRADO GTSP"/>
    <s v="TERMINADO PROCESO LIQUIDACION"/>
    <s v="TRAMITE CONSULTA"/>
    <s v="Equipo Técnico GTSP"/>
    <m/>
    <m/>
    <m/>
  </r>
  <r>
    <s v="646193"/>
    <x v="18"/>
    <s v="CERRADO GTSP"/>
    <s v="TERMINADO PROCESO LIQUIDACION"/>
    <s v="TRAMITE CONSULTA"/>
    <s v="Equipo Técnico GTSP"/>
    <m/>
    <m/>
    <m/>
  </r>
  <r>
    <s v="646194"/>
    <x v="18"/>
    <s v="CERRADO GTSP"/>
    <s v="TERMINADO PROCESO LIQUIDACION"/>
    <s v="TRAMITE CONSULTA"/>
    <s v="Equipo Técnico GTSP"/>
    <m/>
    <m/>
    <m/>
  </r>
  <r>
    <s v="646196"/>
    <x v="18"/>
    <s v="CERRADO GTSP"/>
    <s v="TERMINADO PROCESO LIQUIDACION"/>
    <s v="TRAMITE CONSULTA"/>
    <s v="Equipo Técnico GTSP"/>
    <m/>
    <m/>
    <m/>
  </r>
  <r>
    <s v="646198"/>
    <x v="18"/>
    <s v="CERRADO GTSP"/>
    <s v="TERMINADO PROCESO LIQUIDACION"/>
    <s v="TRAMITE CONSULTA"/>
    <s v="Equipo Técnico GTSP"/>
    <m/>
    <m/>
    <m/>
  </r>
  <r>
    <s v="646199"/>
    <x v="18"/>
    <s v="CERRADO GTSP"/>
    <s v="TERMINADO PROCESO LIQUIDACION"/>
    <s v="TRAMITE CONSULTA"/>
    <s v="Equipo Técnico GTSP"/>
    <m/>
    <m/>
    <m/>
  </r>
  <r>
    <s v="646200"/>
    <x v="18"/>
    <s v="CERRADO GTSP"/>
    <s v="TERMINADO PROCESO LIQUIDACION"/>
    <s v="TRAMITE CONSULTA"/>
    <s v="Equipo Técnico GTSP"/>
    <m/>
    <m/>
    <m/>
  </r>
  <r>
    <s v="646201"/>
    <x v="18"/>
    <s v="CERRADO GTSP"/>
    <s v="TERMINADO PROCESO LIQUIDACION"/>
    <s v="TRAMITE CONSULTA"/>
    <s v="Equipo Técnico GTSP"/>
    <m/>
    <m/>
    <m/>
  </r>
  <r>
    <s v="646202"/>
    <x v="18"/>
    <s v="CERRADO GTSP"/>
    <s v="TERMINADO PROCESO LIQUIDACION"/>
    <s v="TRAMITE CONSULTA"/>
    <s v="Equipo Técnico GTSP"/>
    <m/>
    <m/>
    <m/>
  </r>
  <r>
    <s v="646203"/>
    <x v="18"/>
    <s v="CERRADO GTSP"/>
    <s v="TERMINADO PROCESO LIQUIDACION"/>
    <s v="TRAMITE CONSULTA"/>
    <s v="Equipo Técnico GTSP"/>
    <m/>
    <m/>
    <m/>
  </r>
  <r>
    <s v="646204"/>
    <x v="18"/>
    <s v="CERRADO GTSP"/>
    <s v="TERMINADO PROCESO LIQUIDACION"/>
    <s v="TRAMITE CONSULTA"/>
    <s v="Equipo Técnico GTSP"/>
    <m/>
    <m/>
    <m/>
  </r>
  <r>
    <s v="646205"/>
    <x v="18"/>
    <s v="CERRADO GTSP"/>
    <s v="TERMINADO PROCESO LIQUIDACION"/>
    <s v="TRAMITE CONSULTA"/>
    <s v="Equipo Técnico GTSP"/>
    <m/>
    <m/>
    <m/>
  </r>
  <r>
    <s v="646206"/>
    <x v="18"/>
    <s v="CERRADO GTSP"/>
    <s v="TERMINADO PROCESO LIQUIDACION"/>
    <s v="TRAMITE CONSULTA"/>
    <s v="Equipo Técnico GTSP"/>
    <m/>
    <m/>
    <m/>
  </r>
  <r>
    <s v="646208"/>
    <x v="18"/>
    <s v="CERRADO GTSP"/>
    <s v="TERMINADO PROCESO LIQUIDACION"/>
    <s v="TRAMITE CONSULTA"/>
    <s v="Equipo Técnico GTSP"/>
    <m/>
    <m/>
    <m/>
  </r>
  <r>
    <s v="646209"/>
    <x v="18"/>
    <s v="CERRADO GTSP"/>
    <s v="TERMINADO PROCESO LIQUIDACION"/>
    <s v="TRAMITE CONSULTA"/>
    <s v="Equipo Técnico GTSP"/>
    <m/>
    <m/>
    <m/>
  </r>
  <r>
    <s v="646210"/>
    <x v="18"/>
    <s v="CERRADO GTSP"/>
    <s v="TERMINADO PROCESO LIQUIDACION"/>
    <s v="TRAMITE CONSULTA"/>
    <s v="Equipo Técnico GTSP"/>
    <m/>
    <m/>
    <m/>
  </r>
  <r>
    <s v="646211"/>
    <x v="18"/>
    <s v="CERRADO GTSP"/>
    <s v="TERMINADO PROCESO LIQUIDACION"/>
    <s v="TRAMITE CONSULTA"/>
    <s v="Equipo Técnico GTSP"/>
    <m/>
    <m/>
    <m/>
  </r>
  <r>
    <s v="646213"/>
    <x v="18"/>
    <s v="CERRADO GTSP"/>
    <s v="TERMINADO PROCESO LIQUIDACION"/>
    <s v="TRAMITE CONSULTA"/>
    <s v="Equipo Técnico GTSP"/>
    <m/>
    <m/>
    <m/>
  </r>
  <r>
    <s v="646214"/>
    <x v="18"/>
    <s v="CERRADO GTSP"/>
    <s v="TERMINADO PROCESO LIQUIDACION"/>
    <s v="TRAMITE CONSULTA"/>
    <s v="Equipo Técnico GTSP"/>
    <m/>
    <m/>
    <m/>
  </r>
  <r>
    <s v="646215"/>
    <x v="18"/>
    <s v="CERRADO GTSP"/>
    <s v="TERMINADO PROCESO LIQUIDACION"/>
    <s v="TRAMITE CONSULTA"/>
    <s v="Equipo Técnico GTSP"/>
    <m/>
    <m/>
    <m/>
  </r>
  <r>
    <s v="646216"/>
    <x v="18"/>
    <s v="CERRADO GTSP"/>
    <s v="TERMINADO PROCESO LIQUIDACION"/>
    <s v="TRAMITE CONSULTA"/>
    <s v="Equipo Técnico GTSP"/>
    <m/>
    <m/>
    <m/>
  </r>
  <r>
    <s v="646217"/>
    <x v="18"/>
    <s v="CERRADO GTSP"/>
    <s v="TERMINADO PROCESO LIQUIDACION"/>
    <s v="TRAMITE CONSULTA"/>
    <s v="Equipo Técnico GTSP"/>
    <m/>
    <m/>
    <m/>
  </r>
  <r>
    <s v="646218"/>
    <x v="18"/>
    <s v="CERRADO GTSP"/>
    <s v="TERMINADO PROCESO LIQUIDACION"/>
    <s v="TRAMITE CONSULTA"/>
    <s v="Equipo Técnico GTSP"/>
    <m/>
    <m/>
    <m/>
  </r>
  <r>
    <s v="646219"/>
    <x v="18"/>
    <s v="CERRADO GTSP"/>
    <s v="TERMINADO PROCESO LIQUIDACION"/>
    <s v="TRAMITE CONSULTA"/>
    <s v="Equipo Técnico GTSP"/>
    <m/>
    <m/>
    <m/>
  </r>
  <r>
    <s v="646220"/>
    <x v="18"/>
    <s v="CERRADO GTSP"/>
    <s v="TERMINADO PROCESO LIQUIDACION"/>
    <s v="TRAMITE CONSULTA"/>
    <s v="Equipo Técnico GTSP"/>
    <m/>
    <m/>
    <m/>
  </r>
  <r>
    <s v="646221"/>
    <x v="18"/>
    <s v="CERRADO GTSP"/>
    <s v="TERMINADO PROCESO LIQUIDACION"/>
    <s v="TRAMITE CONSULTA"/>
    <s v="Equipo Técnico GTSP"/>
    <m/>
    <m/>
    <m/>
  </r>
  <r>
    <s v="646222"/>
    <x v="18"/>
    <s v="CERRADO GTSP"/>
    <s v="TERMINADO PROCESO LIQUIDACION"/>
    <s v="TRAMITE CONSULTA"/>
    <s v="Equipo Técnico GTSP"/>
    <m/>
    <m/>
    <m/>
  </r>
  <r>
    <s v="646223"/>
    <x v="18"/>
    <s v="CERRADO GTSP"/>
    <s v="TERMINADO PROCESO LIQUIDACION"/>
    <s v="TRAMITE CONSULTA"/>
    <s v="Equipo Técnico GTSP"/>
    <m/>
    <m/>
    <m/>
  </r>
  <r>
    <s v="646224"/>
    <x v="18"/>
    <s v="CERRADO GTSP"/>
    <s v="TERMINADO PROCESO LIQUIDACION"/>
    <s v="TRAMITE CONSULTA"/>
    <s v="Equipo Técnico GTSP"/>
    <m/>
    <m/>
    <m/>
  </r>
  <r>
    <s v="646225"/>
    <x v="18"/>
    <s v="CERRADO GTSP"/>
    <s v="TERMINADO PROCESO LIQUIDACION"/>
    <s v="TRAMITE CONSULTA"/>
    <s v="Equipo Técnico GTSP"/>
    <m/>
    <m/>
    <m/>
  </r>
  <r>
    <s v="646226"/>
    <x v="18"/>
    <s v="CERRADO GTSP"/>
    <s v="TERMINADO PROCESO LIQUIDACION"/>
    <s v="TRAMITE CONSULTA"/>
    <s v="Equipo Técnico GTSP"/>
    <m/>
    <m/>
    <m/>
  </r>
  <r>
    <s v="646227"/>
    <x v="18"/>
    <s v="CERRADO GTSP"/>
    <s v="TERMINADO PROCESO LIQUIDACION"/>
    <s v="TRAMITE CONSULTA"/>
    <s v="Equipo Técnico GTSP"/>
    <m/>
    <m/>
    <m/>
  </r>
  <r>
    <s v="646228"/>
    <x v="18"/>
    <s v="CERRADO GTSP"/>
    <s v="TERMINADO PROCESO LIQUIDACION"/>
    <s v="TRAMITE CONSULTA"/>
    <s v="Equipo Técnico GTSP"/>
    <m/>
    <m/>
    <m/>
  </r>
  <r>
    <s v="646229"/>
    <x v="18"/>
    <s v="CERRADO GTSP"/>
    <s v="TERMINADO PROCESO LIQUIDACION"/>
    <s v="TRAMITE CONSULTA"/>
    <s v="Equipo Técnico GTSP"/>
    <m/>
    <m/>
    <m/>
  </r>
  <r>
    <s v="646230"/>
    <x v="18"/>
    <s v="CERRADO GTSP"/>
    <s v="TERMINADO PROCESO LIQUIDACION"/>
    <s v="TRAMITE CONSULTA"/>
    <s v="Equipo Técnico GTSP"/>
    <m/>
    <m/>
    <m/>
  </r>
  <r>
    <s v="646232"/>
    <x v="18"/>
    <s v="CERRADO GTSP"/>
    <s v="TERMINADO PROCESO LIQUIDACION"/>
    <s v="TRAMITE CONSULTA"/>
    <s v="Equipo Técnico GTSP"/>
    <m/>
    <m/>
    <m/>
  </r>
  <r>
    <s v="646233"/>
    <x v="18"/>
    <s v="CERRADO GTSP"/>
    <s v="TERMINADO PROCESO LIQUIDACION"/>
    <s v="TRAMITE CONSULTA"/>
    <s v="Equipo Técnico GTSP"/>
    <m/>
    <m/>
    <m/>
  </r>
  <r>
    <s v="646234"/>
    <x v="18"/>
    <s v="CERRADO GTSP"/>
    <s v="TERMINADO PROCESO LIQUIDACION"/>
    <s v="TRAMITE CONSULTA"/>
    <s v="Equipo Técnico GTSP"/>
    <m/>
    <m/>
    <m/>
  </r>
  <r>
    <s v="646235"/>
    <x v="18"/>
    <s v="CERRADO GTSP"/>
    <s v="TERMINADO PROCESO LIQUIDACION"/>
    <s v="TRAMITE CONSULTA"/>
    <s v="Equipo Técnico GTSP"/>
    <m/>
    <m/>
    <m/>
  </r>
  <r>
    <s v="646236"/>
    <x v="18"/>
    <s v="CERRADO GTSP"/>
    <s v="TERMINADO PROCESO LIQUIDACION"/>
    <s v="TRAMITE CONSULTA"/>
    <s v="Equipo Técnico GTSP"/>
    <m/>
    <m/>
    <m/>
  </r>
  <r>
    <s v="646344"/>
    <x v="18"/>
    <s v="CERRADO GTSP"/>
    <s v="TERMINADO PROCESO LIQUIDACION"/>
    <s v="TRAMITE CONSULTA"/>
    <s v="Equipo Técnico GTSP"/>
    <m/>
    <m/>
    <m/>
  </r>
  <r>
    <s v="647328"/>
    <x v="18"/>
    <s v="CERRADO GTSP"/>
    <s v="TERMINADO PROCESO LIQUIDACION"/>
    <s v="TRAMITE CONSULTA"/>
    <s v="Equipo Técnico GTSP"/>
    <m/>
    <m/>
    <m/>
  </r>
  <r>
    <s v="647341"/>
    <x v="18"/>
    <s v="CERRADO GTSP"/>
    <s v="TERMINADO PROCESO LIQUIDACION"/>
    <s v="TRAMITE CONSULTA"/>
    <s v="Equipo Técnico GTSP"/>
    <m/>
    <m/>
    <m/>
  </r>
  <r>
    <s v="647352"/>
    <x v="18"/>
    <s v="CERRADO GTSP"/>
    <s v="TERMINADO PROCESO LIQUIDACION"/>
    <s v="TRAMITE CONSULTA"/>
    <s v="Equipo Técnico GTSP"/>
    <m/>
    <m/>
    <m/>
  </r>
  <r>
    <s v="647353"/>
    <x v="18"/>
    <s v="CERRADO GTSP"/>
    <s v="TERMINADO PROCESO LIQUIDACION"/>
    <s v="TRAMITE CONSULTA"/>
    <s v="Equipo Técnico GTSP"/>
    <m/>
    <m/>
    <m/>
  </r>
  <r>
    <s v="647358"/>
    <x v="18"/>
    <s v="CERRADO GTSP"/>
    <s v="TERMINADO PROCESO LIQUIDACION"/>
    <s v="TRAMITE CONSULTA"/>
    <s v="Equipo Técnico GTSP"/>
    <m/>
    <m/>
    <m/>
  </r>
  <r>
    <s v="647362"/>
    <x v="18"/>
    <s v="CERRADO GTSP"/>
    <s v="TERMINADO PROCESO LIQUIDACION"/>
    <s v="TRAMITE CONSULTA"/>
    <s v="Equipo Técnico GTSP"/>
    <m/>
    <m/>
    <m/>
  </r>
  <r>
    <s v="647363"/>
    <x v="18"/>
    <s v="CERRADO GTSP"/>
    <s v="TERMINADO PROCESO LIQUIDACION"/>
    <s v="TRAMITE CONSULTA"/>
    <s v="Equipo Técnico GTSP"/>
    <m/>
    <m/>
    <m/>
  </r>
  <r>
    <s v="647371"/>
    <x v="18"/>
    <s v="CERRADO GTSP"/>
    <s v="TERMINADO PROCESO LIQUIDACION"/>
    <s v="TRAMITE CONSULTA"/>
    <s v="Equipo Técnico GTSP"/>
    <m/>
    <m/>
    <m/>
  </r>
  <r>
    <s v="647375"/>
    <x v="18"/>
    <s v="CERRADO GTSP"/>
    <s v="TERMINADO PROCESO LIQUIDACION"/>
    <s v="TRAMITE CONSULTA"/>
    <s v="Equipo Técnico GTSP"/>
    <m/>
    <m/>
    <m/>
  </r>
  <r>
    <s v="647380"/>
    <x v="18"/>
    <s v="CERRADO GTSP"/>
    <s v="TERMINADO PROCESO LIQUIDACION"/>
    <s v="TRAMITE CONSULTA"/>
    <s v="Equipo Técnico GTSP"/>
    <m/>
    <m/>
    <m/>
  </r>
  <r>
    <s v="647381"/>
    <x v="18"/>
    <s v="CERRADO GTSP"/>
    <s v="TERMINADO PROCESO LIQUIDACION"/>
    <s v="TRAMITE CONSULTA"/>
    <s v="Equipo Técnico GTSP"/>
    <m/>
    <m/>
    <m/>
  </r>
  <r>
    <s v="647404"/>
    <x v="18"/>
    <s v="CERRADO GTSP"/>
    <s v="TERMINADO PROCESO LIQUIDACION"/>
    <s v="TRAMITE CONSULTA"/>
    <s v="Equipo Técnico GTSP"/>
    <m/>
    <m/>
    <m/>
  </r>
  <r>
    <s v="647410"/>
    <x v="18"/>
    <s v="CERRADO GTSP"/>
    <s v="TERMINADO PROCESO LIQUIDACION"/>
    <s v="TRAMITE CONSULTA"/>
    <s v="Equipo Técnico GTSP"/>
    <m/>
    <m/>
    <m/>
  </r>
  <r>
    <s v="647419"/>
    <x v="18"/>
    <s v="CERRADO GTSP"/>
    <s v="TERMINADO PROCESO LIQUIDACION"/>
    <s v="TRAMITE CONSULTA"/>
    <s v="Equipo Técnico GTSP"/>
    <m/>
    <m/>
    <m/>
  </r>
  <r>
    <s v="647430"/>
    <x v="18"/>
    <s v="CERRADO GTSP"/>
    <s v="TERMINADO PROCESO LIQUIDACION"/>
    <s v="TRAMITE CONSULTA"/>
    <s v="Equipo Técnico GTSP"/>
    <m/>
    <m/>
    <m/>
  </r>
  <r>
    <s v="647433"/>
    <x v="18"/>
    <s v="CERRADO GTSP"/>
    <s v="TERMINADO PROCESO LIQUIDACION"/>
    <s v="TRAMITE CONSULTA"/>
    <s v="Equipo Técnico GTSP"/>
    <m/>
    <m/>
    <m/>
  </r>
  <r>
    <s v="647450"/>
    <x v="18"/>
    <s v="CERRADO GTSP"/>
    <s v="TERMINADO PROCESO LIQUIDACION"/>
    <s v="TRAMITE CONSULTA"/>
    <s v="Equipo Técnico GTSP"/>
    <m/>
    <m/>
    <m/>
  </r>
  <r>
    <s v="647453"/>
    <x v="18"/>
    <s v="CERRADO GTSP"/>
    <s v="TERMINADO PROCESO LIQUIDACION"/>
    <s v="TRAMITE CONSULTA"/>
    <s v="Equipo Técnico GTSP"/>
    <m/>
    <m/>
    <m/>
  </r>
  <r>
    <s v="647455"/>
    <x v="18"/>
    <s v="CERRADO GTSP"/>
    <s v="TERMINADO PROCESO LIQUIDACION"/>
    <s v="TRAMITE CONSULTA"/>
    <s v="Equipo Técnico GTSP"/>
    <m/>
    <m/>
    <m/>
  </r>
  <r>
    <s v="647467"/>
    <x v="18"/>
    <s v="CERRADO GTSP"/>
    <s v="TERMINADO PROCESO LIQUIDACION"/>
    <s v="TRAMITE CONSULTA"/>
    <s v="Equipo Técnico GTSP"/>
    <m/>
    <m/>
    <m/>
  </r>
  <r>
    <s v="647468"/>
    <x v="18"/>
    <s v="CERRADO GTSP"/>
    <s v="TERMINADO PROCESO LIQUIDACION"/>
    <s v="TRAMITE CONSULTA"/>
    <s v="Equipo Técnico GTSP"/>
    <m/>
    <m/>
    <m/>
  </r>
  <r>
    <s v="647485"/>
    <x v="18"/>
    <s v="CERRADO GTSP"/>
    <s v="TERMINADO PROCESO LIQUIDACION"/>
    <s v="TRAMITE CONSULTA"/>
    <s v="Equipo Técnico GTSP"/>
    <m/>
    <m/>
    <m/>
  </r>
  <r>
    <s v="647487"/>
    <x v="18"/>
    <s v="CERRADO GTSP"/>
    <s v="NO TIENE GRAVAMEN"/>
    <s v="TRAMITE CONSULTA"/>
    <s v="Equipo Técnico GTSP"/>
    <m/>
    <m/>
    <m/>
  </r>
  <r>
    <s v="647488"/>
    <x v="18"/>
    <s v="CERRADO GTSP"/>
    <s v="TERMINADO PROCESO LIQUIDACION"/>
    <s v="TRAMITE CONSULTA"/>
    <s v="Equipo Técnico GTSP"/>
    <m/>
    <m/>
    <m/>
  </r>
  <r>
    <s v="647489"/>
    <x v="18"/>
    <s v="CERRADO GTSP"/>
    <s v="TERMINADO PROCESO LIQUIDACION"/>
    <s v="TRAMITE CONSULTA"/>
    <s v="Equipo Técnico GTSP"/>
    <m/>
    <m/>
    <m/>
  </r>
  <r>
    <s v="647493"/>
    <x v="18"/>
    <s v="CERRADO GTSP"/>
    <s v="TERMINADO PROCESO LIQUIDACION"/>
    <s v="TRAMITE CONSULTA"/>
    <s v="Equipo Técnico GTSP"/>
    <m/>
    <m/>
    <m/>
  </r>
  <r>
    <s v="647502"/>
    <x v="18"/>
    <s v="CERRADO GTSP"/>
    <s v="TERMINADO PROCESO LIQUIDACION"/>
    <s v="TRAMITE CONSULTA"/>
    <s v="Equipo Técnico GTSP"/>
    <m/>
    <m/>
    <m/>
  </r>
  <r>
    <s v="647511"/>
    <x v="18"/>
    <s v="CERRADO GTSP"/>
    <s v="TERMINADO PROCESO LIQUIDACION"/>
    <s v="TRAMITE CONSULTA"/>
    <s v="Equipo Técnico GTSP"/>
    <m/>
    <m/>
    <m/>
  </r>
  <r>
    <s v="647515"/>
    <x v="18"/>
    <s v="CERRADO GTSP"/>
    <s v="TERMINADO PROCESO LIQUIDACION"/>
    <s v="TRAMITE CONSULTA"/>
    <s v="Equipo Técnico GTSP"/>
    <m/>
    <m/>
    <m/>
  </r>
  <r>
    <s v="647563"/>
    <x v="18"/>
    <s v="CERRADO GTSP"/>
    <s v="TERMINADO PROCESO LIQUIDACION"/>
    <s v="TRAMITE CONSULTA"/>
    <s v="Equipo Técnico GTSP"/>
    <m/>
    <m/>
    <m/>
  </r>
  <r>
    <s v="647586"/>
    <x v="18"/>
    <s v="CERRADO GTSP"/>
    <s v="TERMINADO PROCESO LIQUIDACION"/>
    <s v="TRAMITE CONSULTA"/>
    <s v="Equipo Técnico GTSP"/>
    <m/>
    <m/>
    <m/>
  </r>
  <r>
    <s v="647592"/>
    <x v="18"/>
    <s v="CERRADO GTSP"/>
    <s v="TERMINADO PROCESO LIQUIDACION"/>
    <s v="TRAMITE CONSULTA"/>
    <s v="Equipo Técnico GTSP"/>
    <m/>
    <m/>
    <m/>
  </r>
  <r>
    <s v="647626"/>
    <x v="18"/>
    <s v="CERRADO GTSP"/>
    <s v="TERMINADO PROCESO LIQUIDACION"/>
    <s v="TRAMITE CONSULTA"/>
    <s v="Equipo Técnico GTSP"/>
    <m/>
    <m/>
    <m/>
  </r>
  <r>
    <s v="647632"/>
    <x v="18"/>
    <s v="CERRADO GTSP"/>
    <s v="TERMINADO PROCESO LIQUIDACION"/>
    <s v="TRAMITE CONSULTA"/>
    <s v="Equipo Técnico GTSP"/>
    <m/>
    <m/>
    <m/>
  </r>
  <r>
    <s v="647635"/>
    <x v="18"/>
    <s v="CERRADO GTSP"/>
    <s v="TERMINADO PROCESO LIQUIDACION"/>
    <s v="TRAMITE CONSULTA"/>
    <s v="Equipo Técnico GTSP"/>
    <m/>
    <m/>
    <m/>
  </r>
  <r>
    <s v="647641"/>
    <x v="18"/>
    <s v="CERRADO GTSP"/>
    <s v="TERMINADO PROCESO LIQUIDACION"/>
    <s v="TRAMITE CONSULTA"/>
    <s v="Equipo Técnico GTSP"/>
    <m/>
    <m/>
    <m/>
  </r>
  <r>
    <s v="647647"/>
    <x v="18"/>
    <s v="CERRADO GTSP"/>
    <s v="TERMINADO PROCESO LIQUIDACION"/>
    <s v="TRAMITE CONSULTA"/>
    <s v="Equipo Técnico GTSP"/>
    <m/>
    <m/>
    <m/>
  </r>
  <r>
    <s v="647649"/>
    <x v="18"/>
    <s v="CERRADO GTSP"/>
    <s v="TERMINADO PROCESO LIQUIDACION"/>
    <s v="TRAMITE CONSULTA"/>
    <s v="Equipo Técnico GTSP"/>
    <m/>
    <m/>
    <m/>
  </r>
  <r>
    <s v="647652"/>
    <x v="18"/>
    <s v="CERRADO GTSP"/>
    <s v="TERMINADO PROCESO LIQUIDACION"/>
    <s v="TRAMITE CONSULTA"/>
    <s v="Equipo Técnico GTSP"/>
    <m/>
    <m/>
    <m/>
  </r>
  <r>
    <s v="647655"/>
    <x v="18"/>
    <s v="CERRADO GTSP"/>
    <s v="TERMINADO PROCESO LIQUIDACION"/>
    <s v="TRAMITE CONSULTA"/>
    <s v="Equipo Técnico GTSP"/>
    <m/>
    <m/>
    <m/>
  </r>
  <r>
    <s v="647660"/>
    <x v="18"/>
    <s v="CERRADO GTSP"/>
    <s v="TERMINADO PROCESO LIQUIDACION"/>
    <s v="TRAMITE CONSULTA"/>
    <s v="Equipo Técnico GTSP"/>
    <m/>
    <m/>
    <m/>
  </r>
  <r>
    <s v="647661"/>
    <x v="18"/>
    <s v="CERRADO GTSP"/>
    <s v="TERMINADO PROCESO LIQUIDACION"/>
    <s v="TRAMITE CONSULTA"/>
    <s v="Equipo Técnico GTSP"/>
    <m/>
    <m/>
    <m/>
  </r>
  <r>
    <s v="647665"/>
    <x v="18"/>
    <s v="CERRADO GTSP"/>
    <s v="TERMINADO PROCESO LIQUIDACION"/>
    <s v="TRAMITE CONSULTA"/>
    <s v="Equipo Técnico GTSP"/>
    <m/>
    <m/>
    <m/>
  </r>
  <r>
    <s v="647677"/>
    <x v="18"/>
    <s v="CERRADO GTSP"/>
    <s v="TERMINADO PROCESO LIQUIDACION"/>
    <s v="TRAMITE CONSULTA"/>
    <s v="Equipo Técnico GTSP"/>
    <m/>
    <m/>
    <m/>
  </r>
  <r>
    <s v="647688"/>
    <x v="18"/>
    <s v="CERRADO GTSP"/>
    <s v="TERMINADO PROCESO LIQUIDACION"/>
    <s v="TRAMITE CONSULTA"/>
    <s v="Equipo Técnico GTSP"/>
    <m/>
    <m/>
    <m/>
  </r>
  <r>
    <s v="647784"/>
    <x v="18"/>
    <s v="CERRADO GTSP"/>
    <s v="TERMINADO PROCESO LIQUIDACION"/>
    <s v="TRAMITE CONSULTA"/>
    <s v="Equipo Técnico GTSP"/>
    <m/>
    <m/>
    <m/>
  </r>
  <r>
    <s v="647787"/>
    <x v="18"/>
    <s v="CERRADO GTSP"/>
    <s v="TERMINADO PROCESO LIQUIDACION"/>
    <s v="TRAMITE CONSULTA"/>
    <s v="Equipo Técnico GTSP"/>
    <m/>
    <m/>
    <m/>
  </r>
  <r>
    <s v="647796"/>
    <x v="18"/>
    <s v="CERRADO GTSP"/>
    <s v="TERMINADO PROCESO LIQUIDACION"/>
    <s v="TRAMITE CONSULTA"/>
    <s v="Equipo Técnico GTSP"/>
    <m/>
    <m/>
    <m/>
  </r>
  <r>
    <s v="647798"/>
    <x v="18"/>
    <s v="CERRADO GTSP"/>
    <s v="TERMINADO PROCESO LIQUIDACION"/>
    <s v="TRAMITE CONSULTA"/>
    <s v="Equipo Técnico GTSP"/>
    <m/>
    <m/>
    <m/>
  </r>
  <r>
    <s v="647802"/>
    <x v="18"/>
    <s v="CERRADO GTSP"/>
    <s v="TERMINADO PROCESO LIQUIDACION"/>
    <s v="TRAMITE CONSULTA"/>
    <s v="Equipo Técnico GTSP"/>
    <m/>
    <m/>
    <m/>
  </r>
  <r>
    <s v="647806"/>
    <x v="18"/>
    <s v="CERRADO GTSP"/>
    <s v="TERMINADO PROCESO LIQUIDACION"/>
    <s v="TRAMITE CONSULTA"/>
    <s v="Equipo Técnico GTSP"/>
    <m/>
    <m/>
    <m/>
  </r>
  <r>
    <s v="647812"/>
    <x v="18"/>
    <s v="CERRADO GTSP"/>
    <s v="TERMINADO PROCESO LIQUIDACION"/>
    <s v="TRAMITE CONSULTA"/>
    <s v="Equipo Técnico GTSP"/>
    <m/>
    <m/>
    <m/>
  </r>
  <r>
    <s v="647818"/>
    <x v="18"/>
    <s v="CERRADO GTSP"/>
    <s v="TERMINADO PROCESO LIQUIDACION"/>
    <s v="TRAMITE CONSULTA"/>
    <s v="Equipo Técnico GTSP"/>
    <m/>
    <m/>
    <m/>
  </r>
  <r>
    <s v="647820"/>
    <x v="18"/>
    <s v="CERRADO GTSP"/>
    <s v="TERMINADO PROCESO LIQUIDACION"/>
    <s v="TRAMITE CONSULTA"/>
    <s v="Equipo Técnico GTSP"/>
    <m/>
    <m/>
    <m/>
  </r>
  <r>
    <s v="647826"/>
    <x v="18"/>
    <s v="CERRADO GTSP"/>
    <s v="TERMINADO PROCESO LIQUIDACION"/>
    <s v="TRAMITE CONSULTA"/>
    <s v="Equipo Técnico GTSP"/>
    <m/>
    <m/>
    <m/>
  </r>
  <r>
    <s v="647830"/>
    <x v="18"/>
    <s v="CERRADO GTSP"/>
    <s v="TERMINADO PROCESO LIQUIDACION"/>
    <s v="TRAMITE CONSULTA"/>
    <s v="Equipo Técnico GTSP"/>
    <m/>
    <m/>
    <m/>
  </r>
  <r>
    <s v="647842"/>
    <x v="18"/>
    <s v="CERRADO GTSP"/>
    <s v="TERMINADO PROCESO LIQUIDACION"/>
    <s v="TRAMITE CONSULTA"/>
    <s v="Equipo Técnico GTSP"/>
    <m/>
    <m/>
    <m/>
  </r>
  <r>
    <s v="647850"/>
    <x v="18"/>
    <s v="CERRADO GTSP"/>
    <s v="TERMINADO PROCESO LIQUIDACION"/>
    <s v="TRAMITE CONSULTA"/>
    <s v="Equipo Técnico GTSP"/>
    <m/>
    <m/>
    <m/>
  </r>
  <r>
    <s v="647856"/>
    <x v="18"/>
    <s v="CERRADO GTSP"/>
    <s v="TERMINADO PROCESO LIQUIDACION"/>
    <s v="TRAMITE CONSULTA"/>
    <s v="Equipo Técnico GTSP"/>
    <m/>
    <m/>
    <m/>
  </r>
  <r>
    <s v="647859"/>
    <x v="18"/>
    <s v="CERRADO GTSP"/>
    <s v="TERMINADO PROCESO LIQUIDACION"/>
    <s v="TRAMITE CONSULTA"/>
    <s v="Equipo Técnico GTSP"/>
    <m/>
    <m/>
    <m/>
  </r>
  <r>
    <s v="647864"/>
    <x v="18"/>
    <s v="CERRADO GTSP"/>
    <s v="TERMINADO PROCESO LIQUIDACION"/>
    <s v="TRAMITE CONSULTA"/>
    <s v="Equipo Técnico GTSP"/>
    <m/>
    <m/>
    <m/>
  </r>
  <r>
    <s v="647883"/>
    <x v="18"/>
    <s v="CERRADO GTSP"/>
    <s v="TERMINADO PROCESO LIQUIDACION"/>
    <s v="TRAMITE CONSULTA"/>
    <s v="Equipo Técnico GTSP"/>
    <m/>
    <m/>
    <m/>
  </r>
  <r>
    <s v="647892"/>
    <x v="18"/>
    <s v="CERRADO GTSP"/>
    <s v="TERMINADO PROCESO LIQUIDACION"/>
    <s v="TRAMITE CONSULTA"/>
    <s v="Equipo Técnico GTSP"/>
    <m/>
    <m/>
    <m/>
  </r>
  <r>
    <s v="647901"/>
    <x v="18"/>
    <s v="CERRADO GTSP"/>
    <s v="TERMINADO PROCESO LIQUIDACION"/>
    <s v="TRAMITE CONSULTA"/>
    <s v="Equipo Técnico GTSP"/>
    <m/>
    <m/>
    <m/>
  </r>
  <r>
    <s v="647903"/>
    <x v="18"/>
    <s v="CERRADO GTSP"/>
    <s v="TERMINADO PROCESO LIQUIDACION"/>
    <s v="TRAMITE CONSULTA"/>
    <s v="Equipo Técnico GTSP"/>
    <m/>
    <m/>
    <m/>
  </r>
  <r>
    <s v="647906"/>
    <x v="18"/>
    <s v="CERRADO GTSP"/>
    <s v="TERMINADO PROCESO LIQUIDACION"/>
    <s v="TRAMITE CONSULTA"/>
    <s v="Equipo Técnico GTSP"/>
    <m/>
    <m/>
    <m/>
  </r>
  <r>
    <s v="647909"/>
    <x v="18"/>
    <s v="CERRADO GTSP"/>
    <s v="TERMINADO PROCESO LIQUIDACION"/>
    <s v="TRAMITE CONSULTA"/>
    <s v="Equipo Técnico GTSP"/>
    <m/>
    <m/>
    <m/>
  </r>
  <r>
    <s v="647916"/>
    <x v="18"/>
    <s v="CERRADO GTSP"/>
    <s v="TERMINADO PROCESO LIQUIDACION"/>
    <s v="TRAMITE CONSULTA"/>
    <s v="Equipo Técnico GTSP"/>
    <m/>
    <m/>
    <m/>
  </r>
  <r>
    <s v="647926"/>
    <x v="18"/>
    <s v="CERRADO GTSP"/>
    <s v="TERMINADO PROCESO LIQUIDACION"/>
    <s v="TRAMITE CONSULTA"/>
    <s v="Equipo Técnico GTSP"/>
    <m/>
    <m/>
    <m/>
  </r>
  <r>
    <s v="647933"/>
    <x v="18"/>
    <s v="CERRADO GTSP"/>
    <s v="TERMINADO PROCESO LIQUIDACION"/>
    <s v="TRAMITE CONSULTA"/>
    <s v="Equipo Técnico GTSP"/>
    <m/>
    <m/>
    <m/>
  </r>
  <r>
    <s v="647935"/>
    <x v="18"/>
    <s v="CERRADO GTSP"/>
    <s v="TERMINADO PROCESO LIQUIDACION"/>
    <s v="TRAMITE CONSULTA"/>
    <s v="Equipo Técnico GTSP"/>
    <m/>
    <m/>
    <m/>
  </r>
  <r>
    <s v="647937"/>
    <x v="18"/>
    <s v="CERRADO GTSP"/>
    <s v="TERMINADO PROCESO LIQUIDACION"/>
    <s v="TRAMITE CONSULTA"/>
    <s v="Equipo Técnico GTSP"/>
    <m/>
    <m/>
    <m/>
  </r>
  <r>
    <s v="647952"/>
    <x v="18"/>
    <s v="CERRADO GTSP"/>
    <s v="TERMINADO PROCESO LIQUIDACION"/>
    <s v="TRAMITE CONSULTA"/>
    <s v="Equipo Técnico GTSP"/>
    <m/>
    <m/>
    <m/>
  </r>
  <r>
    <s v="647955"/>
    <x v="18"/>
    <s v="CERRADO GTSP"/>
    <s v="TERMINADO PROCESO LIQUIDACION"/>
    <s v="TRAMITE CONSULTA"/>
    <s v="Equipo Técnico GTSP"/>
    <m/>
    <m/>
    <m/>
  </r>
  <r>
    <s v="647973"/>
    <x v="18"/>
    <s v="CERRADO GTSP"/>
    <s v="TERMINADO PROCESO LIQUIDACION"/>
    <s v="TRAMITE CONSULTA"/>
    <s v="Equipo Técnico GTSP"/>
    <m/>
    <m/>
    <m/>
  </r>
  <r>
    <s v="647974"/>
    <x v="18"/>
    <s v="CERRADO GTSP"/>
    <s v="TERMINADO PROCESO LIQUIDACION"/>
    <s v="TRAMITE CONSULTA"/>
    <s v="Equipo Técnico GTSP"/>
    <m/>
    <m/>
    <m/>
  </r>
  <r>
    <s v="647975"/>
    <x v="18"/>
    <s v="CERRADO GTSP"/>
    <s v="TERMINADO PROCESO LIQUIDACION"/>
    <s v="TRAMITE CONSULTA"/>
    <s v="Equipo Técnico GTSP"/>
    <m/>
    <m/>
    <m/>
  </r>
  <r>
    <s v="647985"/>
    <x v="18"/>
    <s v="CERRADO GTSP"/>
    <s v="TERMINADO PROCESO LIQUIDACION"/>
    <s v="TRAMITE CONSULTA"/>
    <s v="Equipo Técnico GTSP"/>
    <m/>
    <m/>
    <m/>
  </r>
  <r>
    <s v="647988"/>
    <x v="18"/>
    <s v="CERRADO GTSP"/>
    <s v="TERMINADO PROCESO LIQUIDACION"/>
    <s v="TRAMITE CONSULTA"/>
    <s v="Equipo Técnico GTSP"/>
    <m/>
    <m/>
    <m/>
  </r>
  <r>
    <s v="647989"/>
    <x v="18"/>
    <s v="CERRADO GTSP"/>
    <s v="TERMINADO PROCESO LIQUIDACION"/>
    <s v="TRAMITE CONSULTA"/>
    <s v="Equipo Técnico GTSP"/>
    <m/>
    <m/>
    <m/>
  </r>
  <r>
    <s v="647994"/>
    <x v="18"/>
    <s v="CERRADO GTSP"/>
    <s v="TERMINADO PROCESO LIQUIDACION"/>
    <s v="TRAMITE CONSULTA"/>
    <s v="Equipo Técnico GTSP"/>
    <m/>
    <m/>
    <m/>
  </r>
  <r>
    <s v="647998"/>
    <x v="18"/>
    <s v="CERRADO GTSP"/>
    <s v="TERMINADO PROCESO LIQUIDACION"/>
    <s v="TRAMITE CONSULTA"/>
    <s v="Equipo Técnico GTSP"/>
    <m/>
    <m/>
    <m/>
  </r>
  <r>
    <s v="648013"/>
    <x v="18"/>
    <s v="CERRADO GTSP"/>
    <s v="TERMINADO PROCESO LIQUIDACION"/>
    <s v="TRAMITE CONSULTA"/>
    <s v="Equipo Técnico GTSP"/>
    <m/>
    <m/>
    <m/>
  </r>
  <r>
    <s v="648021"/>
    <x v="18"/>
    <s v="CERRADO GTSP"/>
    <s v="TERMINADO PROCESO LIQUIDACION"/>
    <s v="TRAMITE CONSULTA"/>
    <s v="Equipo Técnico GTSP"/>
    <m/>
    <m/>
    <m/>
  </r>
  <r>
    <s v="648023"/>
    <x v="18"/>
    <s v="CERRADO GTSP"/>
    <s v="TERMINADO PROCESO LIQUIDACION"/>
    <s v="TRAMITE CONSULTA"/>
    <s v="Equipo Técnico GTSP"/>
    <m/>
    <m/>
    <m/>
  </r>
  <r>
    <s v="648027"/>
    <x v="18"/>
    <s v="CERRADO GTSP"/>
    <s v="TERMINADO PROCESO LIQUIDACION"/>
    <s v="TRAMITE CONSULTA"/>
    <s v="Equipo Técnico GTSP"/>
    <m/>
    <m/>
    <m/>
  </r>
  <r>
    <s v="648036"/>
    <x v="18"/>
    <s v="CERRADO GTSP"/>
    <s v="TERMINADO PROCESO LIQUIDACION"/>
    <s v="TRAMITE CONSULTA"/>
    <s v="Equipo Técnico GTSP"/>
    <m/>
    <m/>
    <m/>
  </r>
  <r>
    <s v="648040"/>
    <x v="18"/>
    <s v="CERRADO GTSP"/>
    <s v="TERMINADO PROCESO LIQUIDACION"/>
    <s v="TRAMITE CONSULTA"/>
    <s v="Equipo Técnico GTSP"/>
    <m/>
    <m/>
    <m/>
  </r>
  <r>
    <s v="648041"/>
    <x v="18"/>
    <s v="CERRADO GTSP"/>
    <s v="TERMINADO PROCESO LIQUIDACION"/>
    <s v="TRAMITE CONSULTA"/>
    <s v="Equipo Técnico GTSP"/>
    <m/>
    <m/>
    <m/>
  </r>
  <r>
    <s v="648052"/>
    <x v="18"/>
    <s v="CERRADO GTSP"/>
    <s v="TERMINADO PROCESO LIQUIDACION"/>
    <s v="TRAMITE CONSULTA"/>
    <s v="Equipo Técnico GTSP"/>
    <m/>
    <m/>
    <m/>
  </r>
  <r>
    <s v="648056"/>
    <x v="18"/>
    <s v="CERRADO GTSP"/>
    <s v="TERMINADO PROCESO LIQUIDACION"/>
    <s v="TRAMITE CONSULTA"/>
    <s v="Equipo Técnico GTSP"/>
    <m/>
    <m/>
    <m/>
  </r>
  <r>
    <s v="648066"/>
    <x v="18"/>
    <s v="CERRADO GTSP"/>
    <s v="TERMINADO PROCESO LIQUIDACION"/>
    <s v="TRAMITE CONSULTA"/>
    <s v="Equipo Técnico GTSP"/>
    <m/>
    <m/>
    <m/>
  </r>
  <r>
    <s v="648067"/>
    <x v="18"/>
    <s v="CERRADO GTSP"/>
    <s v="TERMINADO PROCESO LIQUIDACION"/>
    <s v="TRAMITE CONSULTA"/>
    <s v="Equipo Técnico GTSP"/>
    <m/>
    <m/>
    <m/>
  </r>
  <r>
    <s v="648071"/>
    <x v="18"/>
    <s v="CERRADO GTSP"/>
    <s v="TERMINADO PROCESO LIQUIDACION"/>
    <s v="TRAMITE CONSULTA"/>
    <s v="Equipo Técnico GTSP"/>
    <m/>
    <m/>
    <m/>
  </r>
  <r>
    <s v="648110"/>
    <x v="18"/>
    <s v="CERRADO GTSP"/>
    <s v="TERMINADO PROCESO LIQUIDACION"/>
    <s v="TRAMITE CONSULTA"/>
    <s v="Equipo Técnico GTSP"/>
    <m/>
    <m/>
    <m/>
  </r>
  <r>
    <s v="648111"/>
    <x v="18"/>
    <s v="CERRADO GTSP"/>
    <s v="TERMINADO PROCESO LIQUIDACION"/>
    <s v="TRAMITE CONSULTA"/>
    <s v="Equipo Técnico GTSP"/>
    <m/>
    <m/>
    <m/>
  </r>
  <r>
    <s v="648118"/>
    <x v="18"/>
    <s v="CERRADO GTSP"/>
    <s v="TERMINADO PROCESO LIQUIDACION"/>
    <s v="TRAMITE CONSULTA"/>
    <s v="Equipo Técnico GTSP"/>
    <m/>
    <m/>
    <m/>
  </r>
  <r>
    <s v="648148"/>
    <x v="18"/>
    <s v="CERRADO GTSP"/>
    <s v="TERMINADO PROCESO LIQUIDACION"/>
    <s v="TRAMITE CONSULTA"/>
    <s v="Equipo Técnico GTSP"/>
    <m/>
    <m/>
    <m/>
  </r>
  <r>
    <s v="648150"/>
    <x v="18"/>
    <s v="CERRADO GTSP"/>
    <s v="TERMINADO PROCESO LIQUIDACION"/>
    <s v="TRAMITE CONSULTA"/>
    <s v="Equipo Técnico GTSP"/>
    <m/>
    <m/>
    <m/>
  </r>
  <r>
    <s v="648184"/>
    <x v="18"/>
    <s v="CERRADO GTSP"/>
    <s v="TERMINADO PROCESO LIQUIDACION"/>
    <s v="TRAMITE CONSULTA"/>
    <s v="Equipo Técnico GTSP"/>
    <m/>
    <m/>
    <m/>
  </r>
  <r>
    <s v="648194"/>
    <x v="18"/>
    <s v="CERRADO GTSP"/>
    <s v="TERMINADO PROCESO LIQUIDACION"/>
    <s v="TRAMITE CONSULTA"/>
    <s v="Equipo Técnico GTSP"/>
    <m/>
    <m/>
    <m/>
  </r>
  <r>
    <s v="648215"/>
    <x v="18"/>
    <s v="CERRADO GTSP"/>
    <s v="TERMINADO PROCESO LIQUIDACION"/>
    <s v="TRAMITE CONSULTA"/>
    <s v="Equipo Técnico GTSP"/>
    <m/>
    <m/>
    <m/>
  </r>
  <r>
    <s v="648221"/>
    <x v="18"/>
    <s v="CERRADO GTSP"/>
    <s v="TERMINADO PROCESO LIQUIDACION"/>
    <s v="TRAMITE CONSULTA"/>
    <s v="Equipo Técnico GTSP"/>
    <m/>
    <m/>
    <m/>
  </r>
  <r>
    <s v="648226"/>
    <x v="18"/>
    <s v="CERRADO GTSP"/>
    <s v="TERMINADO PROCESO LIQUIDACION"/>
    <s v="TRAMITE CONSULTA"/>
    <s v="Equipo Técnico GTSP"/>
    <m/>
    <m/>
    <m/>
  </r>
  <r>
    <s v="648320"/>
    <x v="18"/>
    <s v="CERRADO GTSP"/>
    <s v="TERMINADO PROCESO LIQUIDACION"/>
    <s v="TRAMITE CONSULTA"/>
    <s v="Equipo Técnico GTSP"/>
    <m/>
    <m/>
    <m/>
  </r>
  <r>
    <s v="648457"/>
    <x v="18"/>
    <s v="CERRADO GTSP"/>
    <s v="TERMINADO PROCESO LIQUIDACION"/>
    <s v="TRAMITE CONSULTA"/>
    <s v="Equipo Técnico GTSP"/>
    <m/>
    <m/>
    <m/>
  </r>
  <r>
    <s v="648463"/>
    <x v="18"/>
    <s v="CERRADO GTSP"/>
    <s v="TERMINADO PROCESO LIQUIDACION"/>
    <s v="TRAMITE CONSULTA"/>
    <s v="Equipo Técnico GTSP"/>
    <m/>
    <m/>
    <m/>
  </r>
  <r>
    <s v="648480"/>
    <x v="18"/>
    <s v="CERRADO GTSP"/>
    <s v="TERMINADO PROCESO LIQUIDACION"/>
    <s v="TRAMITE CONSULTA"/>
    <s v="Equipo Técnico GTSP"/>
    <m/>
    <m/>
    <m/>
  </r>
  <r>
    <s v="648487"/>
    <x v="18"/>
    <s v="CERRADO GTSP"/>
    <s v="TERMINADO PROCESO LIQUIDACION"/>
    <s v="TRAMITE CONSULTA"/>
    <s v="Equipo Técnico GTSP"/>
    <m/>
    <m/>
    <m/>
  </r>
  <r>
    <s v="648543"/>
    <x v="18"/>
    <s v="CERRADO GTSP"/>
    <s v="TERMINADO PROCESO LIQUIDACION"/>
    <s v="TRAMITE CONSULTA"/>
    <s v="Equipo Técnico GTSP"/>
    <m/>
    <m/>
    <m/>
  </r>
  <r>
    <s v="648549"/>
    <x v="18"/>
    <s v="CERRADO GTSP"/>
    <s v="TERMINADO PROCESO LIQUIDACION"/>
    <s v="TRAMITE CONSULTA"/>
    <s v="Equipo Técnico GTSP"/>
    <m/>
    <m/>
    <m/>
  </r>
  <r>
    <s v="648551"/>
    <x v="18"/>
    <s v="CERRADO GTSP"/>
    <s v="TERMINADO PROCESO LIQUIDACION"/>
    <s v="TRAMITE CONSULTA"/>
    <s v="Equipo Técnico GTSP"/>
    <m/>
    <m/>
    <m/>
  </r>
  <r>
    <s v="648569"/>
    <x v="18"/>
    <s v="CERRADO GTSP"/>
    <s v="TERMINADO PROCESO LIQUIDACION"/>
    <s v="TRAMITE CONSULTA"/>
    <s v="Equipo Técnico GTSP"/>
    <m/>
    <m/>
    <m/>
  </r>
  <r>
    <s v="648584"/>
    <x v="18"/>
    <s v="CERRADO GTSP"/>
    <s v="TERMINADO PROCESO LIQUIDACION"/>
    <s v="TRAMITE CONSULTA"/>
    <s v="Equipo Técnico GTSP"/>
    <m/>
    <m/>
    <m/>
  </r>
  <r>
    <s v="648676"/>
    <x v="18"/>
    <s v="CERRADO GTSP"/>
    <s v="TERMINADO PROCESO LIQUIDACION"/>
    <s v="TRAMITE CONSULTA"/>
    <s v="Equipo Técnico GTSP"/>
    <m/>
    <m/>
    <m/>
  </r>
  <r>
    <s v="648677"/>
    <x v="18"/>
    <s v="CERRADO GTSP"/>
    <s v="TERMINADO PROCESO LIQUIDACION"/>
    <s v="TRAMITE CONSULTA"/>
    <s v="Equipo Técnico GTSP"/>
    <m/>
    <m/>
    <m/>
  </r>
  <r>
    <s v="648678"/>
    <x v="18"/>
    <s v="CERRADO GTSP"/>
    <s v="TERMINADO PROCESO LIQUIDACION"/>
    <s v="TRAMITE CONSULTA"/>
    <s v="Equipo Técnico GTSP"/>
    <m/>
    <m/>
    <m/>
  </r>
  <r>
    <s v="648683"/>
    <x v="18"/>
    <s v="CERRADO GTSP"/>
    <s v="TERMINADO PROCESO LIQUIDACION"/>
    <s v="TRAMITE CONSULTA"/>
    <s v="Equipo Técnico GTSP"/>
    <m/>
    <m/>
    <m/>
  </r>
  <r>
    <s v="648684"/>
    <x v="18"/>
    <s v="CERRADO GTSP"/>
    <s v="TERMINADO PROCESO LIQUIDACION"/>
    <s v="TRAMITE CONSULTA"/>
    <s v="Equipo Técnico GTSP"/>
    <m/>
    <m/>
    <m/>
  </r>
  <r>
    <s v="648686"/>
    <x v="18"/>
    <s v="CERRADO GTSP"/>
    <s v="TERMINADO PROCESO LIQUIDACION"/>
    <s v="TRAMITE CONSULTA"/>
    <s v="Equipo Técnico GTSP"/>
    <m/>
    <m/>
    <m/>
  </r>
  <r>
    <s v="648692"/>
    <x v="18"/>
    <s v="CERRADO GTSP"/>
    <s v="TERMINADO PROCESO LIQUIDACION"/>
    <s v="TRAMITE CONSULTA"/>
    <s v="Equipo Técnico GTSP"/>
    <m/>
    <m/>
    <m/>
  </r>
  <r>
    <s v="648694"/>
    <x v="18"/>
    <s v="CERRADO GTSP"/>
    <s v="GESTIÓN CULMINADA"/>
    <s v="TRAMITE CONSULTA"/>
    <s v="ART 7° LEY 1001 DE 2005 GRAVÁMENES"/>
    <m/>
    <m/>
    <m/>
  </r>
  <r>
    <s v="648702"/>
    <x v="18"/>
    <s v="CERRADO GTSP"/>
    <s v="TERMINADO PROCESO LIQUIDACION"/>
    <s v="TRAMITE CONSULTA"/>
    <s v="Equipo Técnico GTSP"/>
    <m/>
    <m/>
    <m/>
  </r>
  <r>
    <s v="648704"/>
    <x v="18"/>
    <s v="CERRADO GTSP"/>
    <s v="TERMINADO PROCESO LIQUIDACION"/>
    <s v="TRAMITE CONSULTA"/>
    <s v="Equipo Técnico GTSP"/>
    <m/>
    <m/>
    <m/>
  </r>
  <r>
    <s v="648712"/>
    <x v="18"/>
    <s v="CERRADO GTSP"/>
    <s v="TERMINADO PROCESO LIQUIDACION"/>
    <s v="TRAMITE CONSULTA"/>
    <s v="Equipo Técnico GTSP"/>
    <m/>
    <m/>
    <m/>
  </r>
  <r>
    <s v="648717"/>
    <x v="18"/>
    <s v="CERRADO GTSP"/>
    <s v="TERMINADO PROCESO LIQUIDACION"/>
    <s v="TRAMITE CONSULTA"/>
    <s v="Equipo Técnico GTSP"/>
    <m/>
    <m/>
    <m/>
  </r>
  <r>
    <s v="648719"/>
    <x v="18"/>
    <s v="CERRADO GTSP"/>
    <s v="TERMINADO PROCESO LIQUIDACION"/>
    <s v="TRAMITE CONSULTA"/>
    <s v="Equipo Técnico GTSP"/>
    <m/>
    <m/>
    <m/>
  </r>
  <r>
    <s v="648725"/>
    <x v="18"/>
    <s v="CERRADO GTSP"/>
    <s v="TERMINADO PROCESO LIQUIDACION"/>
    <s v="TRAMITE CONSULTA"/>
    <s v="Equipo Técnico GTSP"/>
    <m/>
    <m/>
    <m/>
  </r>
  <r>
    <s v="648743"/>
    <x v="18"/>
    <s v="CERRADO GTSP"/>
    <s v="TERMINADO PROCESO LIQUIDACION"/>
    <s v="TRAMITE CONSULTA"/>
    <s v="Equipo Técnico GTSP"/>
    <m/>
    <m/>
    <m/>
  </r>
  <r>
    <s v="648747"/>
    <x v="18"/>
    <s v="CERRADO GTSP"/>
    <s v="TERMINADO PROCESO LIQUIDACION"/>
    <s v="TRAMITE CONSULTA"/>
    <s v="Equipo Técnico GTSP"/>
    <m/>
    <m/>
    <m/>
  </r>
  <r>
    <s v="648748"/>
    <x v="18"/>
    <s v="CERRADO GTSP"/>
    <s v="TERMINADO PROCESO LIQUIDACION"/>
    <s v="TRAMITE CONSULTA"/>
    <s v="Equipo Técnico GTSP"/>
    <m/>
    <m/>
    <m/>
  </r>
  <r>
    <s v="648754"/>
    <x v="18"/>
    <s v="CERRADO GTSP"/>
    <s v="TERMINADO PROCESO LIQUIDACION"/>
    <s v="TRAMITE CONSULTA"/>
    <s v="Equipo Técnico GTSP"/>
    <m/>
    <m/>
    <m/>
  </r>
  <r>
    <s v="648759"/>
    <x v="18"/>
    <s v="CERRADO GTSP"/>
    <s v="TERMINADO PROCESO LIQUIDACION"/>
    <s v="TRAMITE CONSULTA"/>
    <s v="Equipo Técnico GTSP"/>
    <m/>
    <m/>
    <m/>
  </r>
  <r>
    <s v="648766"/>
    <x v="18"/>
    <s v="CERRADO GTSP"/>
    <s v="TERMINADO PROCESO LIQUIDACION"/>
    <s v="TRAMITE CONSULTA"/>
    <s v="Equipo Técnico GTSP"/>
    <m/>
    <m/>
    <m/>
  </r>
  <r>
    <s v="648768"/>
    <x v="18"/>
    <s v="CERRADO GTSP"/>
    <s v="TERMINADO PROCESO LIQUIDACION"/>
    <s v="TRAMITE CONSULTA"/>
    <s v="Equipo Técnico GTSP"/>
    <m/>
    <m/>
    <m/>
  </r>
  <r>
    <s v="648780"/>
    <x v="18"/>
    <s v="CERRADO GTSP"/>
    <s v="TERMINADO PROCESO LIQUIDACION"/>
    <s v="TRAMITE CONSULTA"/>
    <s v="Equipo Técnico GTSP"/>
    <m/>
    <m/>
    <m/>
  </r>
  <r>
    <s v="648791"/>
    <x v="18"/>
    <s v="CERRADO GTSP"/>
    <s v="EN ESTUDIO"/>
    <s v="TRAMITE CONSULTA"/>
    <s v="ART 7° LEY 1001 DE 2005 GRAVÁMENES"/>
    <m/>
    <m/>
    <m/>
  </r>
  <r>
    <s v="648792"/>
    <x v="18"/>
    <s v="CERRADO GTSP"/>
    <s v="TERMINADO PROCESO LIQUIDACION"/>
    <s v="TRAMITE CONSULTA"/>
    <s v="Equipo Técnico GTSP"/>
    <m/>
    <m/>
    <m/>
  </r>
  <r>
    <s v="648795"/>
    <x v="18"/>
    <s v="CERRADO GTSP"/>
    <s v="TERMINADO PROCESO LIQUIDACION"/>
    <s v="TRAMITE CONSULTA"/>
    <s v="Equipo Técnico GTSP"/>
    <m/>
    <m/>
    <m/>
  </r>
  <r>
    <s v="648806"/>
    <x v="18"/>
    <s v="CERRADO GTSP"/>
    <s v="NO TIENE GRAVAMEN"/>
    <s v="TRAMITE CONSULTA"/>
    <s v="Equipo Técnico GTSP"/>
    <m/>
    <m/>
    <m/>
  </r>
  <r>
    <s v="648808"/>
    <x v="18"/>
    <s v="CERRADO GTSP"/>
    <s v="TERMINADO PROCESO LIQUIDACION"/>
    <s v="TRAMITE CONSULTA"/>
    <s v="Equipo Técnico GTSP"/>
    <m/>
    <m/>
    <m/>
  </r>
  <r>
    <s v="648812"/>
    <x v="18"/>
    <s v="CERRADO GTSP"/>
    <s v="TERMINADO PROCESO LIQUIDACION"/>
    <s v="TRAMITE CONSULTA"/>
    <s v="Equipo Técnico GTSP"/>
    <m/>
    <m/>
    <m/>
  </r>
  <r>
    <s v="648818"/>
    <x v="18"/>
    <s v="CERRADO GTSP"/>
    <s v="PROPIEDAD DE TERCEROS "/>
    <s v="TRAMITE CONSULTA"/>
    <s v="Equipo Técnico GTSP"/>
    <m/>
    <m/>
    <m/>
  </r>
  <r>
    <s v="648821"/>
    <x v="18"/>
    <s v="CERRADO GTSP"/>
    <s v="PROPIEDAD DE TERCEROS "/>
    <s v="TRAMITE CONSULTA"/>
    <s v="Equipo Técnico GTSP"/>
    <m/>
    <m/>
    <m/>
  </r>
  <r>
    <s v="648822"/>
    <x v="18"/>
    <s v="CERRADO GTSP"/>
    <s v="TERMINADO PROCESO LIQUIDACION"/>
    <s v="TRAMITE CONSULTA"/>
    <s v="Equipo Técnico GTSP"/>
    <m/>
    <m/>
    <m/>
  </r>
  <r>
    <s v="648826"/>
    <x v="18"/>
    <s v="CERRADO GTSP"/>
    <s v="TERMINADO PROCESO LIQUIDACION"/>
    <s v="TRAMITE CONSULTA"/>
    <s v="Equipo Técnico GTSP"/>
    <m/>
    <m/>
    <m/>
  </r>
  <r>
    <s v="648846"/>
    <x v="18"/>
    <s v="CERRADO GTSP"/>
    <s v="TERMINADO PROCESO LIQUIDACION"/>
    <s v="TRAMITE CONSULTA"/>
    <s v="Equipo Técnico GTSP"/>
    <m/>
    <m/>
    <m/>
  </r>
  <r>
    <s v="648855"/>
    <x v="18"/>
    <s v="CERRADO GTSP"/>
    <s v="TERMINADO PROCESO LIQUIDACION"/>
    <s v="TRAMITE CONSULTA"/>
    <s v="Equipo Técnico GTSP"/>
    <m/>
    <m/>
    <m/>
  </r>
  <r>
    <s v="648861"/>
    <x v="18"/>
    <s v="CERRADO GTSP"/>
    <s v="TERMINADO PROCESO LIQUIDACION"/>
    <s v="TRAMITE CONSULTA"/>
    <s v="Equipo Técnico GTSP"/>
    <m/>
    <m/>
    <m/>
  </r>
  <r>
    <s v="648865"/>
    <x v="18"/>
    <s v="CERRADO GTSP"/>
    <s v="TERMINADO PROCESO LIQUIDACION"/>
    <s v="TRAMITE CONSULTA"/>
    <s v="Equipo Técnico GTSP"/>
    <m/>
    <m/>
    <m/>
  </r>
  <r>
    <s v="648871"/>
    <x v="18"/>
    <s v="CERRADO GTSP"/>
    <s v="TERMINADO PROCESO LIQUIDACION"/>
    <s v="TRAMITE CONSULTA"/>
    <s v="Equipo Técnico GTSP"/>
    <m/>
    <m/>
    <m/>
  </r>
  <r>
    <s v="648876"/>
    <x v="18"/>
    <s v="CERRADO GTSP"/>
    <s v="TERMINADO PROCESO LIQUIDACION"/>
    <s v="TRAMITE CONSULTA"/>
    <s v="Equipo Técnico GTSP"/>
    <m/>
    <m/>
    <m/>
  </r>
  <r>
    <s v="648877"/>
    <x v="18"/>
    <s v="CERRADO GTSP"/>
    <s v="TERMINADO PROCESO LIQUIDACION"/>
    <s v="TRAMITE CONSULTA"/>
    <s v="Equipo Técnico GTSP"/>
    <m/>
    <m/>
    <m/>
  </r>
  <r>
    <s v="648880"/>
    <x v="18"/>
    <s v="CERRADO GTSP"/>
    <s v="TERMINADO PROCESO LIQUIDACION"/>
    <s v="TRAMITE CONSULTA"/>
    <s v="Equipo Técnico GTSP"/>
    <m/>
    <m/>
    <m/>
  </r>
  <r>
    <s v="648881"/>
    <x v="18"/>
    <s v="CERRADO GTSP"/>
    <s v="TERMINADO PROCESO LIQUIDACION"/>
    <s v="TRAMITE CONSULTA"/>
    <s v="Equipo Técnico GTSP"/>
    <m/>
    <m/>
    <m/>
  </r>
  <r>
    <s v="648899"/>
    <x v="18"/>
    <s v="CERRADO GTSP"/>
    <s v="TERMINADO PROCESO LIQUIDACION"/>
    <s v="TRAMITE CONSULTA"/>
    <s v="Equipo Técnico GTSP"/>
    <m/>
    <m/>
    <m/>
  </r>
  <r>
    <s v="648900"/>
    <x v="18"/>
    <s v="CERRADO GTSP"/>
    <s v="TERMINADO PROCESO LIQUIDACION"/>
    <s v="TRAMITE CONSULTA"/>
    <s v="Equipo Técnico GTSP"/>
    <m/>
    <m/>
    <m/>
  </r>
  <r>
    <s v="648901"/>
    <x v="18"/>
    <s v="CERRADO GTSP"/>
    <s v="TERMINADO PROCESO LIQUIDACION"/>
    <s v="TRAMITE CONSULTA"/>
    <s v="Equipo Técnico GTSP"/>
    <m/>
    <m/>
    <m/>
  </r>
  <r>
    <s v="648970"/>
    <x v="18"/>
    <s v="CERRADO GTSP"/>
    <s v="TERMINADO PROCESO LIQUIDACION"/>
    <s v="TRAMITE CONSULTA"/>
    <s v="Equipo Técnico GTSP"/>
    <m/>
    <m/>
    <m/>
  </r>
  <r>
    <s v="648973"/>
    <x v="18"/>
    <s v="CERRADO GTSP"/>
    <s v="TERMINADO PROCESO LIQUIDACION"/>
    <s v="TRAMITE CONSULTA"/>
    <s v="Equipo Técnico GTSP"/>
    <m/>
    <m/>
    <m/>
  </r>
  <r>
    <s v="648979"/>
    <x v="18"/>
    <s v="CERRADO GTSP"/>
    <s v="TERMINADO PROCESO LIQUIDACION"/>
    <s v="TRAMITE CONSULTA"/>
    <s v="Equipo Técnico GTSP"/>
    <m/>
    <m/>
    <m/>
  </r>
  <r>
    <s v="649027"/>
    <x v="18"/>
    <s v="CERRADO GTSP"/>
    <s v="TERMINADO PROCESO LIQUIDACION"/>
    <s v="TRAMITE CONSULTA"/>
    <s v="Equipo Técnico GTSP"/>
    <m/>
    <m/>
    <m/>
  </r>
  <r>
    <s v="649104"/>
    <x v="18"/>
    <s v="CERRADO GTSP"/>
    <s v="TERMINADO PROCESO LIQUIDACION"/>
    <s v="TRAMITE CONSULTA"/>
    <s v="Equipo Técnico GTSP"/>
    <m/>
    <m/>
    <m/>
  </r>
  <r>
    <s v="649115"/>
    <x v="18"/>
    <s v="CERRADO GTSP"/>
    <s v="TERMINADO PROCESO LIQUIDACION"/>
    <s v="TRAMITE CONSULTA"/>
    <s v="Equipo Técnico GTSP"/>
    <m/>
    <m/>
    <m/>
  </r>
  <r>
    <s v="649121"/>
    <x v="18"/>
    <s v="CERRADO GTSP"/>
    <s v="TERMINADO PROCESO LIQUIDACION"/>
    <s v="TRAMITE CONSULTA"/>
    <s v="Equipo Técnico GTSP"/>
    <m/>
    <m/>
    <m/>
  </r>
  <r>
    <s v="649124"/>
    <x v="18"/>
    <s v="CERRADO GTSP"/>
    <s v="TERMINADO PROCESO LIQUIDACION"/>
    <s v="TRAMITE CONSULTA"/>
    <s v="Equipo Técnico GTSP"/>
    <m/>
    <m/>
    <m/>
  </r>
  <r>
    <s v="649134"/>
    <x v="18"/>
    <s v="CERRADO GTSP"/>
    <s v="TERMINADO PROCESO LIQUIDACION"/>
    <s v="TRAMITE CONSULTA"/>
    <s v="Equipo Técnico GTSP"/>
    <m/>
    <m/>
    <m/>
  </r>
  <r>
    <s v="649167"/>
    <x v="18"/>
    <s v="CERRADO GTSP"/>
    <s v="TERMINADO PROCESO LIQUIDACION"/>
    <s v="TRAMITE CONSULTA"/>
    <s v="Equipo Técnico GTSP"/>
    <m/>
    <m/>
    <m/>
  </r>
  <r>
    <s v="649169"/>
    <x v="18"/>
    <s v="CERRADO GTSP"/>
    <s v="TERMINADO PROCESO LIQUIDACION"/>
    <s v="TRAMITE CONSULTA"/>
    <s v="Equipo Técnico GTSP"/>
    <m/>
    <m/>
    <m/>
  </r>
  <r>
    <s v="649170"/>
    <x v="18"/>
    <s v="CERRADO GTSP"/>
    <s v="TERMINADO PROCESO LIQUIDACION"/>
    <s v="TRAMITE CONSULTA"/>
    <s v="Equipo Técnico GTSP"/>
    <m/>
    <m/>
    <m/>
  </r>
  <r>
    <s v="649171"/>
    <x v="18"/>
    <s v="CERRADO GTSP"/>
    <s v="TERMINADO PROCESO LIQUIDACION"/>
    <s v="TRAMITE CONSULTA"/>
    <s v="Equipo Técnico GTSP"/>
    <m/>
    <m/>
    <m/>
  </r>
  <r>
    <s v="649203"/>
    <x v="18"/>
    <s v="CERRADO GTSP"/>
    <s v="TERMINADO PROCESO LIQUIDACION"/>
    <s v="TRAMITE CONSULTA"/>
    <s v="Equipo Técnico GTSP"/>
    <m/>
    <m/>
    <m/>
  </r>
  <r>
    <s v="649206"/>
    <x v="18"/>
    <s v="CERRADO GTSP"/>
    <s v="TERMINADO PROCESO LIQUIDACION"/>
    <s v="TRAMITE CONSULTA"/>
    <s v="Equipo Técnico GTSP"/>
    <m/>
    <m/>
    <m/>
  </r>
  <r>
    <s v="649209"/>
    <x v="18"/>
    <s v="CERRADO GTSP"/>
    <s v="TERMINADO PROCESO LIQUIDACION"/>
    <s v="TRAMITE CONSULTA"/>
    <s v="Equipo Técnico GTSP"/>
    <m/>
    <m/>
    <m/>
  </r>
  <r>
    <s v="649219"/>
    <x v="18"/>
    <s v="CERRADO GTSP"/>
    <s v="TERMINADO PROCESO LIQUIDACION"/>
    <s v="TRAMITE CONSULTA"/>
    <s v="Equipo Técnico GTSP"/>
    <m/>
    <m/>
    <m/>
  </r>
  <r>
    <s v="649227"/>
    <x v="18"/>
    <s v="CERRADO GTSP"/>
    <s v="TERMINADO PROCESO LIQUIDACION"/>
    <s v="TRAMITE CONSULTA"/>
    <s v="Equipo Técnico GTSP"/>
    <m/>
    <m/>
    <m/>
  </r>
  <r>
    <s v="649229"/>
    <x v="18"/>
    <s v="CERRADO GTSP"/>
    <s v="TERMINADO PROCESO LIQUIDACION"/>
    <s v="TRAMITE CONSULTA"/>
    <s v="Equipo Técnico GTSP"/>
    <m/>
    <m/>
    <m/>
  </r>
  <r>
    <s v="649235"/>
    <x v="18"/>
    <s v="CERRADO GTSP"/>
    <s v="TERMINADO PROCESO LIQUIDACION"/>
    <s v="TRAMITE CONSULTA"/>
    <s v="Equipo Técnico GTSP"/>
    <m/>
    <m/>
    <m/>
  </r>
  <r>
    <s v="649236"/>
    <x v="18"/>
    <s v="CERRADO GTSP"/>
    <s v="TERMINADO PROCESO LIQUIDACION"/>
    <s v="TRAMITE CONSULTA"/>
    <s v="Equipo Técnico GTSP"/>
    <m/>
    <m/>
    <m/>
  </r>
  <r>
    <s v="649238"/>
    <x v="18"/>
    <s v="CERRADO GTSP"/>
    <s v="TERMINADO PROCESO LIQUIDACION"/>
    <s v="TRAMITE CONSULTA"/>
    <s v="Equipo Técnico GTSP"/>
    <m/>
    <m/>
    <m/>
  </r>
  <r>
    <s v="649286"/>
    <x v="18"/>
    <s v="CERRADO GTSP"/>
    <s v="PROPIEDAD DE TERCEROS "/>
    <s v="TRAMITE CONSULTA"/>
    <s v="Equipo Técnico GTSP"/>
    <m/>
    <m/>
    <m/>
  </r>
  <r>
    <s v="649297"/>
    <x v="18"/>
    <s v="CERRADO GTSP"/>
    <s v="TERMINADO PROCESO LIQUIDACION"/>
    <s v="TRAMITE CONSULTA"/>
    <s v="Equipo Técnico GTSP"/>
    <m/>
    <m/>
    <m/>
  </r>
  <r>
    <s v="649381"/>
    <x v="18"/>
    <s v="CERRADO GTSP"/>
    <s v="GRAVAMEN CANCELADO"/>
    <s v="TRAMITE CONSULTA"/>
    <s v="Equipo Técnico GTSP"/>
    <m/>
    <m/>
    <m/>
  </r>
  <r>
    <s v="649392"/>
    <x v="18"/>
    <s v="CERRADO GTSP"/>
    <s v="TERMINADO PROCESO LIQUIDACION"/>
    <s v="TRAMITE CONSULTA"/>
    <s v="Equipo Técnico GTSP"/>
    <m/>
    <m/>
    <m/>
  </r>
  <r>
    <s v="649420"/>
    <x v="18"/>
    <s v="CERRADO GTSP"/>
    <s v="TERMINADO PROCESO LIQUIDACION"/>
    <s v="TRAMITE CONSULTA"/>
    <s v="Equipo Técnico GTSP"/>
    <m/>
    <m/>
    <m/>
  </r>
  <r>
    <s v="649422"/>
    <x v="18"/>
    <s v="CERRADO GTSP"/>
    <s v="TERMINADO PROCESO LIQUIDACION"/>
    <s v="TRAMITE CONSULTA"/>
    <s v="Equipo Técnico GTSP"/>
    <m/>
    <m/>
    <m/>
  </r>
  <r>
    <s v="649426"/>
    <x v="18"/>
    <s v="CERRADO GTSP"/>
    <s v="TERMINADO PROCESO LIQUIDACION"/>
    <s v="TRAMITE CONSULTA"/>
    <s v="Equipo Técnico GTSP"/>
    <m/>
    <m/>
    <m/>
  </r>
  <r>
    <s v="649439"/>
    <x v="18"/>
    <s v="CERRADO GTSP"/>
    <s v="TERMINADO PROCESO LIQUIDACION"/>
    <s v="TRAMITE CONSULTA"/>
    <s v="Equipo Técnico GTSP"/>
    <m/>
    <m/>
    <m/>
  </r>
  <r>
    <s v="649453"/>
    <x v="18"/>
    <s v="CERRADO GTSP"/>
    <s v="TERMINADO PROCESO LIQUIDACION"/>
    <s v="TRAMITE CONSULTA"/>
    <s v="Equipo Técnico GTSP"/>
    <m/>
    <m/>
    <m/>
  </r>
  <r>
    <s v="649486"/>
    <x v="18"/>
    <s v="CERRADO GTSP"/>
    <s v="TERMINADO PROCESO LIQUIDACION"/>
    <s v="TRAMITE CONSULTA"/>
    <s v="Equipo Técnico GTSP"/>
    <m/>
    <m/>
    <m/>
  </r>
  <r>
    <s v="649495"/>
    <x v="18"/>
    <s v="CERRADO GTSP"/>
    <s v="TERMINADO PROCESO LIQUIDACION"/>
    <s v="TRAMITE CONSULTA"/>
    <s v="Equipo Técnico GTSP"/>
    <m/>
    <m/>
    <m/>
  </r>
  <r>
    <s v="649528"/>
    <x v="18"/>
    <s v="CERRADO GTSP"/>
    <s v="TERMINADO PROCESO LIQUIDACION"/>
    <s v="TRAMITE CONSULTA"/>
    <s v="Equipo Técnico GTSP"/>
    <m/>
    <m/>
    <m/>
  </r>
  <r>
    <s v="649534"/>
    <x v="18"/>
    <s v="CERRADO GTSP"/>
    <s v="TERMINADO PROCESO LIQUIDACION"/>
    <s v="TRAMITE CONSULTA"/>
    <s v="Equipo Técnico GTSP"/>
    <m/>
    <m/>
    <m/>
  </r>
  <r>
    <s v="649536"/>
    <x v="18"/>
    <s v="CERRADO GTSP"/>
    <s v="TERMINADO PROCESO LIQUIDACION"/>
    <s v="TRAMITE CONSULTA"/>
    <s v="Equipo Técnico GTSP"/>
    <m/>
    <m/>
    <m/>
  </r>
  <r>
    <s v="649547"/>
    <x v="18"/>
    <s v="CERRADO GTSP"/>
    <s v="TERMINADO PROCESO LIQUIDACION"/>
    <s v="TRAMITE CONSULTA"/>
    <s v="Equipo Técnico GTSP"/>
    <m/>
    <m/>
    <m/>
  </r>
  <r>
    <s v="649604"/>
    <x v="18"/>
    <s v="CERRADO GTSP"/>
    <s v="TERMINADO PROCESO LIQUIDACION"/>
    <s v="TRAMITE CONSULTA"/>
    <s v="Equipo Técnico GTSP"/>
    <m/>
    <m/>
    <m/>
  </r>
  <r>
    <s v="649605"/>
    <x v="18"/>
    <s v="CERRADO GTSP"/>
    <s v="TERMINADO PROCESO LIQUIDACION"/>
    <s v="TRAMITE CONSULTA"/>
    <s v="Equipo Técnico GTSP"/>
    <m/>
    <m/>
    <m/>
  </r>
  <r>
    <s v="649611"/>
    <x v="18"/>
    <s v="CERRADO GTSP"/>
    <s v="TERMINADO PROCESO LIQUIDACION"/>
    <s v="TRAMITE CONSULTA"/>
    <s v="Equipo Técnico GTSP"/>
    <m/>
    <m/>
    <m/>
  </r>
  <r>
    <s v="649620"/>
    <x v="18"/>
    <s v="CERRADO GTSP"/>
    <s v="TERMINADO PROCESO LIQUIDACION"/>
    <s v="TRAMITE CONSULTA"/>
    <s v="Equipo Técnico GTSP"/>
    <m/>
    <m/>
    <m/>
  </r>
  <r>
    <s v="649631"/>
    <x v="18"/>
    <s v="CERRADO GTSP"/>
    <s v="TERMINADO PROCESO LIQUIDACION"/>
    <s v="TRAMITE CONSULTA"/>
    <s v="Equipo Técnico GTSP"/>
    <m/>
    <m/>
    <m/>
  </r>
  <r>
    <s v="649635"/>
    <x v="18"/>
    <s v="CERRADO GTSP"/>
    <s v="TERMINADO PROCESO LIQUIDACION"/>
    <s v="TRAMITE CONSULTA"/>
    <s v="Equipo Técnico GTSP"/>
    <m/>
    <m/>
    <m/>
  </r>
  <r>
    <s v="649664"/>
    <x v="18"/>
    <s v="CERRADO GTSP"/>
    <s v="TERMINADO PROCESO LIQUIDACION"/>
    <s v="TRAMITE CONSULTA"/>
    <s v="Equipo Técnico GTSP"/>
    <m/>
    <m/>
    <m/>
  </r>
  <r>
    <s v="649667"/>
    <x v="18"/>
    <s v="CERRADO GTSP"/>
    <s v="TERMINADO PROCESO LIQUIDACION"/>
    <s v="TRAMITE CONSULTA"/>
    <s v="Equipo Técnico GTSP"/>
    <m/>
    <m/>
    <m/>
  </r>
  <r>
    <s v="649692"/>
    <x v="18"/>
    <s v="CERRADO GTSP"/>
    <s v="TERMINADO PROCESO LIQUIDACION"/>
    <s v="TRAMITE CONSULTA"/>
    <s v="Equipo Técnico GTSP"/>
    <m/>
    <m/>
    <m/>
  </r>
  <r>
    <s v="649782"/>
    <x v="18"/>
    <s v="CERRADO GTSP"/>
    <s v="TERMINADO PROCESO LIQUIDACION"/>
    <s v="TRAMITE CONSULTA"/>
    <s v="Equipo Técnico GTSP"/>
    <m/>
    <m/>
    <m/>
  </r>
  <r>
    <s v="649789"/>
    <x v="18"/>
    <s v="CERRADO GTSP"/>
    <s v="TERMINADO PROCESO LIQUIDACION"/>
    <s v="TRAMITE CONSULTA"/>
    <s v="Equipo Técnico GTSP"/>
    <m/>
    <m/>
    <m/>
  </r>
  <r>
    <s v="649794"/>
    <x v="18"/>
    <s v="CERRADO GTSP"/>
    <s v="TERMINADO PROCESO LIQUIDACION"/>
    <s v="TRAMITE CONSULTA"/>
    <s v="Equipo Técnico GTSP"/>
    <m/>
    <m/>
    <m/>
  </r>
  <r>
    <s v="649805"/>
    <x v="18"/>
    <s v="CERRADO GTSP"/>
    <s v="TERMINADO PROCESO LIQUIDACION"/>
    <s v="TRAMITE CONSULTA"/>
    <s v="Equipo Técnico GTSP"/>
    <m/>
    <m/>
    <m/>
  </r>
  <r>
    <s v="649857"/>
    <x v="18"/>
    <s v="CERRADO GTSP"/>
    <s v="TERMINADO PROCESO LIQUIDACION"/>
    <s v="TRAMITE CONSULTA"/>
    <s v="Equipo Técnico GTSP"/>
    <m/>
    <m/>
    <m/>
  </r>
  <r>
    <s v="649859"/>
    <x v="18"/>
    <s v="CERRADO GTSP"/>
    <s v="TERMINADO PROCESO LIQUIDACION"/>
    <s v="TRAMITE CONSULTA"/>
    <s v="Equipo Técnico GTSP"/>
    <m/>
    <m/>
    <m/>
  </r>
  <r>
    <s v="649865"/>
    <x v="18"/>
    <s v="CERRADO GTSP"/>
    <s v="TERMINADO PROCESO LIQUIDACION"/>
    <s v="TRAMITE CONSULTA"/>
    <s v="Equipo Técnico GTSP"/>
    <m/>
    <m/>
    <m/>
  </r>
  <r>
    <s v="649916"/>
    <x v="18"/>
    <s v="CERRADO GTSP"/>
    <s v="TERMINADO PROCESO LIQUIDACION"/>
    <s v="TRAMITE CONSULTA"/>
    <s v="Equipo Técnico GTSP"/>
    <m/>
    <m/>
    <m/>
  </r>
  <r>
    <s v="649938"/>
    <x v="18"/>
    <s v="CERRADO GTSP"/>
    <s v="TERMINADO PROCESO LIQUIDACION"/>
    <s v="TRAMITE CONSULTA"/>
    <s v="Equipo Técnico GTSP"/>
    <m/>
    <m/>
    <m/>
  </r>
  <r>
    <s v="649952"/>
    <x v="18"/>
    <s v="CERRADO GTSP"/>
    <s v="TERMINADO PROCESO LIQUIDACION"/>
    <s v="TRAMITE CONSULTA"/>
    <s v="Equipo Técnico GTSP"/>
    <m/>
    <m/>
    <m/>
  </r>
  <r>
    <s v="649961"/>
    <x v="18"/>
    <s v="CERRADO GTSP"/>
    <s v="TERMINADO PROCESO LIQUIDACION"/>
    <s v="TRAMITE CONSULTA"/>
    <s v="Equipo Técnico GTSP"/>
    <m/>
    <m/>
    <m/>
  </r>
  <r>
    <s v="649983"/>
    <x v="18"/>
    <s v="CERRADO GTSP"/>
    <s v="EN TRAMITE ACTUACIÓN ADMINISTRATIVA"/>
    <s v="TRAMITE CONSULTA"/>
    <s v="ART 7° LEY 1001 DE 2005 GRAVÁMENES"/>
    <m/>
    <m/>
    <m/>
  </r>
  <r>
    <s v="649985"/>
    <x v="18"/>
    <s v="CERRADO GTSP"/>
    <s v="TERMINADO PROCESO LIQUIDACION"/>
    <s v="TRAMITE CONSULTA"/>
    <s v="Equipo Técnico GTSP"/>
    <m/>
    <m/>
    <m/>
  </r>
  <r>
    <s v="649987"/>
    <x v="18"/>
    <s v="CERRADO GTSP"/>
    <s v="TERMINADO PROCESO LIQUIDACION"/>
    <s v="TRAMITE CONSULTA"/>
    <s v="Equipo Técnico GTSP"/>
    <m/>
    <m/>
    <m/>
  </r>
  <r>
    <s v="649994"/>
    <x v="18"/>
    <s v="CERRADO GTSP"/>
    <s v="TERMINADO PROCESO LIQUIDACION"/>
    <s v="TRAMITE CONSULTA"/>
    <s v="Equipo Técnico GTSP"/>
    <m/>
    <m/>
    <m/>
  </r>
  <r>
    <s v="649995"/>
    <x v="18"/>
    <s v="CERRADO GTSP"/>
    <s v="GESTIÓN CULMINADA"/>
    <s v="TRAMITE CONSULTA"/>
    <s v="Equipo Técnico GTSP"/>
    <m/>
    <m/>
    <m/>
  </r>
  <r>
    <s v="649996"/>
    <x v="18"/>
    <s v="CERRADO GTSP"/>
    <s v="TERMINADO PROCESO LIQUIDACION"/>
    <s v="TRAMITE CONSULTA"/>
    <s v="Equipo Técnico GTSP"/>
    <m/>
    <m/>
    <m/>
  </r>
  <r>
    <s v="649997"/>
    <x v="18"/>
    <s v="CERRADO GTSP"/>
    <s v="TERMINADO PROCESO LIQUIDACION"/>
    <s v="TRAMITE CONSULTA"/>
    <s v="Equipo Técnico GTSP"/>
    <m/>
    <m/>
    <m/>
  </r>
  <r>
    <s v="650001"/>
    <x v="18"/>
    <s v="CERRADO GTSP"/>
    <s v="TERMINADO PROCESO LIQUIDACION"/>
    <s v="TRAMITE CONSULTA"/>
    <s v="Equipo Técnico GTSP"/>
    <m/>
    <m/>
    <m/>
  </r>
  <r>
    <s v="650002"/>
    <x v="18"/>
    <s v="CERRADO GTSP"/>
    <s v="TERMINADO PROCESO LIQUIDACION"/>
    <s v="TRAMITE CONSULTA"/>
    <s v="Equipo Técnico GTSP"/>
    <m/>
    <m/>
    <m/>
  </r>
  <r>
    <s v="650005"/>
    <x v="18"/>
    <s v="CERRADO GTSP"/>
    <s v="TERMINADO PROCESO LIQUIDACION"/>
    <s v="TRAMITE CONSULTA"/>
    <s v="Equipo Técnico GTSP"/>
    <m/>
    <m/>
    <m/>
  </r>
  <r>
    <s v="650008"/>
    <x v="18"/>
    <s v="CERRADO GTSP"/>
    <s v="GESTIÓN CULMINADA"/>
    <s v="TRAMITE CONSULTA"/>
    <s v="ART 7° LEY 1001 DE 2005 GRAVÁMENES"/>
    <m/>
    <m/>
    <m/>
  </r>
  <r>
    <s v="650010"/>
    <x v="18"/>
    <s v="CERRADO GTSP"/>
    <s v="TERMINADO PROCESO LIQUIDACION"/>
    <s v="TRAMITE CONSULTA"/>
    <s v="Equipo Técnico GTSP"/>
    <m/>
    <m/>
    <m/>
  </r>
  <r>
    <s v="650011"/>
    <x v="18"/>
    <s v="CERRADO GTSP"/>
    <s v="GESTIÓN CULMINADA"/>
    <s v="TRAMITE CONSULTA"/>
    <s v="ART 7° LEY 1001 DE 2005 GRAVÁMENES"/>
    <m/>
    <m/>
    <m/>
  </r>
  <r>
    <s v="650012"/>
    <x v="18"/>
    <s v="CERRADO GTSP"/>
    <s v="TERMINADO PROCESO LIQUIDACION"/>
    <s v="TRAMITE CONSULTA"/>
    <s v="Equipo Técnico GTSP"/>
    <m/>
    <m/>
    <m/>
  </r>
  <r>
    <s v="650013"/>
    <x v="18"/>
    <s v="CERRADO GTSP"/>
    <s v="EN TRAMITE ACTUACIÓN ADMINISTRATIVA"/>
    <s v="TRAMITE CONSULTA"/>
    <s v="ART 7° LEY 1001 DE 2005 GRAVÁMENES"/>
    <m/>
    <m/>
    <m/>
  </r>
  <r>
    <s v="650014"/>
    <x v="18"/>
    <s v="CERRADO GTSP"/>
    <s v="TERMINADO PROCESO LIQUIDACION"/>
    <s v="TRAMITE CONSULTA"/>
    <s v="Equipo Técnico GTSP"/>
    <m/>
    <m/>
    <m/>
  </r>
  <r>
    <s v="650015"/>
    <x v="18"/>
    <s v="CERRADO GTSP"/>
    <s v="TERMINADO PROCESO LIQUIDACION"/>
    <s v="TRAMITE CONSULTA"/>
    <s v="Equipo Técnico GTSP"/>
    <m/>
    <m/>
    <m/>
  </r>
  <r>
    <s v="650016"/>
    <x v="18"/>
    <s v="CERRADO GTSP"/>
    <s v="TERMINADO PROCESO LIQUIDACION"/>
    <s v="TRAMITE CONSULTA"/>
    <s v="Equipo Técnico GTSP"/>
    <m/>
    <m/>
    <m/>
  </r>
  <r>
    <s v="650025"/>
    <x v="18"/>
    <s v="CERRADO GTSP"/>
    <s v="TERMINADO PROCESO LIQUIDACION"/>
    <s v="TRAMITE CONSULTA"/>
    <s v="Equipo Técnico GTSP"/>
    <m/>
    <m/>
    <m/>
  </r>
  <r>
    <s v="650027"/>
    <x v="18"/>
    <s v="CERRADO GTSP"/>
    <s v="TERMINADO PROCESO LIQUIDACION"/>
    <s v="TRAMITE CONSULTA"/>
    <s v="Equipo Técnico GTSP"/>
    <m/>
    <m/>
    <m/>
  </r>
  <r>
    <s v="650030"/>
    <x v="18"/>
    <s v="CERRADO GTSP"/>
    <s v="TERMINADO PROCESO LIQUIDACION"/>
    <s v="TRAMITE CONSULTA"/>
    <s v="Equipo Técnico GTSP"/>
    <m/>
    <m/>
    <m/>
  </r>
  <r>
    <s v="650031"/>
    <x v="18"/>
    <s v="CERRADO GTSP"/>
    <s v="GESTIÓN CULMINADA"/>
    <s v="TRAMITE CONSULTA"/>
    <s v="ART 7° LEY 1001 DE 2005 GRAVÁMENES"/>
    <m/>
    <m/>
    <m/>
  </r>
  <r>
    <s v="650032"/>
    <x v="18"/>
    <s v="CERRADO GTSP"/>
    <s v="GESTIÓN CULMINADA"/>
    <s v="TRAMITE CONSULTA"/>
    <s v="ART 7° LEY 1001 DE 2005 GRAVÁMENES"/>
    <m/>
    <m/>
    <m/>
  </r>
  <r>
    <s v="650034"/>
    <x v="18"/>
    <s v="CERRADO GTSP"/>
    <s v="TERMINADO PROCESO LIQUIDACION"/>
    <s v="TRAMITE CONSULTA"/>
    <s v="Equipo Técnico GTSP"/>
    <m/>
    <m/>
    <m/>
  </r>
  <r>
    <s v="650035"/>
    <x v="18"/>
    <s v="CERRADO GTSP"/>
    <s v="TERMINADO PROCESO LIQUIDACION"/>
    <s v="TRAMITE CONSULTA"/>
    <s v="Equipo Técnico GTSP"/>
    <m/>
    <m/>
    <m/>
  </r>
  <r>
    <s v="650053"/>
    <x v="18"/>
    <s v="CERRADO GTSP"/>
    <s v="TERMINADO PROCESO LIQUIDACION"/>
    <s v="TRAMITE CONSULTA"/>
    <s v="Equipo Técnico GTSP"/>
    <m/>
    <m/>
    <m/>
  </r>
  <r>
    <s v="650054"/>
    <x v="18"/>
    <s v="CERRADO GTSP"/>
    <s v="TERMINADO PROCESO LIQUIDACION"/>
    <s v="TRAMITE CONSULTA"/>
    <s v="Equipo Técnico GTSP"/>
    <m/>
    <m/>
    <m/>
  </r>
  <r>
    <s v="650061"/>
    <x v="18"/>
    <s v="CERRADO GTSP"/>
    <s v="TERMINADO PROCESO LIQUIDACION"/>
    <s v="TRAMITE CONSULTA"/>
    <s v="Equipo Técnico GTSP"/>
    <m/>
    <m/>
    <m/>
  </r>
  <r>
    <s v="650070"/>
    <x v="18"/>
    <s v="CERRADO GTSP"/>
    <s v="TERMINADO PROCESO LIQUIDACION"/>
    <s v="TRAMITE CONSULTA"/>
    <s v="Equipo Técnico GTSP"/>
    <m/>
    <m/>
    <m/>
  </r>
  <r>
    <s v="650084"/>
    <x v="18"/>
    <s v="CERRADO GTSP"/>
    <s v="EN ESTUDIO"/>
    <s v="TRAMITE CONSULTA"/>
    <s v="ART 7° LEY 1001 DE 2005 GRAVÁMENES"/>
    <m/>
    <m/>
    <m/>
  </r>
  <r>
    <s v="650093"/>
    <x v="18"/>
    <s v="CERRADO GTSP"/>
    <s v="TERMINADO PROCESO LIQUIDACION"/>
    <s v="TRAMITE CONSULTA"/>
    <s v="Equipo Técnico GTSP"/>
    <m/>
    <m/>
    <m/>
  </r>
  <r>
    <s v="650098"/>
    <x v="18"/>
    <s v="CERRADO GTSP"/>
    <s v="TERMINADO PROCESO LIQUIDACION"/>
    <s v="TRAMITE CONSULTA"/>
    <s v="Equipo Técnico GTSP"/>
    <m/>
    <m/>
    <m/>
  </r>
  <r>
    <s v="650099"/>
    <x v="18"/>
    <s v="CERRADO GTSP"/>
    <s v="TERMINADO PROCESO LIQUIDACION"/>
    <s v="TRAMITE CONSULTA"/>
    <s v="Equipo Técnico GTSP"/>
    <m/>
    <m/>
    <m/>
  </r>
  <r>
    <s v="650114"/>
    <x v="18"/>
    <s v="CERRADO GTSP"/>
    <s v="TERMINADO PROCESO LIQUIDACION"/>
    <s v="TRAMITE CONSULTA"/>
    <s v="Equipo Técnico GTSP"/>
    <m/>
    <m/>
    <m/>
  </r>
  <r>
    <s v="650115"/>
    <x v="18"/>
    <s v="CERRADO GTSP"/>
    <s v="TERMINADO PROCESO LIQUIDACION"/>
    <s v="TRAMITE CONSULTA"/>
    <s v="Equipo Técnico GTSP"/>
    <m/>
    <m/>
    <m/>
  </r>
  <r>
    <s v="650116"/>
    <x v="18"/>
    <s v="CERRADO GTSP"/>
    <s v="TERMINADO PROCESO LIQUIDACION"/>
    <s v="TRAMITE CONSULTA"/>
    <s v="Equipo Técnico GTSP"/>
    <m/>
    <m/>
    <m/>
  </r>
  <r>
    <s v="650117"/>
    <x v="18"/>
    <s v="CERRADO GTSP"/>
    <s v="TERMINADO PROCESO LIQUIDACION"/>
    <s v="TRAMITE CONSULTA"/>
    <s v="Equipo Técnico GTSP"/>
    <m/>
    <m/>
    <m/>
  </r>
  <r>
    <s v="650118"/>
    <x v="18"/>
    <s v="CERRADO GTSP"/>
    <s v="TERMINADO PROCESO LIQUIDACION"/>
    <s v="TRAMITE CONSULTA"/>
    <s v="Equipo Técnico GTSP"/>
    <m/>
    <m/>
    <m/>
  </r>
  <r>
    <s v="650119"/>
    <x v="18"/>
    <s v="CERRADO GTSP"/>
    <s v="GESTIÓN CULMINADA"/>
    <s v="TRAMITE CONSULTA"/>
    <s v="ART 7° LEY 1001 DE 2005 GRAVÁMENES"/>
    <m/>
    <m/>
    <m/>
  </r>
  <r>
    <s v="650120"/>
    <x v="18"/>
    <s v="CERRADO GTSP"/>
    <s v="TERMINADO PROCESO LIQUIDACION"/>
    <s v="TRAMITE CONSULTA"/>
    <s v="Equipo Técnico GTSP"/>
    <m/>
    <m/>
    <m/>
  </r>
  <r>
    <s v="650121"/>
    <x v="18"/>
    <s v="CERRADO GTSP"/>
    <s v="TERMINADO PROCESO LIQUIDACION"/>
    <s v="TRAMITE CONSULTA"/>
    <s v="Equipo Técnico GTSP"/>
    <m/>
    <m/>
    <m/>
  </r>
  <r>
    <s v="650122"/>
    <x v="18"/>
    <s v="CERRADO GTSP"/>
    <s v="EN TRAMITE ACTUACIÓN ADMINISTRATIVA"/>
    <s v="TRAMITE CONSULTA"/>
    <s v="ART 7° LEY 1001 DE 2005 GRAVÁMENES"/>
    <m/>
    <m/>
    <m/>
  </r>
  <r>
    <s v="650123"/>
    <x v="18"/>
    <s v="CERRADO GTSP"/>
    <s v="TERMINADO PROCESO LIQUIDACION"/>
    <s v="TRAMITE CONSULTA"/>
    <s v="Equipo Técnico GTSP"/>
    <m/>
    <m/>
    <m/>
  </r>
  <r>
    <s v="650124"/>
    <x v="18"/>
    <s v="CERRADO GTSP"/>
    <s v="TERMINADO PROCESO LIQUIDACION"/>
    <s v="TRAMITE CONSULTA"/>
    <s v="Equipo Técnico GTSP"/>
    <m/>
    <m/>
    <m/>
  </r>
  <r>
    <s v="650127"/>
    <x v="18"/>
    <s v="CERRADO GTSP"/>
    <s v="TERMINADO PROCESO LIQUIDACION"/>
    <s v="TRAMITE CONSULTA"/>
    <s v="Equipo Técnico GTSP"/>
    <m/>
    <m/>
    <m/>
  </r>
  <r>
    <s v="650150"/>
    <x v="18"/>
    <s v="CERRADO GTSP"/>
    <s v="TERMINADO PROCESO LIQUIDACION"/>
    <s v="TRAMITE CONSULTA"/>
    <s v="Equipo Técnico GTSP"/>
    <m/>
    <m/>
    <m/>
  </r>
  <r>
    <s v="650151"/>
    <x v="18"/>
    <s v="CERRADO GTSP"/>
    <s v="TERMINADO PROCESO LIQUIDACION"/>
    <s v="TRAMITE CONSULTA"/>
    <s v="Equipo Técnico GTSP"/>
    <m/>
    <m/>
    <m/>
  </r>
  <r>
    <s v="650159"/>
    <x v="18"/>
    <s v="CERRADO GTSP"/>
    <s v="GESTIÓN CULMINADA"/>
    <s v="TRAMITE CONSULTA"/>
    <s v="Equipo Técnico GTSP"/>
    <m/>
    <m/>
    <m/>
  </r>
  <r>
    <s v="650167"/>
    <x v="18"/>
    <s v="CERRADO GTSP"/>
    <s v="TERMINADO PROCESO LIQUIDACION"/>
    <s v="TRAMITE CONSULTA"/>
    <s v="Equipo Técnico GTSP"/>
    <m/>
    <m/>
    <m/>
  </r>
  <r>
    <s v="650170"/>
    <x v="18"/>
    <s v="CERRADO GTSP"/>
    <s v="TERMINADO PROCESO LIQUIDACION"/>
    <s v="TRAMITE CONSULTA"/>
    <s v="Equipo Técnico GTSP"/>
    <m/>
    <m/>
    <m/>
  </r>
  <r>
    <s v="650174"/>
    <x v="18"/>
    <s v="CERRADO GTSP"/>
    <s v="TERMINADO PROCESO LIQUIDACION"/>
    <s v="TRAMITE CONSULTA"/>
    <s v="Equipo Técnico GTSP"/>
    <m/>
    <m/>
    <m/>
  </r>
  <r>
    <s v="650175"/>
    <x v="18"/>
    <s v="CERRADO GTSP"/>
    <s v="TERMINADO PROCESO LIQUIDACION"/>
    <s v="TRAMITE CONSULTA"/>
    <s v="Equipo Técnico GTSP"/>
    <m/>
    <m/>
    <m/>
  </r>
  <r>
    <s v="650176"/>
    <x v="18"/>
    <s v="CERRADO GTSP"/>
    <s v="EN TRAMITE ACTUACIÓN ADMINISTRATIVA"/>
    <s v="TRAMITE CONSULTA"/>
    <s v="ART 7° LEY 1001 DE 2005 GRAVÁMENES"/>
    <m/>
    <m/>
    <m/>
  </r>
  <r>
    <s v="650177"/>
    <x v="18"/>
    <s v="CERRADO GTSP"/>
    <s v="TERMINADO PROCESO LIQUIDACION"/>
    <s v="TRAMITE CONSULTA"/>
    <s v="Equipo Técnico GTSP"/>
    <m/>
    <m/>
    <m/>
  </r>
  <r>
    <s v="650178"/>
    <x v="18"/>
    <s v="CERRADO GTSP"/>
    <s v="TERMINADO PROCESO LIQUIDACION"/>
    <s v="TRAMITE CONSULTA"/>
    <s v="Equipo Técnico GTSP"/>
    <m/>
    <m/>
    <m/>
  </r>
  <r>
    <s v="650179"/>
    <x v="18"/>
    <s v="CERRADO GTSP"/>
    <s v="TERMINADO PROCESO LIQUIDACION"/>
    <s v="TRAMITE CONSULTA"/>
    <s v="Equipo Técnico GTSP"/>
    <m/>
    <m/>
    <m/>
  </r>
  <r>
    <s v="650182"/>
    <x v="18"/>
    <s v="CERRADO GTSP"/>
    <s v="TERMINADO PROCESO LIQUIDACION"/>
    <s v="TRAMITE CONSULTA"/>
    <s v="Equipo Técnico GTSP"/>
    <m/>
    <m/>
    <m/>
  </r>
  <r>
    <s v="650184"/>
    <x v="18"/>
    <s v="CERRADO GTSP"/>
    <s v="TERMINADO PROCESO LIQUIDACION"/>
    <s v="TRAMITE CONSULTA"/>
    <s v="Equipo Técnico GTSP"/>
    <m/>
    <m/>
    <m/>
  </r>
  <r>
    <s v="650186"/>
    <x v="18"/>
    <s v="CERRADO GTSP"/>
    <s v="TERMINADO PROCESO LIQUIDACION"/>
    <s v="TRAMITE CONSULTA"/>
    <s v="Equipo Técnico GTSP"/>
    <m/>
    <m/>
    <m/>
  </r>
  <r>
    <s v="650188"/>
    <x v="18"/>
    <s v="CERRADO GTSP"/>
    <s v="TERMINADO PROCESO LIQUIDACION"/>
    <s v="TRAMITE CONSULTA"/>
    <s v="Equipo Técnico GTSP"/>
    <m/>
    <m/>
    <m/>
  </r>
  <r>
    <s v="650190"/>
    <x v="18"/>
    <s v="CERRADO GTSP"/>
    <s v="TERMINADO PROCESO LIQUIDACION"/>
    <s v="TRAMITE CONSULTA"/>
    <s v="Equipo Técnico GTSP"/>
    <m/>
    <m/>
    <m/>
  </r>
  <r>
    <s v="650192"/>
    <x v="18"/>
    <s v="CERRADO GTSP"/>
    <s v="TERMINADO PROCESO LIQUIDACION"/>
    <s v="TRAMITE CONSULTA"/>
    <s v="Equipo Técnico GTSP"/>
    <m/>
    <m/>
    <m/>
  </r>
  <r>
    <s v="650193"/>
    <x v="18"/>
    <s v="CERRADO GTSP"/>
    <s v="TERMINADO PROCESO LIQUIDACION"/>
    <s v="TRAMITE CONSULTA"/>
    <s v="Equipo Técnico GTSP"/>
    <m/>
    <m/>
    <m/>
  </r>
  <r>
    <s v="650194"/>
    <x v="18"/>
    <s v="CERRADO GTSP"/>
    <s v="TERMINADO PROCESO LIQUIDACION"/>
    <s v="TRAMITE CONSULTA"/>
    <s v="Equipo Técnico GTSP"/>
    <m/>
    <m/>
    <m/>
  </r>
  <r>
    <s v="650195"/>
    <x v="18"/>
    <s v="CERRADO GTSP"/>
    <s v="GESTIÓN CULMINADA"/>
    <s v="TRAMITE CONSULTA"/>
    <s v="ART 7° LEY 1001 DE 2005 GRAVÁMENES"/>
    <m/>
    <m/>
    <m/>
  </r>
  <r>
    <s v="650196"/>
    <x v="18"/>
    <s v="CERRADO GTSP"/>
    <s v="TERMINADO PROCESO LIQUIDACION"/>
    <s v="TRAMITE CONSULTA"/>
    <s v="Equipo Técnico GTSP"/>
    <m/>
    <m/>
    <m/>
  </r>
  <r>
    <s v="650197"/>
    <x v="18"/>
    <s v="CERRADO GTSP"/>
    <s v="TERMINADO PROCESO LIQUIDACION"/>
    <s v="TRAMITE CONSULTA"/>
    <s v="Equipo Técnico GTSP"/>
    <m/>
    <m/>
    <m/>
  </r>
  <r>
    <s v="650199"/>
    <x v="18"/>
    <s v="CERRADO GTSP"/>
    <s v="TERMINADO PROCESO LIQUIDACION"/>
    <s v="TRAMITE CONSULTA"/>
    <s v="Equipo Técnico GTSP"/>
    <m/>
    <m/>
    <m/>
  </r>
  <r>
    <s v="650200"/>
    <x v="18"/>
    <s v="CERRADO GTSP"/>
    <s v="TERMINADO PROCESO LIQUIDACION"/>
    <s v="TRAMITE CONSULTA"/>
    <s v="Equipo Técnico GTSP"/>
    <m/>
    <m/>
    <m/>
  </r>
  <r>
    <s v="650202"/>
    <x v="18"/>
    <s v="CERRADO GTSP"/>
    <s v="TERMINADO PROCESO LIQUIDACION"/>
    <s v="TRAMITE CONSULTA"/>
    <s v="Equipo Técnico GTSP"/>
    <m/>
    <m/>
    <m/>
  </r>
  <r>
    <s v="650208"/>
    <x v="18"/>
    <s v="CERRADO GTSP"/>
    <s v="TERMINADO PROCESO LIQUIDACION"/>
    <s v="TRAMITE CONSULTA"/>
    <s v="Equipo Técnico GTSP"/>
    <m/>
    <m/>
    <m/>
  </r>
  <r>
    <s v="650210"/>
    <x v="18"/>
    <s v="CERRADO GTSP"/>
    <s v="TERMINADO PROCESO LIQUIDACION"/>
    <s v="TRAMITE CONSULTA"/>
    <s v="Equipo Técnico GTSP"/>
    <m/>
    <m/>
    <m/>
  </r>
  <r>
    <s v="650211"/>
    <x v="18"/>
    <s v="CERRADO GTSP"/>
    <s v="TERMINADO PROCESO LIQUIDACION"/>
    <s v="TRAMITE CONSULTA"/>
    <s v="Equipo Técnico GTSP"/>
    <m/>
    <m/>
    <m/>
  </r>
  <r>
    <s v="650212"/>
    <x v="18"/>
    <s v="CERRADO GTSP"/>
    <s v="TERMINADO PROCESO LIQUIDACION"/>
    <s v="TRAMITE CONSULTA"/>
    <s v="Equipo Técnico GTSP"/>
    <m/>
    <m/>
    <m/>
  </r>
  <r>
    <s v="650213"/>
    <x v="18"/>
    <s v="CERRADO GTSP"/>
    <s v="TERMINADO PROCESO LIQUIDACION"/>
    <s v="TRAMITE CONSULTA"/>
    <s v="Equipo Técnico GTSP"/>
    <m/>
    <m/>
    <m/>
  </r>
  <r>
    <s v="650216"/>
    <x v="18"/>
    <s v="CERRADO GTSP"/>
    <s v="TERMINADO PROCESO LIQUIDACION"/>
    <s v="TRAMITE CONSULTA"/>
    <s v="Equipo Técnico GTSP"/>
    <m/>
    <m/>
    <m/>
  </r>
  <r>
    <s v="650218"/>
    <x v="18"/>
    <s v="CERRADO GTSP"/>
    <s v="TERMINADO PROCESO LIQUIDACION"/>
    <s v="TRAMITE CONSULTA"/>
    <s v="Equipo Técnico GTSP"/>
    <m/>
    <m/>
    <m/>
  </r>
  <r>
    <s v="650221"/>
    <x v="18"/>
    <s v="CERRADO GTSP"/>
    <s v="TERMINADO PROCESO LIQUIDACION"/>
    <s v="TRAMITE CONSULTA"/>
    <s v="Equipo Técnico GTSP"/>
    <m/>
    <m/>
    <m/>
  </r>
  <r>
    <s v="650230"/>
    <x v="18"/>
    <s v="CERRADO GTSP"/>
    <s v="TERMINADO PROCESO LIQUIDACION"/>
    <s v="TRAMITE CONSULTA"/>
    <s v="Equipo Técnico GTSP"/>
    <m/>
    <m/>
    <m/>
  </r>
  <r>
    <s v="650232"/>
    <x v="18"/>
    <s v="CERRADO GTSP"/>
    <s v="TERMINADO PROCESO LIQUIDACION"/>
    <s v="TRAMITE CONSULTA"/>
    <s v="Equipo Técnico GTSP"/>
    <m/>
    <m/>
    <m/>
  </r>
  <r>
    <s v="650246"/>
    <x v="18"/>
    <s v="CERRADO GTSP"/>
    <s v="TERMINADO PROCESO LIQUIDACION"/>
    <s v="TRAMITE CONSULTA"/>
    <s v="Equipo Técnico GTSP"/>
    <m/>
    <m/>
    <m/>
  </r>
  <r>
    <s v="650248"/>
    <x v="18"/>
    <s v="CERRADO GTSP"/>
    <s v="TERMINADO PROCESO LIQUIDACION"/>
    <s v="TRAMITE CONSULTA"/>
    <s v="Equipo Técnico GTSP"/>
    <m/>
    <m/>
    <m/>
  </r>
  <r>
    <s v="650250"/>
    <x v="18"/>
    <s v="CERRADO GTSP"/>
    <s v="TERMINADO PROCESO LIQUIDACION"/>
    <s v="TRAMITE CONSULTA"/>
    <s v="Equipo Técnico GTSP"/>
    <m/>
    <m/>
    <m/>
  </r>
  <r>
    <s v="650253"/>
    <x v="18"/>
    <s v="CERRADO GTSP"/>
    <s v="TERMINADO PROCESO LIQUIDACION"/>
    <s v="TRAMITE CONSULTA"/>
    <s v="Equipo Técnico GTSP"/>
    <m/>
    <m/>
    <m/>
  </r>
  <r>
    <s v="650256"/>
    <x v="18"/>
    <s v="CERRADO GTSP"/>
    <s v="TERMINADO PROCESO LIQUIDACION"/>
    <s v="TRAMITE CONSULTA"/>
    <s v="Equipo Técnico GTSP"/>
    <m/>
    <m/>
    <m/>
  </r>
  <r>
    <s v="650257"/>
    <x v="18"/>
    <s v="CERRADO GTSP"/>
    <s v="RESOLUCION ARTICULO 7 "/>
    <s v="TRAMITE CONSULTA"/>
    <s v="Equipo Técnico GTSP"/>
    <m/>
    <m/>
    <m/>
  </r>
  <r>
    <s v="650258"/>
    <x v="18"/>
    <s v="CERRADO GTSP"/>
    <s v="TERMINADO PROCESO LIQUIDACION"/>
    <s v="TRAMITE CONSULTA"/>
    <s v="Equipo Técnico GTSP"/>
    <m/>
    <m/>
    <m/>
  </r>
  <r>
    <s v="650261"/>
    <x v="18"/>
    <s v="CERRADO GTSP"/>
    <s v="TERMINADO PROCESO LIQUIDACION"/>
    <s v="TRAMITE CONSULTA"/>
    <s v="Equipo Técnico GTSP"/>
    <m/>
    <m/>
    <m/>
  </r>
  <r>
    <s v="650264"/>
    <x v="18"/>
    <s v="CERRADO GTSP"/>
    <s v="TERMINADO PROCESO LIQUIDACION"/>
    <s v="TRAMITE CONSULTA"/>
    <s v="Equipo Técnico GTSP"/>
    <m/>
    <m/>
    <m/>
  </r>
  <r>
    <s v="650265"/>
    <x v="18"/>
    <s v="CERRADO GTSP"/>
    <s v="TERMINADO PROCESO LIQUIDACION"/>
    <s v="TRAMITE CONSULTA"/>
    <s v="Equipo Técnico GTSP"/>
    <m/>
    <m/>
    <m/>
  </r>
  <r>
    <s v="650266"/>
    <x v="18"/>
    <s v="CERRADO GTSP"/>
    <s v="TERMINADO PROCESO LIQUIDACION"/>
    <s v="TRAMITE CONSULTA"/>
    <s v="Equipo Técnico GTSP"/>
    <m/>
    <m/>
    <m/>
  </r>
  <r>
    <s v="650267"/>
    <x v="18"/>
    <s v="CERRADO GTSP"/>
    <s v="EN TRAMITE ACTUACIÓN ADMINISTRATIVA"/>
    <s v="TRAMITE CONSULTA"/>
    <s v="ART 7° LEY 1001 DE 2005 GRAVÁMENES"/>
    <m/>
    <m/>
    <m/>
  </r>
  <r>
    <s v="650270"/>
    <x v="18"/>
    <s v="CERRADO GTSP"/>
    <s v="TERMINADO PROCESO LIQUIDACION"/>
    <s v="TRAMITE CONSULTA"/>
    <s v="Equipo Técnico GTSP"/>
    <m/>
    <m/>
    <m/>
  </r>
  <r>
    <s v="650272"/>
    <x v="18"/>
    <s v="CERRADO GTSP"/>
    <s v="TERMINADO PROCESO LIQUIDACION"/>
    <s v="TRAMITE CONSULTA"/>
    <s v="Equipo Técnico GTSP"/>
    <m/>
    <m/>
    <m/>
  </r>
  <r>
    <s v="650283"/>
    <x v="18"/>
    <s v="CERRADO GTSP"/>
    <s v="TERMINADO PROCESO LIQUIDACION"/>
    <s v="TRAMITE CONSULTA"/>
    <s v="Equipo Técnico GTSP"/>
    <m/>
    <m/>
    <m/>
  </r>
  <r>
    <s v="650289"/>
    <x v="18"/>
    <s v="CERRADO GTSP"/>
    <s v="TERMINADO PROCESO LIQUIDACION"/>
    <s v="TRAMITE CONSULTA"/>
    <s v="Equipo Técnico GTSP"/>
    <m/>
    <m/>
    <m/>
  </r>
  <r>
    <s v="650293"/>
    <x v="18"/>
    <s v="CERRADO GTSP"/>
    <s v="TERMINADO PROCESO LIQUIDACION"/>
    <s v="TRAMITE CONSULTA"/>
    <s v="Equipo Técnico GTSP"/>
    <m/>
    <m/>
    <m/>
  </r>
  <r>
    <s v="650303"/>
    <x v="18"/>
    <s v="CERRADO GTSP"/>
    <s v="TERMINADO PROCESO LIQUIDACION"/>
    <s v="TRAMITE CONSULTA"/>
    <s v="Equipo Técnico GTSP"/>
    <m/>
    <m/>
    <m/>
  </r>
  <r>
    <s v="650306"/>
    <x v="18"/>
    <s v="CERRADO GTSP"/>
    <s v="TERMINADO PROCESO LIQUIDACION"/>
    <s v="TRAMITE CONSULTA"/>
    <s v="Equipo Técnico GTSP"/>
    <m/>
    <m/>
    <m/>
  </r>
  <r>
    <s v="650312"/>
    <x v="18"/>
    <s v="CERRADO GTSP"/>
    <s v="TERMINADO PROCESO LIQUIDACION"/>
    <s v="TRAMITE CONSULTA"/>
    <s v="Equipo Técnico GTSP"/>
    <m/>
    <m/>
    <m/>
  </r>
  <r>
    <s v="650313"/>
    <x v="18"/>
    <s v="CERRADO GTSP"/>
    <s v="TERMINADO PROCESO LIQUIDACION"/>
    <s v="TRAMITE CONSULTA"/>
    <s v="Equipo Técnico GTSP"/>
    <m/>
    <m/>
    <m/>
  </r>
  <r>
    <s v="650314"/>
    <x v="18"/>
    <s v="CERRADO GTSP"/>
    <s v="TERMINADO PROCESO LIQUIDACION"/>
    <s v="TRAMITE CONSULTA"/>
    <s v="Equipo Técnico GTSP"/>
    <m/>
    <m/>
    <m/>
  </r>
  <r>
    <s v="650315"/>
    <x v="18"/>
    <s v="CERRADO GTSP"/>
    <s v="TERMINADO PROCESO LIQUIDACION"/>
    <s v="TRAMITE CONSULTA"/>
    <s v="Equipo Técnico GTSP"/>
    <m/>
    <m/>
    <m/>
  </r>
  <r>
    <s v="650316"/>
    <x v="18"/>
    <s v="CERRADO GTSP"/>
    <s v="TERMINADO PROCESO LIQUIDACION"/>
    <s v="TRAMITE CONSULTA"/>
    <s v="Equipo Técnico GTSP"/>
    <m/>
    <m/>
    <m/>
  </r>
  <r>
    <s v="650317"/>
    <x v="18"/>
    <s v="CERRADO GTSP"/>
    <s v="TERMINADO PROCESO LIQUIDACION"/>
    <s v="TRAMITE CONSULTA"/>
    <s v="Equipo Técnico GTSP"/>
    <m/>
    <m/>
    <m/>
  </r>
  <r>
    <s v="650320"/>
    <x v="18"/>
    <s v="CERRADO GTSP"/>
    <s v="TERMINADO PROCESO LIQUIDACION"/>
    <s v="TRAMITE CONSULTA"/>
    <s v="Equipo Técnico GTSP"/>
    <m/>
    <m/>
    <m/>
  </r>
  <r>
    <s v="650321"/>
    <x v="18"/>
    <s v="CERRADO GTSP"/>
    <s v="TERMINADO PROCESO LIQUIDACION"/>
    <s v="TRAMITE CONSULTA"/>
    <s v="Equipo Técnico GTSP"/>
    <m/>
    <m/>
    <m/>
  </r>
  <r>
    <s v="650323"/>
    <x v="18"/>
    <s v="CERRADO GTSP"/>
    <s v="TERMINADO PROCESO LIQUIDACION"/>
    <s v="TRAMITE CONSULTA"/>
    <s v="Equipo Técnico GTSP"/>
    <m/>
    <m/>
    <m/>
  </r>
  <r>
    <s v="650324"/>
    <x v="18"/>
    <s v="CERRADO GTSP"/>
    <s v="TERMINADO PROCESO LIQUIDACION"/>
    <s v="TRAMITE CONSULTA"/>
    <s v="Equipo Técnico GTSP"/>
    <m/>
    <m/>
    <m/>
  </r>
  <r>
    <s v="650327"/>
    <x v="18"/>
    <s v="CERRADO GTSP"/>
    <s v="TERMINADO PROCESO LIQUIDACION"/>
    <s v="TRAMITE CONSULTA"/>
    <s v="Equipo Técnico GTSP"/>
    <m/>
    <m/>
    <m/>
  </r>
  <r>
    <s v="650328"/>
    <x v="18"/>
    <s v="CERRADO GTSP"/>
    <s v="TERMINADO PROCESO LIQUIDACION"/>
    <s v="TRAMITE CONSULTA"/>
    <s v="Equipo Técnico GTSP"/>
    <m/>
    <m/>
    <m/>
  </r>
  <r>
    <s v="650333"/>
    <x v="18"/>
    <s v="CERRADO GTSP"/>
    <s v="TERMINADO PROCESO LIQUIDACION"/>
    <s v="TRAMITE CONSULTA"/>
    <s v="Equipo Técnico GTSP"/>
    <m/>
    <m/>
    <m/>
  </r>
  <r>
    <s v="650335"/>
    <x v="18"/>
    <s v="CERRADO GTSP"/>
    <s v="TERMINADO PROCESO LIQUIDACION"/>
    <s v="TRAMITE CONSULTA"/>
    <s v="Equipo Técnico GTSP"/>
    <m/>
    <m/>
    <m/>
  </r>
  <r>
    <s v="650346"/>
    <x v="18"/>
    <s v="CERRADO GTSP"/>
    <s v="TERMINADO PROCESO LIQUIDACION"/>
    <s v="TRAMITE CONSULTA"/>
    <s v="Equipo Técnico GTSP"/>
    <m/>
    <m/>
    <m/>
  </r>
  <r>
    <s v="650369"/>
    <x v="18"/>
    <s v="CERRADO GTSP"/>
    <s v="TERMINADO PROCESO LIQUIDACION"/>
    <s v="TRAMITE CONSULTA"/>
    <s v="Equipo Técnico GTSP"/>
    <m/>
    <m/>
    <m/>
  </r>
  <r>
    <s v="650370"/>
    <x v="18"/>
    <s v="CERRADO GTSP"/>
    <s v="TERMINADO PROCESO LIQUIDACION"/>
    <s v="TRAMITE CONSULTA"/>
    <s v="Equipo Técnico GTSP"/>
    <m/>
    <m/>
    <m/>
  </r>
  <r>
    <s v="650386"/>
    <x v="18"/>
    <s v="CERRADO GTSP"/>
    <s v="TERMINADO PROCESO LIQUIDACION"/>
    <s v="TRAMITE CONSULTA"/>
    <s v="Equipo Técnico GTSP"/>
    <m/>
    <m/>
    <m/>
  </r>
  <r>
    <s v="650391"/>
    <x v="18"/>
    <s v="CERRADO GTSP"/>
    <s v="PROPIEDAD DE TERCEROS "/>
    <s v="TRAMITE CONSULTA"/>
    <s v="Equipo Técnico GTSP"/>
    <m/>
    <m/>
    <m/>
  </r>
  <r>
    <s v="650404"/>
    <x v="18"/>
    <s v="CERRADO GTSP"/>
    <s v="TERMINADO PROCESO LIQUIDACION"/>
    <s v="TRAMITE CONSULTA"/>
    <s v="Equipo Técnico GTSP"/>
    <m/>
    <m/>
    <m/>
  </r>
  <r>
    <s v="650417"/>
    <x v="18"/>
    <s v="CERRADO GTSP"/>
    <s v="TERMINADO PROCESO LIQUIDACION"/>
    <s v="TRAMITE CONSULTA"/>
    <s v="Equipo Técnico GTSP"/>
    <m/>
    <m/>
    <m/>
  </r>
  <r>
    <s v="650418"/>
    <x v="18"/>
    <s v="CERRADO GTSP"/>
    <s v="TERMINADO PROCESO LIQUIDACION"/>
    <s v="TRAMITE CONSULTA"/>
    <s v="Equipo Técnico GTSP"/>
    <m/>
    <m/>
    <m/>
  </r>
  <r>
    <s v="650423"/>
    <x v="18"/>
    <s v="CERRADO GTSP"/>
    <s v="TERMINADO PROCESO LIQUIDACION"/>
    <s v="TRAMITE CONSULTA"/>
    <s v="Equipo Técnico GTSP"/>
    <m/>
    <m/>
    <m/>
  </r>
  <r>
    <s v="650425"/>
    <x v="18"/>
    <s v="CERRADO GTSP"/>
    <s v="TERMINADO PROCESO LIQUIDACION"/>
    <s v="TRAMITE CONSULTA"/>
    <s v="Equipo Técnico GTSP"/>
    <m/>
    <m/>
    <m/>
  </r>
  <r>
    <s v="650430"/>
    <x v="18"/>
    <s v="CERRADO GTSP"/>
    <s v="TERMINADO PROCESO LIQUIDACION"/>
    <s v="TRAMITE CONSULTA"/>
    <s v="Equipo Técnico GTSP"/>
    <m/>
    <m/>
    <m/>
  </r>
  <r>
    <s v="650439"/>
    <x v="18"/>
    <s v="CERRADO GTSP"/>
    <s v="TERMINADO PROCESO LIQUIDACION"/>
    <s v="TRAMITE CONSULTA"/>
    <s v="Equipo Técnico GTSP"/>
    <m/>
    <m/>
    <m/>
  </r>
  <r>
    <s v="650440"/>
    <x v="18"/>
    <s v="CERRADO GTSP"/>
    <s v="TERMINADO PROCESO LIQUIDACION"/>
    <s v="TRAMITE CONSULTA"/>
    <s v="Equipo Técnico GTSP"/>
    <m/>
    <m/>
    <m/>
  </r>
  <r>
    <s v="650441"/>
    <x v="18"/>
    <s v="CERRADO GTSP"/>
    <s v="TERMINADO PROCESO LIQUIDACION"/>
    <s v="TRAMITE CONSULTA"/>
    <s v="Equipo Técnico GTSP"/>
    <m/>
    <m/>
    <m/>
  </r>
  <r>
    <s v="650442"/>
    <x v="18"/>
    <s v="CERRADO GTSP"/>
    <s v="TERMINADO PROCESO LIQUIDACION"/>
    <s v="TRAMITE CONSULTA"/>
    <s v="Equipo Técnico GTSP"/>
    <m/>
    <m/>
    <m/>
  </r>
  <r>
    <s v="650443"/>
    <x v="18"/>
    <s v="CERRADO GTSP"/>
    <s v="EN ESTUDIO"/>
    <s v="TRAMITE CONSULTA"/>
    <s v="ART 7° LEY 1001 DE 2005 GRAVÁMENES"/>
    <m/>
    <m/>
    <m/>
  </r>
  <r>
    <s v="650477"/>
    <x v="18"/>
    <s v="CERRADO GTSP"/>
    <s v="TERMINADO PROCESO LIQUIDACION"/>
    <s v="TRAMITE CONSULTA"/>
    <s v="Equipo Técnico GTSP"/>
    <m/>
    <m/>
    <m/>
  </r>
  <r>
    <s v="650481"/>
    <x v="18"/>
    <s v="CERRADO GTSP"/>
    <s v="TERMINADO PROCESO LIQUIDACION"/>
    <s v="TRAMITE CONSULTA"/>
    <s v="Equipo Técnico GTSP"/>
    <m/>
    <m/>
    <m/>
  </r>
  <r>
    <s v="650482"/>
    <x v="18"/>
    <s v="CERRADO GTSP"/>
    <s v="TERMINADO PROCESO LIQUIDACION"/>
    <s v="TRAMITE CONSULTA"/>
    <s v="Equipo Técnico GTSP"/>
    <m/>
    <m/>
    <m/>
  </r>
  <r>
    <s v="650483"/>
    <x v="18"/>
    <s v="CERRADO GTSP"/>
    <s v="GESTIÓN CULMINADA"/>
    <s v="TRAMITE CONSULTA"/>
    <s v="ART 7° LEY 1001 DE 2005 GRAVÁMENES"/>
    <m/>
    <m/>
    <m/>
  </r>
  <r>
    <s v="650493"/>
    <x v="18"/>
    <s v="CERRADO GTSP"/>
    <s v="TERMINADO PROCESO LIQUIDACION"/>
    <s v="TRAMITE CONSULTA"/>
    <s v="Equipo Técnico GTSP"/>
    <m/>
    <m/>
    <m/>
  </r>
  <r>
    <s v="650502"/>
    <x v="18"/>
    <s v="CERRADO GTSP"/>
    <s v="TERMINADO PROCESO LIQUIDACION"/>
    <s v="TRAMITE CONSULTA"/>
    <s v="Equipo Técnico GTSP"/>
    <m/>
    <m/>
    <m/>
  </r>
  <r>
    <s v="650556"/>
    <x v="18"/>
    <s v="CERRADO GTSP"/>
    <s v="TERMINADO PROCESO LIQUIDACION"/>
    <s v="TRAMITE CONSULTA"/>
    <s v="Equipo Técnico GTSP"/>
    <m/>
    <m/>
    <m/>
  </r>
  <r>
    <s v="650563"/>
    <x v="18"/>
    <s v="CERRADO GTSP"/>
    <s v="TERMINADO PROCESO LIQUIDACION"/>
    <s v="TRAMITE CONSULTA"/>
    <s v="Equipo Técnico GTSP"/>
    <m/>
    <m/>
    <m/>
  </r>
  <r>
    <s v="650572"/>
    <x v="18"/>
    <s v="CERRADO GTSP"/>
    <s v="TERMINADO PROCESO LIQUIDACION"/>
    <s v="TRAMITE CONSULTA"/>
    <s v="Equipo Técnico GTSP"/>
    <m/>
    <m/>
    <m/>
  </r>
  <r>
    <s v="650576"/>
    <x v="18"/>
    <s v="CERRADO GTSP"/>
    <s v="TERMINADO PROCESO LIQUIDACION"/>
    <s v="TRAMITE CONSULTA"/>
    <s v="Equipo Técnico GTSP"/>
    <m/>
    <m/>
    <m/>
  </r>
  <r>
    <s v="650579"/>
    <x v="18"/>
    <s v="CERRADO GTSP"/>
    <s v="TERMINADO PROCESO LIQUIDACION"/>
    <s v="TRAMITE CONSULTA"/>
    <s v="Equipo Técnico GTSP"/>
    <m/>
    <m/>
    <m/>
  </r>
  <r>
    <s v="650580"/>
    <x v="18"/>
    <s v="CERRADO GTSP"/>
    <s v="TERMINADO PROCESO LIQUIDACION"/>
    <s v="TRAMITE CONSULTA"/>
    <s v="Equipo Técnico GTSP"/>
    <m/>
    <m/>
    <m/>
  </r>
  <r>
    <s v="650585"/>
    <x v="18"/>
    <s v="CERRADO GTSP"/>
    <s v="TERMINADO PROCESO LIQUIDACION"/>
    <s v="TRAMITE CONSULTA"/>
    <s v="Equipo Técnico GTSP"/>
    <m/>
    <m/>
    <m/>
  </r>
  <r>
    <s v="650586"/>
    <x v="18"/>
    <s v="CERRADO GTSP"/>
    <s v="TERMINADO PROCESO LIQUIDACION"/>
    <s v="TRAMITE CONSULTA"/>
    <s v="Equipo Técnico GTSP"/>
    <m/>
    <m/>
    <m/>
  </r>
  <r>
    <s v="650587"/>
    <x v="18"/>
    <s v="CERRADO GTSP"/>
    <s v="TERMINADO PROCESO LIQUIDACION"/>
    <s v="TRAMITE CONSULTA"/>
    <s v="Equipo Técnico GTSP"/>
    <m/>
    <m/>
    <m/>
  </r>
  <r>
    <s v="650588"/>
    <x v="18"/>
    <s v="CERRADO GTSP"/>
    <s v="TERMINADO PROCESO LIQUIDACION"/>
    <s v="TRAMITE CONSULTA"/>
    <s v="Equipo Técnico GTSP"/>
    <m/>
    <m/>
    <m/>
  </r>
  <r>
    <s v="650592"/>
    <x v="18"/>
    <s v="CERRADO GTSP"/>
    <s v="TERMINADO PROCESO LIQUIDACION"/>
    <s v="TRAMITE CONSULTA"/>
    <s v="Equipo Técnico GTSP"/>
    <m/>
    <m/>
    <m/>
  </r>
  <r>
    <s v="650611"/>
    <x v="18"/>
    <s v="CERRADO GTSP"/>
    <s v="TERMINADO PROCESO LIQUIDACION"/>
    <s v="TRAMITE CONSULTA"/>
    <s v="Equipo Técnico GTSP"/>
    <m/>
    <m/>
    <m/>
  </r>
  <r>
    <s v="650612"/>
    <x v="18"/>
    <s v="CERRADO GTSP"/>
    <s v="TERMINADO PROCESO LIQUIDACION"/>
    <s v="TRAMITE CONSULTA"/>
    <s v="Equipo Técnico GTSP"/>
    <m/>
    <m/>
    <m/>
  </r>
  <r>
    <s v="650613"/>
    <x v="18"/>
    <s v="CERRADO GTSP"/>
    <s v="TERMINADO PROCESO LIQUIDACION"/>
    <s v="TRAMITE CONSULTA"/>
    <s v="Equipo Técnico GTSP"/>
    <m/>
    <m/>
    <m/>
  </r>
  <r>
    <s v="650614"/>
    <x v="18"/>
    <s v="CERRADO GTSP"/>
    <s v="TERMINADO PROCESO LIQUIDACION"/>
    <s v="TRAMITE CONSULTA"/>
    <s v="Equipo Técnico GTSP"/>
    <m/>
    <m/>
    <m/>
  </r>
  <r>
    <s v="650615"/>
    <x v="18"/>
    <s v="CERRADO GTSP"/>
    <s v="TERMINADO PROCESO LIQUIDACION"/>
    <s v="TRAMITE CONSULTA"/>
    <s v="Equipo Técnico GTSP"/>
    <m/>
    <m/>
    <m/>
  </r>
  <r>
    <s v="650619"/>
    <x v="18"/>
    <s v="CERRADO GTSP"/>
    <s v="TERMINADO PROCESO LIQUIDACION"/>
    <s v="TRAMITE CONSULTA"/>
    <s v="Equipo Técnico GTSP"/>
    <m/>
    <m/>
    <m/>
  </r>
  <r>
    <s v="650620"/>
    <x v="18"/>
    <s v="CERRADO GTSP"/>
    <s v="TERMINADO PROCESO LIQUIDACION"/>
    <s v="TRAMITE CONSULTA"/>
    <s v="Equipo Técnico GTSP"/>
    <m/>
    <m/>
    <m/>
  </r>
  <r>
    <s v="650624"/>
    <x v="18"/>
    <s v="CERRADO GTSP"/>
    <s v="TERMINADO PROCESO LIQUIDACION"/>
    <s v="TRAMITE CONSULTA"/>
    <s v="Equipo Técnico GTSP"/>
    <m/>
    <m/>
    <m/>
  </r>
  <r>
    <s v="650626"/>
    <x v="18"/>
    <s v="CERRADO GTSP"/>
    <s v="TERMINADO PROCESO LIQUIDACION"/>
    <s v="TRAMITE CONSULTA"/>
    <s v="Equipo Técnico GTSP"/>
    <m/>
    <m/>
    <m/>
  </r>
  <r>
    <s v="650628"/>
    <x v="18"/>
    <s v="CERRADO GTSP"/>
    <s v="TERMINADO PROCESO LIQUIDACION"/>
    <s v="TRAMITE CONSULTA"/>
    <s v="Equipo Técnico GTSP"/>
    <m/>
    <m/>
    <m/>
  </r>
  <r>
    <s v="650629"/>
    <x v="18"/>
    <s v="CERRADO GTSP"/>
    <s v="TERMINADO PROCESO LIQUIDACION"/>
    <s v="TRAMITE CONSULTA"/>
    <s v="Equipo Técnico GTSP"/>
    <m/>
    <m/>
    <m/>
  </r>
  <r>
    <s v="650630"/>
    <x v="18"/>
    <s v="CERRADO GTSP"/>
    <s v="TERMINADO PROCESO LIQUIDACION"/>
    <s v="TRAMITE CONSULTA"/>
    <s v="Equipo Técnico GTSP"/>
    <m/>
    <m/>
    <m/>
  </r>
  <r>
    <s v="650635"/>
    <x v="18"/>
    <s v="CERRADO GTSP"/>
    <s v="TERMINADO PROCESO LIQUIDACION"/>
    <s v="TRAMITE CONSULTA"/>
    <s v="Equipo Técnico GTSP"/>
    <m/>
    <m/>
    <m/>
  </r>
  <r>
    <s v="650636"/>
    <x v="18"/>
    <s v="CERRADO GTSP"/>
    <s v="EN ESTUDIO"/>
    <s v="TRAMITE CONSULTA"/>
    <s v="ART 7° LEY 1001 DE 2005 GRAVÁMENES"/>
    <m/>
    <m/>
    <m/>
  </r>
  <r>
    <s v="650637"/>
    <x v="18"/>
    <s v="CERRADO GTSP"/>
    <s v="TERMINADO PROCESO LIQUIDACION"/>
    <s v="TRAMITE CONSULTA"/>
    <s v="Equipo Técnico GTSP"/>
    <m/>
    <m/>
    <m/>
  </r>
  <r>
    <s v="650641"/>
    <x v="18"/>
    <s v="CERRADO GTSP"/>
    <s v="TERMINADO PROCESO LIQUIDACION"/>
    <s v="TRAMITE CONSULTA"/>
    <s v="Equipo Técnico GTSP"/>
    <m/>
    <m/>
    <m/>
  </r>
  <r>
    <s v="650642"/>
    <x v="18"/>
    <s v="CERRADO GTSP"/>
    <s v="TERMINADO PROCESO LIQUIDACION"/>
    <s v="TRAMITE CONSULTA"/>
    <s v="Equipo Técnico GTSP"/>
    <m/>
    <m/>
    <m/>
  </r>
  <r>
    <s v="650643"/>
    <x v="18"/>
    <s v="CERRADO GTSP"/>
    <s v="GESTIÓN CULMINADA"/>
    <s v="TRAMITE CONSULTA"/>
    <s v="ART 7° LEY 1001 DE 2005 GRAVÁMENES"/>
    <m/>
    <m/>
    <m/>
  </r>
  <r>
    <s v="650645"/>
    <x v="18"/>
    <s v="CERRADO GTSP"/>
    <s v="TERMINADO PROCESO LIQUIDACION"/>
    <s v="TRAMITE CONSULTA"/>
    <s v="Equipo Técnico GTSP"/>
    <m/>
    <m/>
    <m/>
  </r>
  <r>
    <s v="650650"/>
    <x v="18"/>
    <s v="CERRADO GTSP"/>
    <s v="TERMINADO PROCESO LIQUIDACION"/>
    <s v="TRAMITE CONSULTA"/>
    <s v="Equipo Técnico GTSP"/>
    <m/>
    <m/>
    <m/>
  </r>
  <r>
    <s v="650652"/>
    <x v="18"/>
    <s v="CERRADO GTSP"/>
    <s v="TERMINADO PROCESO LIQUIDACION"/>
    <s v="TRAMITE CONSULTA"/>
    <s v="Equipo Técnico GTSP"/>
    <m/>
    <m/>
    <m/>
  </r>
  <r>
    <s v="650654"/>
    <x v="18"/>
    <s v="CERRADO GTSP"/>
    <s v="TERMINADO PROCESO LIQUIDACION"/>
    <s v="TRAMITE CONSULTA"/>
    <s v="Equipo Técnico GTSP"/>
    <m/>
    <m/>
    <m/>
  </r>
  <r>
    <s v="650655"/>
    <x v="18"/>
    <s v="CERRADO GTSP"/>
    <s v="TERMINADO PROCESO LIQUIDACION"/>
    <s v="TRAMITE CONSULTA"/>
    <s v="Equipo Técnico GTSP"/>
    <m/>
    <m/>
    <m/>
  </r>
  <r>
    <s v="650656"/>
    <x v="18"/>
    <s v="CERRADO GTSP"/>
    <s v="TERMINADO PROCESO LIQUIDACION"/>
    <s v="TRAMITE CONSULTA"/>
    <s v="Equipo Técnico GTSP"/>
    <m/>
    <m/>
    <m/>
  </r>
  <r>
    <s v="650658"/>
    <x v="18"/>
    <s v="CERRADO GTSP"/>
    <s v="TERMINADO PROCESO LIQUIDACION"/>
    <s v="TRAMITE CONSULTA"/>
    <s v="Equipo Técnico GTSP"/>
    <m/>
    <m/>
    <m/>
  </r>
  <r>
    <s v="650659"/>
    <x v="18"/>
    <s v="CERRADO GTSP"/>
    <s v="TERMINADO PROCESO LIQUIDACION"/>
    <s v="TRAMITE CONSULTA"/>
    <s v="Equipo Técnico GTSP"/>
    <m/>
    <m/>
    <m/>
  </r>
  <r>
    <s v="650660"/>
    <x v="18"/>
    <s v="CERRADO GTSP"/>
    <s v="TERMINADO PROCESO LIQUIDACION"/>
    <s v="TRAMITE CONSULTA"/>
    <s v="Equipo Técnico GTSP"/>
    <m/>
    <m/>
    <m/>
  </r>
  <r>
    <s v="650661"/>
    <x v="18"/>
    <s v="CERRADO GTSP"/>
    <s v="TERMINADO PROCESO LIQUIDACION"/>
    <s v="TRAMITE CONSULTA"/>
    <s v="Equipo Técnico GTSP"/>
    <m/>
    <m/>
    <m/>
  </r>
  <r>
    <s v="650662"/>
    <x v="18"/>
    <s v="CERRADO GTSP"/>
    <s v="TERMINADO PROCESO LIQUIDACION"/>
    <s v="TRAMITE CONSULTA"/>
    <s v="Equipo Técnico GTSP"/>
    <m/>
    <m/>
    <m/>
  </r>
  <r>
    <s v="650664"/>
    <x v="18"/>
    <s v="CERRADO GTSP"/>
    <s v="TERMINADO PROCESO LIQUIDACION"/>
    <s v="TRAMITE CONSULTA"/>
    <s v="Equipo Técnico GTSP"/>
    <m/>
    <m/>
    <m/>
  </r>
  <r>
    <s v="650666"/>
    <x v="18"/>
    <s v="CERRADO GTSP"/>
    <s v="TERMINADO PROCESO LIQUIDACION"/>
    <s v="TRAMITE CONSULTA"/>
    <s v="Equipo Técnico GTSP"/>
    <m/>
    <m/>
    <m/>
  </r>
  <r>
    <s v="650671"/>
    <x v="18"/>
    <s v="CERRADO GTSP"/>
    <s v="TERMINADO PROCESO LIQUIDACION"/>
    <s v="TRAMITE CONSULTA"/>
    <s v="Equipo Técnico GTSP"/>
    <m/>
    <m/>
    <m/>
  </r>
  <r>
    <s v="650673"/>
    <x v="18"/>
    <s v="CERRADO GTSP"/>
    <s v="TERMINADO PROCESO LIQUIDACION"/>
    <s v="TRAMITE CONSULTA"/>
    <s v="Equipo Técnico GTSP"/>
    <m/>
    <m/>
    <m/>
  </r>
  <r>
    <s v="650675"/>
    <x v="18"/>
    <s v="CERRADO GTSP"/>
    <s v="TERMINADO PROCESO LIQUIDACION"/>
    <s v="TRAMITE CONSULTA"/>
    <s v="Equipo Técnico GTSP"/>
    <m/>
    <m/>
    <m/>
  </r>
  <r>
    <s v="650676"/>
    <x v="18"/>
    <s v="CERRADO GTSP"/>
    <s v="TERMINADO PROCESO LIQUIDACION"/>
    <s v="TRAMITE CONSULTA"/>
    <s v="Equipo Técnico GTSP"/>
    <m/>
    <m/>
    <m/>
  </r>
  <r>
    <s v="650677"/>
    <x v="18"/>
    <s v="CERRADO GTSP"/>
    <s v="TERMINADO PROCESO LIQUIDACION"/>
    <s v="TRAMITE CONSULTA"/>
    <s v="Equipo Técnico GTSP"/>
    <m/>
    <m/>
    <m/>
  </r>
  <r>
    <s v="650679"/>
    <x v="18"/>
    <s v="CERRADO GTSP"/>
    <s v="TERMINADO PROCESO LIQUIDACION"/>
    <s v="TRAMITE CONSULTA"/>
    <s v="Equipo Técnico GTSP"/>
    <m/>
    <m/>
    <m/>
  </r>
  <r>
    <s v="650681"/>
    <x v="18"/>
    <s v="CERRADO GTSP"/>
    <s v="TERMINADO PROCESO LIQUIDACION"/>
    <s v="TRAMITE CONSULTA"/>
    <s v="Equipo Técnico GTSP"/>
    <m/>
    <m/>
    <m/>
  </r>
  <r>
    <s v="650683"/>
    <x v="18"/>
    <s v="CERRADO GTSP"/>
    <s v="TERMINADO PROCESO LIQUIDACION"/>
    <s v="TRAMITE CONSULTA"/>
    <s v="Equipo Técnico GTSP"/>
    <m/>
    <m/>
    <m/>
  </r>
  <r>
    <s v="650686"/>
    <x v="18"/>
    <s v="CERRADO GTSP"/>
    <s v="TERMINADO PROCESO LIQUIDACION"/>
    <s v="TRAMITE CONSULTA"/>
    <s v="Equipo Técnico GTSP"/>
    <m/>
    <m/>
    <m/>
  </r>
  <r>
    <s v="650688"/>
    <x v="18"/>
    <s v="CERRADO GTSP"/>
    <s v="TERMINADO PROCESO LIQUIDACION"/>
    <s v="TRAMITE CONSULTA"/>
    <s v="Equipo Técnico GTSP"/>
    <m/>
    <m/>
    <m/>
  </r>
  <r>
    <s v="650689"/>
    <x v="18"/>
    <s v="CERRADO GTSP"/>
    <s v="TERMINADO PROCESO LIQUIDACION"/>
    <s v="TRAMITE CONSULTA"/>
    <s v="Equipo Técnico GTSP"/>
    <m/>
    <m/>
    <m/>
  </r>
  <r>
    <s v="650692"/>
    <x v="18"/>
    <s v="CERRADO GTSP"/>
    <s v="TERMINADO PROCESO LIQUIDACION"/>
    <s v="TRAMITE CONSULTA"/>
    <s v="Equipo Técnico GTSP"/>
    <m/>
    <m/>
    <m/>
  </r>
  <r>
    <s v="650693"/>
    <x v="18"/>
    <s v="CERRADO GTSP"/>
    <s v="TERMINADO PROCESO LIQUIDACION"/>
    <s v="TRAMITE CONSULTA"/>
    <s v="Equipo Técnico GTSP"/>
    <m/>
    <m/>
    <m/>
  </r>
  <r>
    <s v="650707"/>
    <x v="18"/>
    <s v="CERRADO GTSP"/>
    <s v="TERMINADO PROCESO LIQUIDACION"/>
    <s v="TRAMITE CONSULTA"/>
    <s v="Equipo Técnico GTSP"/>
    <m/>
    <m/>
    <m/>
  </r>
  <r>
    <s v="650708"/>
    <x v="18"/>
    <s v="CERRADO GTSP"/>
    <s v="EN ESTUDIO"/>
    <s v="TRAMITE CONSULTA"/>
    <s v="ART 7° LEY 1001 DE 2005 GRAVÁMENES"/>
    <m/>
    <m/>
    <m/>
  </r>
  <r>
    <s v="650713"/>
    <x v="18"/>
    <s v="CERRADO GTSP"/>
    <s v="TERMINADO PROCESO LIQUIDACION"/>
    <s v="TRAMITE CONSULTA"/>
    <s v="Equipo Técnico GTSP"/>
    <m/>
    <m/>
    <m/>
  </r>
  <r>
    <s v="650714"/>
    <x v="18"/>
    <s v="CERRADO GTSP"/>
    <s v="TERMINADO PROCESO LIQUIDACION"/>
    <s v="TRAMITE CONSULTA"/>
    <s v="Equipo Técnico GTSP"/>
    <m/>
    <m/>
    <m/>
  </r>
  <r>
    <s v="650717"/>
    <x v="18"/>
    <s v="CERRADO GTSP"/>
    <s v="TERMINADO PROCESO LIQUIDACION"/>
    <s v="TRAMITE CONSULTA"/>
    <s v="Equipo Técnico GTSP"/>
    <m/>
    <m/>
    <m/>
  </r>
  <r>
    <s v="650719"/>
    <x v="18"/>
    <s v="CERRADO GTSP"/>
    <s v="TERMINADO PROCESO LIQUIDACION"/>
    <s v="TRAMITE CONSULTA"/>
    <s v="Equipo Técnico GTSP"/>
    <m/>
    <m/>
    <m/>
  </r>
  <r>
    <s v="650785"/>
    <x v="18"/>
    <s v="CERRADO GTSP"/>
    <s v="TERMINADO PROCESO LIQUIDACION"/>
    <s v="TRAMITE CONSULTA"/>
    <s v="Equipo Técnico GTSP"/>
    <m/>
    <m/>
    <m/>
  </r>
  <r>
    <s v="650796"/>
    <x v="18"/>
    <s v="CERRADO GTSP"/>
    <s v="TERMINADO PROCESO LIQUIDACION"/>
    <s v="TRAMITE CONSULTA"/>
    <s v="Equipo Técnico GTSP"/>
    <m/>
    <m/>
    <m/>
  </r>
  <r>
    <s v="650805"/>
    <x v="18"/>
    <s v="CERRADO GTSP"/>
    <s v="TERMINADO PROCESO LIQUIDACION"/>
    <s v="TRAMITE CONSULTA"/>
    <s v="Equipo Técnico GTSP"/>
    <m/>
    <m/>
    <m/>
  </r>
  <r>
    <s v="650821"/>
    <x v="18"/>
    <s v="CERRADO GTSP"/>
    <s v="TERMINADO PROCESO LIQUIDACION"/>
    <s v="TRAMITE CONSULTA"/>
    <s v="Equipo Técnico GTSP"/>
    <m/>
    <m/>
    <m/>
  </r>
  <r>
    <s v="650855"/>
    <x v="18"/>
    <s v="CERRADO GTSP"/>
    <s v="TERMINADO PROCESO LIQUIDACION"/>
    <s v="TRAMITE CONSULTA"/>
    <s v="Equipo Técnico GTSP"/>
    <m/>
    <m/>
    <m/>
  </r>
  <r>
    <s v="650861"/>
    <x v="18"/>
    <s v="CERRADO GTSP"/>
    <s v="TERMINADO PROCESO LIQUIDACION"/>
    <s v="TRAMITE CONSULTA"/>
    <s v="Equipo Técnico GTSP"/>
    <m/>
    <m/>
    <m/>
  </r>
  <r>
    <s v="650864"/>
    <x v="18"/>
    <s v="CERRADO GTSP"/>
    <s v="TERMINADO PROCESO LIQUIDACION"/>
    <s v="TRAMITE CONSULTA"/>
    <s v="Equipo Técnico GTSP"/>
    <m/>
    <m/>
    <m/>
  </r>
  <r>
    <s v="650872"/>
    <x v="18"/>
    <s v="CERRADO GTSP"/>
    <s v="TERMINADO PROCESO LIQUIDACION"/>
    <s v="TRAMITE CONSULTA"/>
    <s v="Equipo Técnico GTSP"/>
    <m/>
    <m/>
    <m/>
  </r>
  <r>
    <s v="650883"/>
    <x v="18"/>
    <s v="CERRADO GTSP"/>
    <s v="TERMINADO PROCESO LIQUIDACION"/>
    <s v="TRAMITE CONSULTA"/>
    <s v="Equipo Técnico GTSP"/>
    <m/>
    <m/>
    <m/>
  </r>
  <r>
    <s v="650884"/>
    <x v="18"/>
    <s v="CERRADO GTSP"/>
    <s v="TERMINADO PROCESO LIQUIDACION"/>
    <s v="TRAMITE CONSULTA"/>
    <s v="Equipo Técnico GTSP"/>
    <m/>
    <m/>
    <m/>
  </r>
  <r>
    <s v="650889"/>
    <x v="18"/>
    <s v="CERRADO GTSP"/>
    <s v="TERMINADO PROCESO LIQUIDACION"/>
    <s v="TRAMITE CONSULTA"/>
    <s v="Equipo Técnico GTSP"/>
    <m/>
    <m/>
    <m/>
  </r>
  <r>
    <s v="650908"/>
    <x v="18"/>
    <s v="CERRADO GTSP"/>
    <s v="TERMINADO PROCESO LIQUIDACION"/>
    <s v="TRAMITE CONSULTA"/>
    <s v="Equipo Técnico GTSP"/>
    <m/>
    <m/>
    <m/>
  </r>
  <r>
    <s v="650913"/>
    <x v="18"/>
    <s v="CERRADO GTSP"/>
    <s v="TERMINADO PROCESO LIQUIDACION"/>
    <s v="TRAMITE CONSULTA"/>
    <s v="Equipo Técnico GTSP"/>
    <m/>
    <m/>
    <m/>
  </r>
  <r>
    <s v="650914"/>
    <x v="18"/>
    <s v="CERRADO GTSP"/>
    <s v="EN ESTUDIO"/>
    <s v="TRAMITE CONSULTA"/>
    <s v="ART 7° LEY 1001 DE 2005 GRAVÁMENES"/>
    <m/>
    <m/>
    <m/>
  </r>
  <r>
    <s v="650916"/>
    <x v="18"/>
    <s v="CERRADO GTSP"/>
    <s v="TERMINADO PROCESO LIQUIDACION"/>
    <s v="TRAMITE CONSULTA"/>
    <s v="Equipo Técnico GTSP"/>
    <m/>
    <m/>
    <m/>
  </r>
  <r>
    <s v="650919"/>
    <x v="18"/>
    <s v="CERRADO GTSP"/>
    <s v="TERMINADO PROCESO LIQUIDACION"/>
    <s v="TRAMITE CONSULTA"/>
    <s v="Equipo Técnico GTSP"/>
    <m/>
    <m/>
    <m/>
  </r>
  <r>
    <s v="650929"/>
    <x v="18"/>
    <s v="CERRADO GTSP"/>
    <s v="TERMINADO PROCESO LIQUIDACION"/>
    <s v="TRAMITE CONSULTA"/>
    <s v="Equipo Técnico GTSP"/>
    <m/>
    <m/>
    <m/>
  </r>
  <r>
    <s v="650930"/>
    <x v="18"/>
    <s v="CERRADO GTSP"/>
    <s v="PROPIEDAD DE TERCEROS "/>
    <s v="TRAMITE CONSULTA"/>
    <s v="Equipo Técnico GTSP"/>
    <m/>
    <m/>
    <m/>
  </r>
  <r>
    <s v="650933"/>
    <x v="18"/>
    <s v="CERRADO GTSP"/>
    <s v="TERMINADO PROCESO LIQUIDACION"/>
    <s v="TRAMITE CONSULTA"/>
    <s v="Equipo Técnico GTSP"/>
    <m/>
    <m/>
    <m/>
  </r>
  <r>
    <s v="650937"/>
    <x v="18"/>
    <s v="CERRADO GTSP"/>
    <s v="GESTIÓN CULMINADA"/>
    <s v="TRAMITE CONSULTA"/>
    <s v="ART 7° LEY 1001 DE 2005 GRAVÁMENES"/>
    <m/>
    <m/>
    <m/>
  </r>
  <r>
    <s v="650938"/>
    <x v="18"/>
    <s v="CERRADO GTSP"/>
    <s v="TERMINADO PROCESO LIQUIDACION"/>
    <s v="TRAMITE CONSULTA"/>
    <s v="Equipo Técnico GTSP"/>
    <m/>
    <m/>
    <m/>
  </r>
  <r>
    <s v="650943"/>
    <x v="18"/>
    <s v="CERRADO GTSP"/>
    <s v="TERMINADO PROCESO LIQUIDACION"/>
    <s v="TRAMITE CONSULTA"/>
    <s v="Equipo Técnico GTSP"/>
    <m/>
    <m/>
    <m/>
  </r>
  <r>
    <s v="650945"/>
    <x v="18"/>
    <s v="CERRADO GTSP"/>
    <s v="TERMINADO PROCESO LIQUIDACION"/>
    <s v="TRAMITE CONSULTA"/>
    <s v="Equipo Técnico GTSP"/>
    <m/>
    <m/>
    <m/>
  </r>
  <r>
    <s v="650946"/>
    <x v="18"/>
    <s v="CERRADO GTSP"/>
    <s v="TERMINADO PROCESO LIQUIDACION"/>
    <s v="TRAMITE CONSULTA"/>
    <s v="Equipo Técnico GTSP"/>
    <m/>
    <m/>
    <m/>
  </r>
  <r>
    <s v="650947"/>
    <x v="18"/>
    <s v="CERRADO GTSP"/>
    <s v="TERMINADO PROCESO LIQUIDACION"/>
    <s v="TRAMITE CONSULTA"/>
    <s v="Equipo Técnico GTSP"/>
    <m/>
    <m/>
    <m/>
  </r>
  <r>
    <s v="650952"/>
    <x v="18"/>
    <s v="CERRADO GTSP"/>
    <s v="TERMINADO PROCESO LIQUIDACION"/>
    <s v="TRAMITE CONSULTA"/>
    <s v="Equipo Técnico GTSP"/>
    <m/>
    <m/>
    <m/>
  </r>
  <r>
    <s v="650958"/>
    <x v="18"/>
    <s v="CERRADO GTSP"/>
    <s v="TERMINADO PROCESO LIQUIDACION"/>
    <s v="TRAMITE CONSULTA"/>
    <s v="Equipo Técnico GTSP"/>
    <m/>
    <m/>
    <m/>
  </r>
  <r>
    <s v="650959"/>
    <x v="18"/>
    <s v="CERRADO GTSP"/>
    <s v="TERMINADO PROCESO LIQUIDACION"/>
    <s v="TRAMITE CONSULTA"/>
    <s v="Equipo Técnico GTSP"/>
    <m/>
    <m/>
    <m/>
  </r>
  <r>
    <s v="650962"/>
    <x v="18"/>
    <s v="CERRADO GTSP"/>
    <s v="TERMINADO PROCESO LIQUIDACION"/>
    <s v="TRAMITE CONSULTA"/>
    <s v="Equipo Técnico GTSP"/>
    <m/>
    <m/>
    <m/>
  </r>
  <r>
    <s v="650965"/>
    <x v="18"/>
    <s v="CERRADO GTSP"/>
    <s v="TERMINADO PROCESO LIQUIDACION"/>
    <s v="TRAMITE CONSULTA"/>
    <s v="Equipo Técnico GTSP"/>
    <m/>
    <m/>
    <m/>
  </r>
  <r>
    <s v="650966"/>
    <x v="18"/>
    <s v="CERRADO GTSP"/>
    <s v="TERMINADO PROCESO LIQUIDACION"/>
    <s v="TRAMITE CONSULTA"/>
    <s v="Equipo Técnico GTSP"/>
    <m/>
    <m/>
    <m/>
  </r>
  <r>
    <s v="650969"/>
    <x v="18"/>
    <s v="CERRADO GTSP"/>
    <s v="TERMINADO PROCESO LIQUIDACION"/>
    <s v="TRAMITE CONSULTA"/>
    <s v="Equipo Técnico GTSP"/>
    <m/>
    <m/>
    <m/>
  </r>
  <r>
    <s v="650970"/>
    <x v="18"/>
    <s v="CERRADO GTSP"/>
    <s v="TERMINADO PROCESO LIQUIDACION"/>
    <s v="TRAMITE CONSULTA"/>
    <s v="Equipo Técnico GTSP"/>
    <m/>
    <m/>
    <m/>
  </r>
  <r>
    <s v="650971"/>
    <x v="18"/>
    <s v="CERRADO GTSP"/>
    <s v="TERMINADO PROCESO LIQUIDACION"/>
    <s v="TRAMITE CONSULTA"/>
    <s v="Equipo Técnico GTSP"/>
    <m/>
    <m/>
    <m/>
  </r>
  <r>
    <s v="650973"/>
    <x v="18"/>
    <s v="CERRADO GTSP"/>
    <s v="TERMINADO PROCESO LIQUIDACION"/>
    <s v="TRAMITE CONSULTA"/>
    <s v="Equipo Técnico GTSP"/>
    <m/>
    <m/>
    <m/>
  </r>
  <r>
    <s v="650975"/>
    <x v="18"/>
    <s v="CERRADO GTSP"/>
    <s v="TERMINADO PROCESO LIQUIDACION"/>
    <s v="TRAMITE CONSULTA"/>
    <s v="Equipo Técnico GTSP"/>
    <m/>
    <m/>
    <m/>
  </r>
  <r>
    <s v="650977"/>
    <x v="18"/>
    <s v="CERRADO GTSP"/>
    <s v="TERMINADO PROCESO LIQUIDACION"/>
    <s v="TRAMITE CONSULTA"/>
    <s v="Equipo Técnico GTSP"/>
    <m/>
    <m/>
    <m/>
  </r>
  <r>
    <s v="650978"/>
    <x v="18"/>
    <s v="CERRADO GTSP"/>
    <s v="TERMINADO PROCESO LIQUIDACION"/>
    <s v="TRAMITE CONSULTA"/>
    <s v="Equipo Técnico GTSP"/>
    <m/>
    <m/>
    <m/>
  </r>
  <r>
    <s v="650979"/>
    <x v="18"/>
    <s v="CERRADO GTSP"/>
    <s v="EN TRAMITE ACTUACIÓN ADMINISTRATIVA"/>
    <s v="TRAMITE CONSULTA"/>
    <s v="Equipo Técnico GTSP"/>
    <m/>
    <m/>
    <m/>
  </r>
  <r>
    <s v="650980"/>
    <x v="18"/>
    <s v="CERRADO GTSP"/>
    <s v="TERMINADO PROCESO LIQUIDACION"/>
    <s v="TRAMITE CONSULTA"/>
    <s v="Equipo Técnico GTSP"/>
    <m/>
    <m/>
    <m/>
  </r>
  <r>
    <s v="650982"/>
    <x v="18"/>
    <s v="CERRADO GTSP"/>
    <s v="TERMINADO PROCESO LIQUIDACION"/>
    <s v="TRAMITE CONSULTA"/>
    <s v="Equipo Técnico GTSP"/>
    <m/>
    <m/>
    <m/>
  </r>
  <r>
    <s v="650983"/>
    <x v="18"/>
    <s v="CERRADO GTSP"/>
    <s v="GESTIÓN CULMINADA"/>
    <s v="TRAMITE CONSULTA"/>
    <s v="ART 7° LEY 1001 DE 2005 GRAVÁMENES"/>
    <m/>
    <m/>
    <m/>
  </r>
  <r>
    <s v="650984"/>
    <x v="18"/>
    <s v="CERRADO GTSP"/>
    <s v="TERMINADO PROCESO LIQUIDACION"/>
    <s v="TRAMITE CONSULTA"/>
    <s v="Equipo Técnico GTSP"/>
    <m/>
    <m/>
    <m/>
  </r>
  <r>
    <s v="650985"/>
    <x v="18"/>
    <s v="CERRADO GTSP"/>
    <s v="TERMINADO PROCESO LIQUIDACION"/>
    <s v="TRAMITE CONSULTA"/>
    <s v="Equipo Técnico GTSP"/>
    <m/>
    <m/>
    <m/>
  </r>
  <r>
    <s v="650986"/>
    <x v="18"/>
    <s v="CERRADO GTSP"/>
    <s v="TERMINADO PROCESO LIQUIDACION"/>
    <s v="TRAMITE CONSULTA"/>
    <s v="Equipo Técnico GTSP"/>
    <m/>
    <m/>
    <m/>
  </r>
  <r>
    <s v="650987"/>
    <x v="18"/>
    <s v="CERRADO GTSP"/>
    <s v="TERMINADO PROCESO LIQUIDACION"/>
    <s v="TRAMITE CONSULTA"/>
    <s v="Equipo Técnico GTSP"/>
    <m/>
    <m/>
    <m/>
  </r>
  <r>
    <s v="651016"/>
    <x v="18"/>
    <s v="CERRADO GTSP"/>
    <s v="TERMINADO PROCESO LIQUIDACION"/>
    <s v="TRAMITE CONSULTA"/>
    <s v="Equipo Técnico GTSP"/>
    <m/>
    <m/>
    <m/>
  </r>
  <r>
    <s v="651017"/>
    <x v="18"/>
    <s v="CERRADO GTSP"/>
    <s v="TERMINADO PROCESO LIQUIDACION"/>
    <s v="TRAMITE CONSULTA"/>
    <s v="Equipo Técnico GTSP"/>
    <m/>
    <m/>
    <m/>
  </r>
  <r>
    <s v="651021"/>
    <x v="18"/>
    <s v="CERRADO GTSP"/>
    <s v="TERMINADO PROCESO LIQUIDACION"/>
    <s v="TRAMITE CONSULTA"/>
    <s v="Equipo Técnico GTSP"/>
    <m/>
    <m/>
    <m/>
  </r>
  <r>
    <s v="651027"/>
    <x v="18"/>
    <s v="CERRADO GTSP"/>
    <s v="TERMINADO PROCESO LIQUIDACION"/>
    <s v="TRAMITE CONSULTA"/>
    <s v="Equipo Técnico GTSP"/>
    <m/>
    <m/>
    <m/>
  </r>
  <r>
    <s v="651041"/>
    <x v="18"/>
    <s v="CERRADO GTSP"/>
    <s v="TERMINADO PROCESO LIQUIDACION"/>
    <s v="TRAMITE CONSULTA"/>
    <s v="Equipo Técnico GTSP"/>
    <m/>
    <m/>
    <m/>
  </r>
  <r>
    <s v="651045"/>
    <x v="18"/>
    <s v="CERRADO GTSP"/>
    <s v="TERMINADO PROCESO LIQUIDACION"/>
    <s v="TRAMITE CONSULTA"/>
    <s v="Equipo Técnico GTSP"/>
    <m/>
    <m/>
    <m/>
  </r>
  <r>
    <s v="651056"/>
    <x v="18"/>
    <s v="CERRADO GTSP"/>
    <s v="TERMINADO PROCESO LIQUIDACION"/>
    <s v="TRAMITE CONSULTA"/>
    <s v="Equipo Técnico GTSP"/>
    <m/>
    <m/>
    <m/>
  </r>
  <r>
    <s v="651068"/>
    <x v="18"/>
    <s v="CERRADO GTSP"/>
    <s v="TERMINADO PROCESO LIQUIDACION"/>
    <s v="TRAMITE CONSULTA"/>
    <s v="Equipo Técnico GTSP"/>
    <m/>
    <m/>
    <m/>
  </r>
  <r>
    <s v="651071"/>
    <x v="18"/>
    <s v="CERRADO GTSP"/>
    <s v="TERMINADO PROCESO LIQUIDACION"/>
    <s v="TRAMITE CONSULTA"/>
    <s v="Equipo Técnico GTSP"/>
    <m/>
    <m/>
    <m/>
  </r>
  <r>
    <s v="651144"/>
    <x v="18"/>
    <s v="CERRADO GTSP"/>
    <s v="TERMINADO PROCESO LIQUIDACION"/>
    <s v="TRAMITE CONSULTA"/>
    <s v="Equipo Técnico GTSP"/>
    <m/>
    <m/>
    <m/>
  </r>
  <r>
    <s v="651145"/>
    <x v="18"/>
    <s v="CERRADO GTSP"/>
    <s v="TERMINADO PROCESO LIQUIDACION"/>
    <s v="TRAMITE CONSULTA"/>
    <s v="Equipo Técnico GTSP"/>
    <m/>
    <m/>
    <m/>
  </r>
  <r>
    <s v="651154"/>
    <x v="18"/>
    <s v="CERRADO GTSP"/>
    <s v="TERMINADO PROCESO LIQUIDACION"/>
    <s v="TRAMITE CONSULTA"/>
    <s v="Equipo Técnico GTSP"/>
    <m/>
    <m/>
    <m/>
  </r>
  <r>
    <s v="651159"/>
    <x v="18"/>
    <s v="CERRADO GTSP"/>
    <s v="TERMINADO PROCESO LIQUIDACION"/>
    <s v="TRAMITE CONSULTA"/>
    <s v="Equipo Técnico GTSP"/>
    <m/>
    <m/>
    <m/>
  </r>
  <r>
    <s v="651161"/>
    <x v="18"/>
    <s v="CERRADO GTSP"/>
    <s v="TERMINADO PROCESO LIQUIDACION"/>
    <s v="TRAMITE CONSULTA"/>
    <s v="Equipo Técnico GTSP"/>
    <m/>
    <m/>
    <m/>
  </r>
  <r>
    <s v="651162"/>
    <x v="18"/>
    <s v="CERRADO GTSP"/>
    <s v="TERMINADO PROCESO LIQUIDACION"/>
    <s v="TRAMITE CONSULTA"/>
    <s v="Equipo Técnico GTSP"/>
    <m/>
    <m/>
    <m/>
  </r>
  <r>
    <s v="651163"/>
    <x v="18"/>
    <s v="CERRADO GTSP"/>
    <s v="TERMINADO PROCESO LIQUIDACION"/>
    <s v="TRAMITE CONSULTA"/>
    <s v="Equipo Técnico GTSP"/>
    <m/>
    <m/>
    <m/>
  </r>
  <r>
    <s v="651164"/>
    <x v="18"/>
    <s v="CERRADO GTSP"/>
    <s v="TERMINADO PROCESO LIQUIDACION"/>
    <s v="TRAMITE CONSULTA"/>
    <s v="Equipo Técnico GTSP"/>
    <m/>
    <m/>
    <m/>
  </r>
  <r>
    <s v="651167"/>
    <x v="18"/>
    <s v="CERRADO GTSP"/>
    <s v="TERMINADO PROCESO LIQUIDACION"/>
    <s v="TRAMITE CONSULTA"/>
    <s v="Equipo Técnico GTSP"/>
    <m/>
    <m/>
    <m/>
  </r>
  <r>
    <s v="651168"/>
    <x v="18"/>
    <s v="CERRADO GTSP"/>
    <s v="TERMINADO PROCESO LIQUIDACION"/>
    <s v="TRAMITE CONSULTA"/>
    <s v="Equipo Técnico GTSP"/>
    <m/>
    <m/>
    <m/>
  </r>
  <r>
    <s v="651169"/>
    <x v="18"/>
    <s v="CERRADO GTSP"/>
    <s v="TERMINADO PROCESO LIQUIDACION"/>
    <s v="TRAMITE CONSULTA"/>
    <s v="Equipo Técnico GTSP"/>
    <m/>
    <m/>
    <m/>
  </r>
  <r>
    <s v="651170"/>
    <x v="18"/>
    <s v="CERRADO GTSP"/>
    <s v="TERMINADO PROCESO LIQUIDACION"/>
    <s v="TRAMITE CONSULTA"/>
    <s v="Equipo Técnico GTSP"/>
    <m/>
    <m/>
    <m/>
  </r>
  <r>
    <s v="651172"/>
    <x v="18"/>
    <s v="CERRADO GTSP"/>
    <s v="GRAVAMEN CANCELADO"/>
    <s v="TRAMITE CONSULTA"/>
    <s v="Equipo Técnico GTSP"/>
    <m/>
    <m/>
    <m/>
  </r>
  <r>
    <s v="651177"/>
    <x v="18"/>
    <s v="CERRADO GTSP"/>
    <s v="TERMINADO PROCESO LIQUIDACION"/>
    <s v="TRAMITE CONSULTA"/>
    <s v="Equipo Técnico GTSP"/>
    <m/>
    <m/>
    <m/>
  </r>
  <r>
    <s v="651190"/>
    <x v="18"/>
    <s v="CERRADO GTSP"/>
    <s v="TERMINADO PROCESO LIQUIDACION"/>
    <s v="TRAMITE CONSULTA"/>
    <s v="Equipo Técnico GTSP"/>
    <m/>
    <m/>
    <m/>
  </r>
  <r>
    <s v="651200"/>
    <x v="18"/>
    <s v="CERRADO GTSP"/>
    <s v="TERMINADO PROCESO LIQUIDACION"/>
    <s v="TRAMITE CONSULTA"/>
    <s v="Equipo Técnico GTSP"/>
    <m/>
    <m/>
    <m/>
  </r>
  <r>
    <s v="651206"/>
    <x v="18"/>
    <s v="CERRADO GTSP"/>
    <s v="TERMINADO PROCESO LIQUIDACION"/>
    <s v="TRAMITE CONSULTA"/>
    <s v="Equipo Técnico GTSP"/>
    <m/>
    <m/>
    <m/>
  </r>
  <r>
    <s v="651209"/>
    <x v="18"/>
    <s v="CERRADO GTSP"/>
    <s v="TERMINADO PROCESO LIQUIDACION"/>
    <s v="TRAMITE CONSULTA"/>
    <s v="Equipo Técnico GTSP"/>
    <m/>
    <m/>
    <m/>
  </r>
  <r>
    <s v="651224"/>
    <x v="18"/>
    <s v="CERRADO GTSP"/>
    <s v="TERMINADO PROCESO LIQUIDACION"/>
    <s v="TRAMITE CONSULTA"/>
    <s v="Equipo Técnico GTSP"/>
    <m/>
    <m/>
    <m/>
  </r>
  <r>
    <s v="651230"/>
    <x v="18"/>
    <s v="CERRADO GTSP"/>
    <s v="TERMINADO PROCESO LIQUIDACION"/>
    <s v="TRAMITE CONSULTA"/>
    <s v="Equipo Técnico GTSP"/>
    <m/>
    <m/>
    <m/>
  </r>
  <r>
    <s v="651242"/>
    <x v="18"/>
    <s v="CERRADO GTSP"/>
    <s v="TERMINADO PROCESO LIQUIDACION"/>
    <s v="TRAMITE CONSULTA"/>
    <s v="Equipo Técnico GTSP"/>
    <m/>
    <m/>
    <m/>
  </r>
  <r>
    <s v="651279"/>
    <x v="18"/>
    <s v="CERRADO GTSP"/>
    <s v="TERMINADO PROCESO LIQUIDACION"/>
    <s v="TRAMITE CONSULTA"/>
    <s v="Equipo Técnico GTSP"/>
    <m/>
    <m/>
    <m/>
  </r>
  <r>
    <s v="651298"/>
    <x v="18"/>
    <s v="CERRADO GTSP"/>
    <s v="SIN ACTUACIÓN"/>
    <s v="TRAMITE CONSULTA"/>
    <s v="ART 7° LEY 1001 DE 2005 GRAVÁMENES"/>
    <m/>
    <m/>
    <m/>
  </r>
  <r>
    <s v="651301"/>
    <x v="18"/>
    <s v="CERRADO GTSP"/>
    <s v="TERMINADO PROCESO LIQUIDACION"/>
    <s v="TRAMITE CONSULTA"/>
    <s v="Equipo Técnico GTSP"/>
    <m/>
    <m/>
    <m/>
  </r>
  <r>
    <s v="651302"/>
    <x v="18"/>
    <s v="CERRADO GTSP"/>
    <s v="TERMINADO PROCESO LIQUIDACION"/>
    <s v="TRAMITE CONSULTA"/>
    <s v="Equipo Técnico GTSP"/>
    <m/>
    <m/>
    <m/>
  </r>
  <r>
    <s v="651303"/>
    <x v="18"/>
    <s v="CERRADO GTSP"/>
    <s v="TERMINADO PROCESO LIQUIDACION"/>
    <s v="TRAMITE CONSULTA"/>
    <s v="Equipo Técnico GTSP"/>
    <m/>
    <m/>
    <m/>
  </r>
  <r>
    <s v="651314"/>
    <x v="18"/>
    <s v="CERRADO GTSP"/>
    <s v="TERMINADO PROCESO LIQUIDACION"/>
    <s v="TRAMITE CONSULTA"/>
    <s v="Equipo Técnico GTSP"/>
    <m/>
    <m/>
    <m/>
  </r>
  <r>
    <s v="651316"/>
    <x v="18"/>
    <s v="CERRADO GTSP"/>
    <s v="TERMINADO PROCESO LIQUIDACION"/>
    <s v="TRAMITE CONSULTA"/>
    <s v="Equipo Técnico GTSP"/>
    <m/>
    <m/>
    <m/>
  </r>
  <r>
    <s v="651323"/>
    <x v="18"/>
    <s v="CERRADO GTSP"/>
    <s v="TERMINADO PROCESO LIQUIDACION"/>
    <s v="TRAMITE CONSULTA"/>
    <s v="Equipo Técnico GTSP"/>
    <m/>
    <m/>
    <m/>
  </r>
  <r>
    <s v="651352"/>
    <x v="18"/>
    <s v="CERRADO GTSP"/>
    <s v="TERMINADO PROCESO LIQUIDACION"/>
    <s v="TRAMITE CONSULTA"/>
    <s v="Equipo Técnico GTSP"/>
    <m/>
    <m/>
    <m/>
  </r>
  <r>
    <s v="651363"/>
    <x v="18"/>
    <s v="CERRADO GTSP"/>
    <s v="TERMINADO PROCESO LIQUIDACION"/>
    <s v="TRAMITE CONSULTA"/>
    <s v="Equipo Técnico GTSP"/>
    <m/>
    <m/>
    <m/>
  </r>
  <r>
    <s v="651366"/>
    <x v="18"/>
    <s v="CERRADO GTSP"/>
    <s v="TERMINADO PROCESO LIQUIDACION"/>
    <s v="TRAMITE CONSULTA"/>
    <s v="Equipo Técnico GTSP"/>
    <m/>
    <m/>
    <m/>
  </r>
  <r>
    <s v="651405"/>
    <x v="18"/>
    <s v="CERRADO GTSP"/>
    <s v="TERMINADO PROCESO LIQUIDACION"/>
    <s v="TRAMITE CONSULTA"/>
    <s v="Equipo Técnico GTSP"/>
    <m/>
    <m/>
    <m/>
  </r>
  <r>
    <s v="651408"/>
    <x v="18"/>
    <s v="CERRADO GTSP"/>
    <s v="TERMINADO PROCESO LIQUIDACION"/>
    <s v="TRAMITE CONSULTA"/>
    <s v="Equipo Técnico GTSP"/>
    <m/>
    <m/>
    <m/>
  </r>
  <r>
    <s v="651414"/>
    <x v="18"/>
    <s v="CERRADO GTSP"/>
    <s v="TERMINADO PROCESO LIQUIDACION"/>
    <s v="TRAMITE CONSULTA"/>
    <s v="Equipo Técnico GTSP"/>
    <m/>
    <m/>
    <m/>
  </r>
  <r>
    <s v="651452"/>
    <x v="18"/>
    <s v="CERRADO GTSP"/>
    <s v="TERMINADO PROCESO LIQUIDACION"/>
    <s v="TRAMITE CONSULTA"/>
    <s v="Equipo Técnico GTSP"/>
    <m/>
    <m/>
    <m/>
  </r>
  <r>
    <s v="651468"/>
    <x v="18"/>
    <s v="CERRADO GTSP"/>
    <s v="TERMINADO PROCESO LIQUIDACION"/>
    <s v="TRAMITE CONSULTA"/>
    <s v="Equipo Técnico GTSP"/>
    <m/>
    <m/>
    <m/>
  </r>
  <r>
    <s v="651472"/>
    <x v="18"/>
    <s v="CERRADO GTSP"/>
    <s v="TERMINADO PROCESO LIQUIDACION"/>
    <s v="TRAMITE CONSULTA"/>
    <s v="Equipo Técnico GTSP"/>
    <m/>
    <m/>
    <m/>
  </r>
  <r>
    <s v="651481"/>
    <x v="18"/>
    <s v="CERRADO GTSP"/>
    <s v="TERMINADO PROCESO LIQUIDACION"/>
    <s v="TRAMITE CONSULTA"/>
    <s v="Equipo Técnico GTSP"/>
    <m/>
    <m/>
    <m/>
  </r>
  <r>
    <s v="651501"/>
    <x v="18"/>
    <s v="CERRADO GTSP"/>
    <s v="TERMINADO PROCESO LIQUIDACION"/>
    <s v="TRAMITE CONSULTA"/>
    <s v="Equipo Técnico GTSP"/>
    <m/>
    <m/>
    <m/>
  </r>
  <r>
    <s v="651519"/>
    <x v="18"/>
    <s v="CERRADO GTSP"/>
    <s v="TERMINADO PROCESO LIQUIDACION"/>
    <s v="TRAMITE CONSULTA"/>
    <s v="Equipo Técnico GTSP"/>
    <m/>
    <m/>
    <m/>
  </r>
  <r>
    <s v="651523"/>
    <x v="18"/>
    <s v="CERRADO GTSP"/>
    <s v="TERMINADO PROCESO LIQUIDACION"/>
    <s v="TRAMITE CONSULTA"/>
    <s v="Equipo Técnico GTSP"/>
    <m/>
    <m/>
    <m/>
  </r>
  <r>
    <s v="651528"/>
    <x v="18"/>
    <s v="CERRADO GTSP"/>
    <s v="TERMINADO PROCESO LIQUIDACION"/>
    <s v="TRAMITE CONSULTA"/>
    <s v="Equipo Técnico GTSP"/>
    <m/>
    <m/>
    <m/>
  </r>
  <r>
    <s v="651532"/>
    <x v="18"/>
    <s v="CERRADO GTSP"/>
    <s v="TERMINADO PROCESO LIQUIDACION"/>
    <s v="TRAMITE CONSULTA"/>
    <s v="Equipo Técnico GTSP"/>
    <m/>
    <m/>
    <m/>
  </r>
  <r>
    <s v="651591"/>
    <x v="18"/>
    <s v="CERRADO GTSP"/>
    <s v="TERMINADO PROCESO LIQUIDACION"/>
    <s v="TRAMITE CONSULTA"/>
    <s v="Equipo Técnico GTSP"/>
    <m/>
    <m/>
    <m/>
  </r>
  <r>
    <s v="651594"/>
    <x v="18"/>
    <s v="CERRADO GTSP"/>
    <s v="TERMINADO PROCESO LIQUIDACION"/>
    <s v="TRAMITE CONSULTA"/>
    <s v="Equipo Técnico GTSP"/>
    <m/>
    <m/>
    <m/>
  </r>
  <r>
    <s v="651595"/>
    <x v="18"/>
    <s v="CERRADO GTSP"/>
    <s v="TERMINADO PROCESO LIQUIDACION"/>
    <s v="TRAMITE CONSULTA"/>
    <s v="Equipo Técnico GTSP"/>
    <m/>
    <m/>
    <m/>
  </r>
  <r>
    <s v="651622"/>
    <x v="18"/>
    <s v="CERRADO GTSP"/>
    <s v="TERMINADO PROCESO LIQUIDACION"/>
    <s v="TRAMITE CONSULTA"/>
    <s v="Equipo Técnico GTSP"/>
    <m/>
    <m/>
    <m/>
  </r>
  <r>
    <s v="651628"/>
    <x v="18"/>
    <s v="CERRADO GTSP"/>
    <s v="TERMINADO PROCESO LIQUIDACION"/>
    <s v="TRAMITE CONSULTA"/>
    <s v="Equipo Técnico GTSP"/>
    <m/>
    <m/>
    <m/>
  </r>
  <r>
    <s v="651630"/>
    <x v="18"/>
    <s v="CERRADO GTSP"/>
    <s v="TERMINADO PROCESO LIQUIDACION"/>
    <s v="TRAMITE CONSULTA"/>
    <s v="Equipo Técnico GTSP"/>
    <m/>
    <m/>
    <m/>
  </r>
  <r>
    <s v="651631"/>
    <x v="18"/>
    <s v="CERRADO GTSP"/>
    <s v="TERMINADO PROCESO LIQUIDACION"/>
    <s v="TRAMITE CONSULTA"/>
    <s v="Equipo Técnico GTSP"/>
    <m/>
    <m/>
    <m/>
  </r>
  <r>
    <s v="651632"/>
    <x v="18"/>
    <s v="CERRADO GTSP"/>
    <s v="TERMINADO PROCESO LIQUIDACION"/>
    <s v="TRAMITE CONSULTA"/>
    <s v="Equipo Técnico GTSP"/>
    <m/>
    <m/>
    <m/>
  </r>
  <r>
    <s v="651635"/>
    <x v="18"/>
    <s v="CERRADO GTSP"/>
    <s v="TERMINADO PROCESO LIQUIDACION"/>
    <s v="TRAMITE CONSULTA"/>
    <s v="Equipo Técnico GTSP"/>
    <m/>
    <m/>
    <m/>
  </r>
  <r>
    <s v="651653"/>
    <x v="18"/>
    <s v="CERRADO GTSP"/>
    <s v="TERMINADO PROCESO LIQUIDACION"/>
    <s v="TRAMITE CONSULTA"/>
    <s v="Equipo Técnico GTSP"/>
    <m/>
    <m/>
    <m/>
  </r>
  <r>
    <s v="651664"/>
    <x v="18"/>
    <s v="CERRADO GTSP"/>
    <s v="TERMINADO PROCESO LIQUIDACION"/>
    <s v="TRAMITE CONSULTA"/>
    <s v="Equipo Técnico GTSP"/>
    <m/>
    <m/>
    <m/>
  </r>
  <r>
    <s v="651666"/>
    <x v="18"/>
    <s v="CERRADO GTSP"/>
    <s v="TERMINADO PROCESO LIQUIDACION"/>
    <s v="TRAMITE CONSULTA"/>
    <s v="Equipo Técnico GTSP"/>
    <m/>
    <m/>
    <m/>
  </r>
  <r>
    <s v="651689"/>
    <x v="18"/>
    <s v="CERRADO GTSP"/>
    <s v="TERMINADO PROCESO LIQUIDACION"/>
    <s v="TRAMITE CONSULTA"/>
    <s v="Equipo Técnico GTSP"/>
    <m/>
    <m/>
    <m/>
  </r>
  <r>
    <s v="651695"/>
    <x v="18"/>
    <s v="CERRADO GTSP"/>
    <s v="TERMINADO PROCESO LIQUIDACION"/>
    <s v="TRAMITE CONSULTA"/>
    <s v="Equipo Técnico GTSP"/>
    <m/>
    <m/>
    <m/>
  </r>
  <r>
    <s v="651700"/>
    <x v="18"/>
    <s v="CERRADO GTSP"/>
    <s v="TERMINADO PROCESO LIQUIDACION"/>
    <s v="TRAMITE CONSULTA"/>
    <s v="Equipo Técnico GTSP"/>
    <m/>
    <m/>
    <m/>
  </r>
  <r>
    <s v="651707"/>
    <x v="18"/>
    <s v="CERRADO GTSP"/>
    <s v="TERMINADO PROCESO LIQUIDACION"/>
    <s v="TRAMITE CONSULTA"/>
    <s v="Equipo Técnico GTSP"/>
    <m/>
    <m/>
    <m/>
  </r>
  <r>
    <s v="651765"/>
    <x v="18"/>
    <s v="CERRADO GTSP"/>
    <s v="TERMINADO PROCESO LIQUIDACION"/>
    <s v="TRAMITE CONSULTA"/>
    <s v="Equipo Técnico GTSP"/>
    <m/>
    <m/>
    <m/>
  </r>
  <r>
    <s v="651769"/>
    <x v="18"/>
    <s v="CERRADO GTSP"/>
    <s v="TERMINADO PROCESO LIQUIDACION"/>
    <s v="TRAMITE CONSULTA"/>
    <s v="Equipo Técnico GTSP"/>
    <m/>
    <m/>
    <m/>
  </r>
  <r>
    <s v="651783"/>
    <x v="18"/>
    <s v="CERRADO GTSP"/>
    <s v="TERMINADO PROCESO LIQUIDACION"/>
    <s v="TRAMITE CONSULTA"/>
    <s v="Equipo Técnico GTSP"/>
    <m/>
    <m/>
    <m/>
  </r>
  <r>
    <s v="651784"/>
    <x v="18"/>
    <s v="CERRADO GTSP"/>
    <s v="TERMINADO PROCESO LIQUIDACION"/>
    <s v="TRAMITE CONSULTA"/>
    <s v="Equipo Técnico GTSP"/>
    <m/>
    <m/>
    <m/>
  </r>
  <r>
    <s v="651787"/>
    <x v="18"/>
    <s v="CERRADO GTSP"/>
    <s v="TERMINADO PROCESO LIQUIDACION"/>
    <s v="TRAMITE CONSULTA"/>
    <s v="Equipo Técnico GTSP"/>
    <m/>
    <m/>
    <m/>
  </r>
  <r>
    <s v="651788"/>
    <x v="18"/>
    <s v="CERRADO GTSP"/>
    <s v="TERMINADO PROCESO LIQUIDACION"/>
    <s v="TRAMITE CONSULTA"/>
    <s v="Equipo Técnico GTSP"/>
    <m/>
    <m/>
    <m/>
  </r>
  <r>
    <s v="651791"/>
    <x v="18"/>
    <s v="CERRADO GTSP"/>
    <s v="TERMINADO PROCESO LIQUIDACION"/>
    <s v="TRAMITE CONSULTA"/>
    <s v="Equipo Técnico GTSP"/>
    <m/>
    <m/>
    <m/>
  </r>
  <r>
    <s v="651792"/>
    <x v="18"/>
    <s v="CERRADO GTSP"/>
    <s v="TERMINADO PROCESO LIQUIDACION"/>
    <s v="TRAMITE CONSULTA"/>
    <s v="Equipo Técnico GTSP"/>
    <m/>
    <m/>
    <m/>
  </r>
  <r>
    <s v="651793"/>
    <x v="18"/>
    <s v="CERRADO GTSP"/>
    <s v="TERMINADO PROCESO LIQUIDACION"/>
    <s v="TRAMITE CONSULTA"/>
    <s v="Equipo Técnico GTSP"/>
    <m/>
    <m/>
    <m/>
  </r>
  <r>
    <s v="651796"/>
    <x v="18"/>
    <s v="CERRADO GTSP"/>
    <s v="TERMINADO PROCESO LIQUIDACION"/>
    <s v="TRAMITE CONSULTA"/>
    <s v="Equipo Técnico GTSP"/>
    <m/>
    <m/>
    <m/>
  </r>
  <r>
    <s v="651813"/>
    <x v="18"/>
    <s v="CERRADO GTSP"/>
    <s v="TERMINADO PROCESO LIQUIDACION"/>
    <s v="TRAMITE CONSULTA"/>
    <s v="Equipo Técnico GTSP"/>
    <m/>
    <m/>
    <m/>
  </r>
  <r>
    <s v="651828"/>
    <x v="18"/>
    <s v="CERRADO GTSP"/>
    <s v="TERMINADO PROCESO LIQUIDACION"/>
    <s v="TRAMITE CONSULTA"/>
    <s v="Equipo Técnico GTSP"/>
    <m/>
    <m/>
    <m/>
  </r>
  <r>
    <s v="651830"/>
    <x v="18"/>
    <s v="CERRADO GTSP"/>
    <s v="TERMINADO PROCESO LIQUIDACION"/>
    <s v="TRAMITE CONSULTA"/>
    <s v="Equipo Técnico GTSP"/>
    <m/>
    <m/>
    <m/>
  </r>
  <r>
    <s v="651871"/>
    <x v="18"/>
    <s v="CERRADO GTSP"/>
    <s v="TERMINADO PROCESO LIQUIDACION"/>
    <s v="TRAMITE CONSULTA"/>
    <s v="Equipo Técnico GTSP"/>
    <m/>
    <m/>
    <m/>
  </r>
  <r>
    <s v="651877"/>
    <x v="18"/>
    <s v="CERRADO GTSP"/>
    <s v="TERMINADO PROCESO LIQUIDACION"/>
    <s v="TRAMITE CONSULTA"/>
    <s v="Equipo Técnico GTSP"/>
    <m/>
    <m/>
    <m/>
  </r>
  <r>
    <s v="651894"/>
    <x v="18"/>
    <s v="CERRADO GTSP"/>
    <s v="TERMINADO PROCESO LIQUIDACION"/>
    <s v="TRAMITE CONSULTA"/>
    <s v="Equipo Técnico GTSP"/>
    <m/>
    <m/>
    <m/>
  </r>
  <r>
    <s v="651908"/>
    <x v="18"/>
    <s v="CERRADO GTSP"/>
    <s v="TERMINADO PROCESO LIQUIDACION"/>
    <s v="TRAMITE CONSULTA"/>
    <s v="Equipo Técnico GTSP"/>
    <m/>
    <m/>
    <m/>
  </r>
  <r>
    <s v="651935"/>
    <x v="18"/>
    <s v="CERRADO GTSP"/>
    <s v="TERMINADO PROCESO LIQUIDACION"/>
    <s v="TRAMITE CONSULTA"/>
    <s v="Equipo Técnico GTSP"/>
    <m/>
    <m/>
    <m/>
  </r>
  <r>
    <s v="651939"/>
    <x v="18"/>
    <s v="CERRADO GTSP"/>
    <s v="TERMINADO PROCESO LIQUIDACION"/>
    <s v="TRAMITE CONSULTA"/>
    <s v="Equipo Técnico GTSP"/>
    <m/>
    <m/>
    <m/>
  </r>
  <r>
    <s v="651947"/>
    <x v="18"/>
    <s v="CERRADO GTSP"/>
    <s v="TERMINADO PROCESO LIQUIDACION"/>
    <s v="TRAMITE CONSULTA"/>
    <s v="Equipo Técnico GTSP"/>
    <m/>
    <m/>
    <m/>
  </r>
  <r>
    <s v="651972"/>
    <x v="18"/>
    <s v="CERRADO GTSP"/>
    <s v="TERMINADO PROCESO LIQUIDACION"/>
    <s v="TRAMITE CONSULTA"/>
    <s v="Equipo Técnico GTSP"/>
    <m/>
    <m/>
    <m/>
  </r>
  <r>
    <s v="651976"/>
    <x v="18"/>
    <s v="CERRADO GTSP"/>
    <s v="TERMINADO PROCESO LIQUIDACION"/>
    <s v="TRAMITE CONSULTA"/>
    <s v="Equipo Técnico GTSP"/>
    <m/>
    <m/>
    <m/>
  </r>
  <r>
    <s v="651978"/>
    <x v="18"/>
    <s v="CERRADO GTSP"/>
    <s v="TERMINADO PROCESO LIQUIDACION"/>
    <s v="TRAMITE CONSULTA"/>
    <s v="Equipo Técnico GTSP"/>
    <m/>
    <m/>
    <m/>
  </r>
  <r>
    <s v="651984"/>
    <x v="18"/>
    <s v="CERRADO GTSP"/>
    <s v="TERMINADO PROCESO LIQUIDACION"/>
    <s v="TRAMITE CONSULTA"/>
    <s v="Equipo Técnico GTSP"/>
    <m/>
    <m/>
    <m/>
  </r>
  <r>
    <s v="651987"/>
    <x v="18"/>
    <s v="CERRADO GTSP"/>
    <s v="TERMINADO PROCESO LIQUIDACION"/>
    <s v="TRAMITE CONSULTA"/>
    <s v="Equipo Técnico GTSP"/>
    <m/>
    <m/>
    <m/>
  </r>
  <r>
    <s v="652000"/>
    <x v="18"/>
    <s v="CERRADO GTSP"/>
    <s v="TERMINADO PROCESO LIQUIDACION"/>
    <s v="TRAMITE CONSULTA"/>
    <s v="Equipo Técnico GTSP"/>
    <m/>
    <m/>
    <m/>
  </r>
  <r>
    <s v="652002"/>
    <x v="18"/>
    <s v="CERRADO GTSP"/>
    <s v="TERMINADO PROCESO LIQUIDACION"/>
    <s v="TRAMITE CONSULTA"/>
    <s v="Equipo Técnico GTSP"/>
    <m/>
    <m/>
    <m/>
  </r>
  <r>
    <s v="652012"/>
    <x v="18"/>
    <s v="CERRADO GTSP"/>
    <s v="TERMINADO PROCESO LIQUIDACION"/>
    <s v="TRAMITE CONSULTA"/>
    <s v="Equipo Técnico GTSP"/>
    <m/>
    <m/>
    <m/>
  </r>
  <r>
    <s v="652022"/>
    <x v="18"/>
    <s v="CERRADO GTSP"/>
    <s v="TERMINADO PROCESO LIQUIDACION"/>
    <s v="TRAMITE CONSULTA"/>
    <s v="Equipo Técnico GTSP"/>
    <m/>
    <m/>
    <m/>
  </r>
  <r>
    <s v="652025"/>
    <x v="18"/>
    <s v="CERRADO GTSP"/>
    <s v="TERMINADO PROCESO LIQUIDACION"/>
    <s v="TRAMITE CONSULTA"/>
    <s v="Equipo Técnico GTSP"/>
    <m/>
    <m/>
    <m/>
  </r>
  <r>
    <s v="652039"/>
    <x v="18"/>
    <s v="CERRADO GTSP"/>
    <s v="TERMINADO PROCESO LIQUIDACION"/>
    <s v="TRAMITE CONSULTA"/>
    <s v="Equipo Técnico GTSP"/>
    <m/>
    <m/>
    <m/>
  </r>
  <r>
    <s v="652042"/>
    <x v="18"/>
    <s v="CERRADO GTSP"/>
    <s v="TERMINADO PROCESO LIQUIDACION"/>
    <s v="TRAMITE CONSULTA"/>
    <s v="Equipo Técnico GTSP"/>
    <m/>
    <m/>
    <m/>
  </r>
  <r>
    <s v="652044"/>
    <x v="18"/>
    <s v="CERRADO GTSP"/>
    <s v="TERMINADO PROCESO LIQUIDACION"/>
    <s v="TRAMITE CONSULTA"/>
    <s v="Equipo Técnico GTSP"/>
    <m/>
    <m/>
    <m/>
  </r>
  <r>
    <s v="652056"/>
    <x v="18"/>
    <s v="CERRADO GTSP"/>
    <s v="TERMINADO PROCESO LIQUIDACION"/>
    <s v="TRAMITE CONSULTA"/>
    <s v="Equipo Técnico GTSP"/>
    <m/>
    <m/>
    <m/>
  </r>
  <r>
    <s v="652067"/>
    <x v="18"/>
    <s v="CERRADO GTSP"/>
    <s v="TERMINADO PROCESO LIQUIDACION"/>
    <s v="TRAMITE CONSULTA"/>
    <s v="Equipo Técnico GTSP"/>
    <m/>
    <m/>
    <m/>
  </r>
  <r>
    <s v="652094"/>
    <x v="18"/>
    <s v="CERRADO GTSP"/>
    <s v="TERMINADO PROCESO LIQUIDACION"/>
    <s v="TRAMITE CONSULTA"/>
    <s v="Equipo Técnico GTSP"/>
    <m/>
    <m/>
    <m/>
  </r>
  <r>
    <s v="652099"/>
    <x v="18"/>
    <s v="CERRADO GTSP"/>
    <s v="TERMINADO PROCESO LIQUIDACION"/>
    <s v="TRAMITE CONSULTA"/>
    <s v="Equipo Técnico GTSP"/>
    <m/>
    <m/>
    <m/>
  </r>
  <r>
    <s v="652115"/>
    <x v="18"/>
    <s v="CERRADO GTSP"/>
    <s v="TERMINADO PROCESO LIQUIDACION"/>
    <s v="TRAMITE CONSULTA"/>
    <s v="Equipo Técnico GTSP"/>
    <m/>
    <m/>
    <m/>
  </r>
  <r>
    <s v="652122"/>
    <x v="18"/>
    <s v="CERRADO GTSP"/>
    <s v="TERMINADO PROCESO LIQUIDACION"/>
    <s v="TRAMITE CONSULTA"/>
    <s v="Equipo Técnico GTSP"/>
    <m/>
    <m/>
    <m/>
  </r>
  <r>
    <s v="652129"/>
    <x v="18"/>
    <s v="CERRADO GTSP"/>
    <s v="EN TRAMITE ACTUACIÓN ADMINISTRATIVA"/>
    <s v="TRAMITE CONSULTA"/>
    <s v="ART 7° LEY 1001 DE 2005 GRAVÁMENES"/>
    <m/>
    <m/>
    <m/>
  </r>
  <r>
    <s v="652133"/>
    <x v="18"/>
    <s v="CERRADO GTSP"/>
    <s v="TERMINADO PROCESO LIQUIDACION"/>
    <s v="TRAMITE CONSULTA"/>
    <s v="Equipo Técnico GTSP"/>
    <m/>
    <m/>
    <m/>
  </r>
  <r>
    <s v="652154"/>
    <x v="18"/>
    <s v="CERRADO GTSP"/>
    <s v="TERMINADO PROCESO LIQUIDACION"/>
    <s v="TRAMITE CONSULTA"/>
    <s v="Equipo Técnico GTSP"/>
    <m/>
    <m/>
    <m/>
  </r>
  <r>
    <s v="652155"/>
    <x v="18"/>
    <s v="CERRADO GTSP"/>
    <s v="TERMINADO PROCESO LIQUIDACION"/>
    <s v="TRAMITE CONSULTA"/>
    <s v="Equipo Técnico GTSP"/>
    <m/>
    <m/>
    <m/>
  </r>
  <r>
    <s v="652164"/>
    <x v="18"/>
    <s v="CERRADO GTSP"/>
    <s v="TERMINADO PROCESO LIQUIDACION"/>
    <s v="TRAMITE CONSULTA"/>
    <s v="Equipo Técnico GTSP"/>
    <m/>
    <m/>
    <m/>
  </r>
  <r>
    <s v="652169"/>
    <x v="18"/>
    <s v="CERRADO GTSP"/>
    <s v="TERMINADO PROCESO LIQUIDACION"/>
    <s v="TRAMITE CONSULTA"/>
    <s v="Equipo Técnico GTSP"/>
    <m/>
    <m/>
    <m/>
  </r>
  <r>
    <s v="652177"/>
    <x v="18"/>
    <s v="CERRADO GTSP"/>
    <s v="TERMINADO PROCESO LIQUIDACION"/>
    <s v="TRAMITE CONSULTA"/>
    <s v="Equipo Técnico GTSP"/>
    <m/>
    <m/>
    <m/>
  </r>
  <r>
    <s v="652182"/>
    <x v="18"/>
    <s v="CERRADO GTSP"/>
    <s v="TERMINADO PROCESO LIQUIDACION"/>
    <s v="TRAMITE CONSULTA"/>
    <s v="Equipo Técnico GTSP"/>
    <m/>
    <m/>
    <m/>
  </r>
  <r>
    <s v="652211"/>
    <x v="18"/>
    <s v="CERRADO GTSP"/>
    <s v="TERMINADO PROCESO LIQUIDACION"/>
    <s v="TRAMITE CONSULTA"/>
    <s v="Equipo Técnico GTSP"/>
    <m/>
    <m/>
    <m/>
  </r>
  <r>
    <s v="652212"/>
    <x v="18"/>
    <s v="CERRADO GTSP"/>
    <s v="TERMINADO PROCESO LIQUIDACION"/>
    <s v="TRAMITE CONSULTA"/>
    <s v="Equipo Técnico GTSP"/>
    <m/>
    <m/>
    <m/>
  </r>
  <r>
    <s v="652227"/>
    <x v="18"/>
    <s v="CERRADO GTSP"/>
    <s v="TERMINADO PROCESO LIQUIDACION"/>
    <s v="TRAMITE CONSULTA"/>
    <s v="Equipo Técnico GTSP"/>
    <m/>
    <m/>
    <m/>
  </r>
  <r>
    <s v="652239"/>
    <x v="18"/>
    <s v="CERRADO GTSP"/>
    <s v="TERMINADO PROCESO LIQUIDACION"/>
    <s v="TRAMITE CONSULTA"/>
    <s v="Equipo Técnico GTSP"/>
    <m/>
    <m/>
    <m/>
  </r>
  <r>
    <s v="652242"/>
    <x v="18"/>
    <s v="CERRADO GTSP"/>
    <s v="TERMINADO PROCESO LIQUIDACION"/>
    <s v="TRAMITE CONSULTA"/>
    <s v="Equipo Técnico GTSP"/>
    <m/>
    <m/>
    <m/>
  </r>
  <r>
    <s v="652245"/>
    <x v="18"/>
    <s v="CERRADO GTSP"/>
    <s v="TERMINADO PROCESO LIQUIDACION"/>
    <s v="TRAMITE CONSULTA"/>
    <s v="Equipo Técnico GTSP"/>
    <m/>
    <m/>
    <m/>
  </r>
  <r>
    <s v="652254"/>
    <x v="18"/>
    <s v="CERRADO GTSP"/>
    <s v="TERMINADO PROCESO LIQUIDACION"/>
    <s v="TRAMITE CONSULTA"/>
    <s v="Equipo Técnico GTSP"/>
    <m/>
    <m/>
    <m/>
  </r>
  <r>
    <s v="652258"/>
    <x v="18"/>
    <s v="CERRADO GTSP"/>
    <s v="TERMINADO PROCESO LIQUIDACION"/>
    <s v="TRAMITE CONSULTA"/>
    <s v="Equipo Técnico GTSP"/>
    <m/>
    <m/>
    <m/>
  </r>
  <r>
    <s v="652260"/>
    <x v="18"/>
    <s v="CERRADO GTSP"/>
    <s v="TERMINADO PROCESO LIQUIDACION"/>
    <s v="TRAMITE CONSULTA"/>
    <s v="Equipo Técnico GTSP"/>
    <m/>
    <m/>
    <m/>
  </r>
  <r>
    <s v="652278"/>
    <x v="18"/>
    <s v="CERRADO GTSP"/>
    <s v="TERMINADO PROCESO LIQUIDACION"/>
    <s v="TRAMITE CONSULTA"/>
    <s v="Equipo Técnico GTSP"/>
    <m/>
    <m/>
    <m/>
  </r>
  <r>
    <s v="652285"/>
    <x v="18"/>
    <s v="CERRADO GTSP"/>
    <s v="TERMINADO PROCESO LIQUIDACION"/>
    <s v="TRAMITE CONSULTA"/>
    <s v="Equipo Técnico GTSP"/>
    <m/>
    <m/>
    <m/>
  </r>
  <r>
    <s v="652288"/>
    <x v="18"/>
    <s v="CERRADO GTSP"/>
    <s v="TERMINADO PROCESO LIQUIDACION"/>
    <s v="TRAMITE CONSULTA"/>
    <s v="Equipo Técnico GTSP"/>
    <m/>
    <m/>
    <m/>
  </r>
  <r>
    <s v="652301"/>
    <x v="18"/>
    <s v="CERRADO GTSP"/>
    <s v="TERMINADO PROCESO LIQUIDACION"/>
    <s v="TRAMITE CONSULTA"/>
    <s v="Equipo Técnico GTSP"/>
    <m/>
    <m/>
    <m/>
  </r>
  <r>
    <s v="652309"/>
    <x v="18"/>
    <s v="CERRADO GTSP"/>
    <s v="TERMINADO PROCESO LIQUIDACION"/>
    <s v="TRAMITE CONSULTA"/>
    <s v="Equipo Técnico GTSP"/>
    <m/>
    <m/>
    <m/>
  </r>
  <r>
    <s v="652321"/>
    <x v="18"/>
    <s v="CERRADO GTSP"/>
    <s v="TERMINADO PROCESO LIQUIDACION"/>
    <s v="TRAMITE CONSULTA"/>
    <s v="Equipo Técnico GTSP"/>
    <m/>
    <m/>
    <m/>
  </r>
  <r>
    <s v="652329"/>
    <x v="18"/>
    <s v="CERRADO GTSP"/>
    <s v="TERMINADO PROCESO LIQUIDACION"/>
    <s v="TRAMITE CONSULTA"/>
    <s v="Equipo Técnico GTSP"/>
    <m/>
    <m/>
    <m/>
  </r>
  <r>
    <s v="652336"/>
    <x v="18"/>
    <s v="CERRADO GTSP"/>
    <s v="TERMINADO PROCESO LIQUIDACION"/>
    <s v="TRAMITE CONSULTA"/>
    <s v="Equipo Técnico GTSP"/>
    <m/>
    <m/>
    <m/>
  </r>
  <r>
    <s v="652344"/>
    <x v="18"/>
    <s v="CERRADO GTSP"/>
    <s v="PROPIEDAD DE TERCEROS "/>
    <s v="TRAMITE CONSULTA"/>
    <s v="Equipo Técnico GTSP"/>
    <m/>
    <m/>
    <m/>
  </r>
  <r>
    <s v="652348"/>
    <x v="18"/>
    <s v="CERRADO GTSP"/>
    <s v="TERMINADO PROCESO LIQUIDACION"/>
    <s v="TRAMITE CONSULTA"/>
    <s v="Equipo Técnico GTSP"/>
    <m/>
    <m/>
    <m/>
  </r>
  <r>
    <s v="652350"/>
    <x v="18"/>
    <s v="CERRADO GTSP"/>
    <s v="TERMINADO PROCESO LIQUIDACION"/>
    <s v="TRAMITE CONSULTA"/>
    <s v="Equipo Técnico GTSP"/>
    <m/>
    <m/>
    <m/>
  </r>
  <r>
    <s v="652351"/>
    <x v="18"/>
    <s v="CERRADO GTSP"/>
    <s v="TERMINADO PROCESO LIQUIDACION"/>
    <s v="TRAMITE CONSULTA"/>
    <s v="Equipo Técnico GTSP"/>
    <m/>
    <m/>
    <m/>
  </r>
  <r>
    <s v="652355"/>
    <x v="18"/>
    <s v="CERRADO GTSP"/>
    <s v="TERMINADO PROCESO LIQUIDACION"/>
    <s v="TRAMITE CONSULTA"/>
    <s v="Equipo Técnico GTSP"/>
    <m/>
    <m/>
    <m/>
  </r>
  <r>
    <s v="652365"/>
    <x v="18"/>
    <s v="CERRADO GTSP"/>
    <s v="TERMINADO PROCESO LIQUIDACION"/>
    <s v="TRAMITE CONSULTA"/>
    <s v="Equipo Técnico GTSP"/>
    <m/>
    <m/>
    <m/>
  </r>
  <r>
    <s v="652366"/>
    <x v="18"/>
    <s v="CERRADO GTSP"/>
    <s v="GESTIÓN CULMINADA"/>
    <s v="TRAMITE CONSULTA"/>
    <s v="ART 7° LEY 1001 DE 2005 GRAVÁMENES"/>
    <m/>
    <m/>
    <m/>
  </r>
  <r>
    <s v="652393"/>
    <x v="18"/>
    <s v="CERRADO GTSP"/>
    <s v="TERMINADO PROCESO LIQUIDACION"/>
    <s v="TRAMITE CONSULTA"/>
    <s v="Equipo Técnico GTSP"/>
    <m/>
    <m/>
    <m/>
  </r>
  <r>
    <s v="652400"/>
    <x v="18"/>
    <s v="CERRADO GTSP"/>
    <s v="TERMINADO PROCESO LIQUIDACION"/>
    <s v="TRAMITE CONSULTA"/>
    <s v="Equipo Técnico GTSP"/>
    <m/>
    <m/>
    <m/>
  </r>
  <r>
    <s v="652404"/>
    <x v="18"/>
    <s v="CERRADO GTSP"/>
    <s v="NO TIENE GRAVAMEN"/>
    <s v="TRAMITE CONSULTA"/>
    <s v="Equipo Técnico GTSP"/>
    <m/>
    <m/>
    <m/>
  </r>
  <r>
    <s v="652407"/>
    <x v="18"/>
    <s v="CERRADO GTSP"/>
    <s v="TERMINADO PROCESO LIQUIDACION"/>
    <s v="TRAMITE CONSULTA"/>
    <s v="Equipo Técnico GTSP"/>
    <m/>
    <m/>
    <m/>
  </r>
  <r>
    <s v="652422"/>
    <x v="18"/>
    <s v="CERRADO GTSP"/>
    <s v="TERMINADO PROCESO LIQUIDACION"/>
    <s v="TRAMITE CONSULTA"/>
    <s v="Equipo Técnico GTSP"/>
    <m/>
    <m/>
    <m/>
  </r>
  <r>
    <s v="652430"/>
    <x v="18"/>
    <s v="CERRADO GTSP"/>
    <s v="TERMINADO PROCESO LIQUIDACION"/>
    <s v="TRAMITE CONSULTA"/>
    <s v="Equipo Técnico GTSP"/>
    <m/>
    <m/>
    <m/>
  </r>
  <r>
    <s v="652432"/>
    <x v="18"/>
    <s v="CERRADO GTSP"/>
    <s v="TERMINADO PROCESO LIQUIDACION"/>
    <s v="TRAMITE CONSULTA"/>
    <s v="Equipo Técnico GTSP"/>
    <m/>
    <m/>
    <m/>
  </r>
  <r>
    <s v="652442"/>
    <x v="18"/>
    <s v="CERRADO GTSP"/>
    <s v="TERMINADO PROCESO LIQUIDACION"/>
    <s v="TRAMITE CONSULTA"/>
    <s v="Equipo Técnico GTSP"/>
    <m/>
    <m/>
    <m/>
  </r>
  <r>
    <s v="652447"/>
    <x v="18"/>
    <s v="CERRADO GTSP"/>
    <s v="TERMINADO PROCESO LIQUIDACION"/>
    <s v="TRAMITE CONSULTA"/>
    <s v="Equipo Técnico GTSP"/>
    <m/>
    <m/>
    <m/>
  </r>
  <r>
    <s v="652485"/>
    <x v="18"/>
    <s v="CERRADO GTSP"/>
    <s v="TERMINADO PROCESO LIQUIDACION"/>
    <s v="TRAMITE CONSULTA"/>
    <s v="Equipo Técnico GTSP"/>
    <m/>
    <m/>
    <m/>
  </r>
  <r>
    <s v="652515"/>
    <x v="18"/>
    <s v="CERRADO GTSP"/>
    <s v="PROPIEDAD DE TERCEROS "/>
    <s v="TRAMITE CONSULTA"/>
    <s v="Equipo Técnico GTSP"/>
    <m/>
    <m/>
    <m/>
  </r>
  <r>
    <s v="652524"/>
    <x v="18"/>
    <s v="CERRADO GTSP"/>
    <s v="TERMINADO PROCESO LIQUIDACION"/>
    <s v="TRAMITE CONSULTA"/>
    <s v="Equipo Técnico GTSP"/>
    <m/>
    <m/>
    <m/>
  </r>
  <r>
    <s v="652533"/>
    <x v="18"/>
    <s v="CERRADO GTSP"/>
    <s v="TERMINADO PROCESO LIQUIDACION"/>
    <s v="TRAMITE CONSULTA"/>
    <s v="Equipo Técnico GTSP"/>
    <m/>
    <m/>
    <m/>
  </r>
  <r>
    <s v="652559"/>
    <x v="18"/>
    <s v="CERRADO GTSP"/>
    <s v="TERMINADO PROCESO LIQUIDACION"/>
    <s v="TRAMITE CONSULTA"/>
    <s v="Equipo Técnico GTSP"/>
    <m/>
    <m/>
    <m/>
  </r>
  <r>
    <s v="652563"/>
    <x v="18"/>
    <s v="CERRADO GTSP"/>
    <s v="TERMINADO PROCESO LIQUIDACION"/>
    <s v="TRAMITE CONSULTA"/>
    <s v="Equipo Técnico GTSP"/>
    <m/>
    <m/>
    <m/>
  </r>
  <r>
    <s v="652583"/>
    <x v="18"/>
    <s v="CERRADO GTSP"/>
    <s v="TERMINADO PROCESO LIQUIDACION"/>
    <s v="TRAMITE CONSULTA"/>
    <s v="Equipo Técnico GTSP"/>
    <m/>
    <m/>
    <m/>
  </r>
  <r>
    <s v="652585"/>
    <x v="18"/>
    <s v="CERRADO GTSP"/>
    <s v="PROPIEDAD DE TERCEROS "/>
    <s v="TRAMITE CONSULTA"/>
    <s v="Equipo Técnico GTSP"/>
    <m/>
    <m/>
    <m/>
  </r>
  <r>
    <s v="652586"/>
    <x v="18"/>
    <s v="CERRADO GTSP"/>
    <s v="TERMINADO PROCESO LIQUIDACION"/>
    <s v="TRAMITE CONSULTA"/>
    <s v="Equipo Técnico GTSP"/>
    <m/>
    <m/>
    <m/>
  </r>
  <r>
    <s v="652588"/>
    <x v="18"/>
    <s v="CERRADO GTSP"/>
    <s v="TERMINADO PROCESO LIQUIDACION"/>
    <s v="TRAMITE CONSULTA"/>
    <s v="Equipo Técnico GTSP"/>
    <m/>
    <m/>
    <m/>
  </r>
  <r>
    <s v="652613"/>
    <x v="18"/>
    <s v="CERRADO GTSP"/>
    <s v="TERMINADO PROCESO LIQUIDACION"/>
    <s v="TRAMITE CONSULTA"/>
    <s v="Equipo Técnico GTSP"/>
    <m/>
    <m/>
    <m/>
  </r>
  <r>
    <s v="652623"/>
    <x v="18"/>
    <s v="CERRADO GTSP"/>
    <s v="TERMINADO PROCESO LIQUIDACION"/>
    <s v="TRAMITE CONSULTA"/>
    <s v="Equipo Técnico GTSP"/>
    <m/>
    <m/>
    <m/>
  </r>
  <r>
    <s v="652637"/>
    <x v="18"/>
    <s v="CERRADO GTSP"/>
    <s v="TERMINADO PROCESO LIQUIDACION"/>
    <s v="TRAMITE CONSULTA"/>
    <s v="Equipo Técnico GTSP"/>
    <m/>
    <m/>
    <m/>
  </r>
  <r>
    <s v="652645"/>
    <x v="18"/>
    <s v="CERRADO GTSP"/>
    <s v="TERMINADO PROCESO LIQUIDACION"/>
    <s v="TRAMITE CONSULTA"/>
    <s v="Equipo Técnico GTSP"/>
    <m/>
    <m/>
    <m/>
  </r>
  <r>
    <s v="652650"/>
    <x v="18"/>
    <s v="CERRADO GTSP"/>
    <s v="TERMINADO PROCESO LIQUIDACION"/>
    <s v="TRAMITE CONSULTA"/>
    <s v="Equipo Técnico GTSP"/>
    <m/>
    <m/>
    <m/>
  </r>
  <r>
    <s v="652651"/>
    <x v="18"/>
    <s v="CERRADO GTSP"/>
    <s v="TERMINADO PROCESO LIQUIDACION"/>
    <s v="TRAMITE CONSULTA"/>
    <s v="Equipo Técnico GTSP"/>
    <m/>
    <m/>
    <m/>
  </r>
  <r>
    <s v="652653"/>
    <x v="18"/>
    <s v="CERRADO GTSP"/>
    <s v="TERMINADO PROCESO LIQUIDACION"/>
    <s v="TRAMITE CONSULTA"/>
    <s v="Equipo Técnico GTSP"/>
    <m/>
    <m/>
    <m/>
  </r>
  <r>
    <s v="652655"/>
    <x v="18"/>
    <s v="CERRADO GTSP"/>
    <s v="TERMINADO PROCESO LIQUIDACION"/>
    <s v="TRAMITE CONSULTA"/>
    <s v="Equipo Técnico GTSP"/>
    <m/>
    <m/>
    <m/>
  </r>
  <r>
    <s v="652660"/>
    <x v="18"/>
    <s v="CERRADO GTSP"/>
    <s v="TERMINADO PROCESO LIQUIDACION"/>
    <s v="TRAMITE CONSULTA"/>
    <s v="Equipo Técnico GTSP"/>
    <m/>
    <m/>
    <m/>
  </r>
  <r>
    <s v="652677"/>
    <x v="18"/>
    <s v="CERRADO GTSP"/>
    <s v="TERMINADO PROCESO LIQUIDACION"/>
    <s v="TRAMITE CONSULTA"/>
    <s v="Equipo Técnico GTSP"/>
    <m/>
    <m/>
    <m/>
  </r>
  <r>
    <s v="652684"/>
    <x v="18"/>
    <s v="CERRADO GTSP"/>
    <s v="TERMINADO PROCESO LIQUIDACION"/>
    <s v="TRAMITE CONSULTA"/>
    <s v="Equipo Técnico GTSP"/>
    <m/>
    <m/>
    <m/>
  </r>
  <r>
    <s v="652695"/>
    <x v="18"/>
    <s v="CERRADO GTSP"/>
    <s v="TERMINADO PROCESO LIQUIDACION"/>
    <s v="TRAMITE CONSULTA"/>
    <s v="Equipo Técnico GTSP"/>
    <m/>
    <m/>
    <m/>
  </r>
  <r>
    <s v="652696"/>
    <x v="18"/>
    <s v="CERRADO GTSP"/>
    <s v="TERMINADO PROCESO LIQUIDACION"/>
    <s v="TRAMITE CONSULTA"/>
    <s v="Equipo Técnico GTSP"/>
    <m/>
    <m/>
    <m/>
  </r>
  <r>
    <s v="652698"/>
    <x v="18"/>
    <s v="CERRADO GTSP"/>
    <s v="TERMINADO PROCESO LIQUIDACION"/>
    <s v="TRAMITE CONSULTA"/>
    <s v="Equipo Técnico GTSP"/>
    <m/>
    <m/>
    <m/>
  </r>
  <r>
    <s v="652703"/>
    <x v="18"/>
    <s v="CERRADO GTSP"/>
    <s v="TERMINADO PROCESO LIQUIDACION"/>
    <s v="TRAMITE CONSULTA"/>
    <s v="Equipo Técnico GTSP"/>
    <m/>
    <m/>
    <m/>
  </r>
  <r>
    <s v="652709"/>
    <x v="18"/>
    <s v="CERRADO GTSP"/>
    <s v="TERMINADO PROCESO LIQUIDACION"/>
    <s v="TRAMITE CONSULTA"/>
    <s v="Equipo Técnico GTSP"/>
    <m/>
    <m/>
    <m/>
  </r>
  <r>
    <s v="652711"/>
    <x v="18"/>
    <s v="CERRADO GTSP"/>
    <s v="TERMINADO PROCESO LIQUIDACION"/>
    <s v="TRAMITE CONSULTA"/>
    <s v="Equipo Técnico GTSP"/>
    <m/>
    <m/>
    <m/>
  </r>
  <r>
    <s v="652714"/>
    <x v="18"/>
    <s v="CERRADO GTSP"/>
    <s v="TERMINADO PROCESO LIQUIDACION"/>
    <s v="TRAMITE CONSULTA"/>
    <s v="Equipo Técnico GTSP"/>
    <m/>
    <m/>
    <m/>
  </r>
  <r>
    <s v="652717"/>
    <x v="18"/>
    <s v="CERRADO GTSP"/>
    <s v="TERMINADO PROCESO LIQUIDACION"/>
    <s v="TRAMITE CONSULTA"/>
    <s v="Equipo Técnico GTSP"/>
    <m/>
    <m/>
    <m/>
  </r>
  <r>
    <s v="652729"/>
    <x v="18"/>
    <s v="CERRADO GTSP"/>
    <s v="TERMINADO PROCESO LIQUIDACION"/>
    <s v="TRAMITE CONSULTA"/>
    <s v="Equipo Técnico GTSP"/>
    <m/>
    <m/>
    <m/>
  </r>
  <r>
    <s v="652731"/>
    <x v="18"/>
    <s v="CERRADO GTSP"/>
    <s v="TERMINADO PROCESO LIQUIDACION"/>
    <s v="TRAMITE CONSULTA"/>
    <s v="Equipo Técnico GTSP"/>
    <m/>
    <m/>
    <m/>
  </r>
  <r>
    <s v="652736"/>
    <x v="18"/>
    <s v="CERRADO GTSP"/>
    <s v="TERMINADO PROCESO LIQUIDACION"/>
    <s v="TRAMITE CONSULTA"/>
    <s v="Equipo Técnico GTSP"/>
    <m/>
    <m/>
    <m/>
  </r>
  <r>
    <s v="652747"/>
    <x v="18"/>
    <s v="CERRADO GTSP"/>
    <s v="TERMINADO PROCESO LIQUIDACION"/>
    <s v="TRAMITE CONSULTA"/>
    <s v="Equipo Técnico GTSP"/>
    <m/>
    <m/>
    <m/>
  </r>
  <r>
    <s v="652748"/>
    <x v="18"/>
    <s v="CERRADO GTSP"/>
    <s v="TERMINADO PROCESO LIQUIDACION"/>
    <s v="TRAMITE CONSULTA"/>
    <s v="Equipo Técnico GTSP"/>
    <m/>
    <m/>
    <m/>
  </r>
  <r>
    <s v="652751"/>
    <x v="18"/>
    <s v="CERRADO GTSP"/>
    <s v="TERMINADO PROCESO LIQUIDACION"/>
    <s v="TRAMITE CONSULTA"/>
    <s v="Equipo Técnico GTSP"/>
    <m/>
    <m/>
    <m/>
  </r>
  <r>
    <s v="652765"/>
    <x v="18"/>
    <s v="CERRADO GTSP"/>
    <s v="TERMINADO PROCESO LIQUIDACION"/>
    <s v="TRAMITE CONSULTA"/>
    <s v="Equipo Técnico GTSP"/>
    <m/>
    <m/>
    <m/>
  </r>
  <r>
    <s v="652769"/>
    <x v="18"/>
    <s v="CERRADO GTSP"/>
    <s v="TERMINADO PROCESO LIQUIDACION"/>
    <s v="TRAMITE CONSULTA"/>
    <s v="Equipo Técnico GTSP"/>
    <m/>
    <m/>
    <m/>
  </r>
  <r>
    <s v="652771"/>
    <x v="18"/>
    <s v="CERRADO GTSP"/>
    <s v="TERMINADO PROCESO LIQUIDACION"/>
    <s v="TRAMITE CONSULTA"/>
    <s v="Equipo Técnico GTSP"/>
    <m/>
    <m/>
    <m/>
  </r>
  <r>
    <s v="652774"/>
    <x v="18"/>
    <s v="CERRADO GTSP"/>
    <s v="TERMINADO PROCESO LIQUIDACION"/>
    <s v="TRAMITE CONSULTA"/>
    <s v="Equipo Técnico GTSP"/>
    <m/>
    <m/>
    <m/>
  </r>
  <r>
    <s v="652793"/>
    <x v="18"/>
    <s v="CERRADO GTSP"/>
    <s v="TERMINADO PROCESO LIQUIDACION"/>
    <s v="TRAMITE CONSULTA"/>
    <s v="Equipo Técnico GTSP"/>
    <m/>
    <m/>
    <m/>
  </r>
  <r>
    <s v="652803"/>
    <x v="18"/>
    <s v="CERRADO GTSP"/>
    <s v="TERMINADO PROCESO LIQUIDACION"/>
    <s v="TRAMITE CONSULTA"/>
    <s v="Equipo Técnico GTSP"/>
    <m/>
    <m/>
    <m/>
  </r>
  <r>
    <s v="652810"/>
    <x v="18"/>
    <s v="CERRADO GTSP"/>
    <s v="TERMINADO PROCESO LIQUIDACION"/>
    <s v="TRAMITE CONSULTA"/>
    <s v="Equipo Técnico GTSP"/>
    <m/>
    <m/>
    <m/>
  </r>
  <r>
    <s v="652812"/>
    <x v="18"/>
    <s v="CERRADO GTSP"/>
    <s v="TERMINADO PROCESO LIQUIDACION"/>
    <s v="TRAMITE CONSULTA"/>
    <s v="Equipo Técnico GTSP"/>
    <m/>
    <m/>
    <m/>
  </r>
  <r>
    <s v="652815"/>
    <x v="18"/>
    <s v="CERRADO GTSP"/>
    <s v="TERMINADO PROCESO LIQUIDACION"/>
    <s v="TRAMITE CONSULTA"/>
    <s v="Equipo Técnico GTSP"/>
    <m/>
    <m/>
    <m/>
  </r>
  <r>
    <s v="652818"/>
    <x v="18"/>
    <s v="CERRADO GTSP"/>
    <s v="TERMINADO PROCESO LIQUIDACION"/>
    <s v="TRAMITE CONSULTA"/>
    <s v="Equipo Técnico GTSP"/>
    <m/>
    <m/>
    <m/>
  </r>
  <r>
    <s v="652819"/>
    <x v="18"/>
    <s v="CERRADO GTSP"/>
    <s v="TERMINADO PROCESO LIQUIDACION"/>
    <s v="TRAMITE CONSULTA"/>
    <s v="Equipo Técnico GTSP"/>
    <m/>
    <m/>
    <m/>
  </r>
  <r>
    <s v="652829"/>
    <x v="18"/>
    <s v="CERRADO GTSP"/>
    <s v="TERMINADO PROCESO LIQUIDACION"/>
    <s v="TRAMITE CONSULTA"/>
    <s v="Equipo Técnico GTSP"/>
    <m/>
    <m/>
    <m/>
  </r>
  <r>
    <s v="652831"/>
    <x v="18"/>
    <s v="CERRADO GTSP"/>
    <s v="TERMINADO PROCESO LIQUIDACION"/>
    <s v="TRAMITE CONSULTA"/>
    <s v="Equipo Técnico GTSP"/>
    <m/>
    <m/>
    <m/>
  </r>
  <r>
    <s v="652843"/>
    <x v="18"/>
    <s v="CERRADO GTSP"/>
    <s v="TERMINADO PROCESO LIQUIDACION"/>
    <s v="TRAMITE CONSULTA"/>
    <s v="Equipo Técnico GTSP"/>
    <m/>
    <m/>
    <m/>
  </r>
  <r>
    <s v="652851"/>
    <x v="18"/>
    <s v="CERRADO GTSP"/>
    <s v="TERMINADO PROCESO LIQUIDACION"/>
    <s v="TRAMITE CONSULTA"/>
    <s v="Equipo Técnico GTSP"/>
    <m/>
    <m/>
    <m/>
  </r>
  <r>
    <s v="652857"/>
    <x v="18"/>
    <s v="CERRADO GTSP"/>
    <s v="TERMINADO PROCESO LIQUIDACION"/>
    <s v="TRAMITE CONSULTA"/>
    <s v="Equipo Técnico GTSP"/>
    <m/>
    <m/>
    <m/>
  </r>
  <r>
    <s v="652876"/>
    <x v="18"/>
    <s v="CERRADO GTSP"/>
    <s v="TERMINADO PROCESO LIQUIDACION"/>
    <s v="TRAMITE CONSULTA"/>
    <s v="Equipo Técnico GTSP"/>
    <m/>
    <m/>
    <m/>
  </r>
  <r>
    <s v="652883"/>
    <x v="18"/>
    <s v="CERRADO GTSP"/>
    <s v="TERMINADO PROCESO LIQUIDACION"/>
    <s v="TRAMITE CONSULTA"/>
    <s v="Equipo Técnico GTSP"/>
    <m/>
    <m/>
    <m/>
  </r>
  <r>
    <s v="652884"/>
    <x v="18"/>
    <s v="CERRADO GTSP"/>
    <s v="TERMINADO PROCESO LIQUIDACION"/>
    <s v="TRAMITE CONSULTA"/>
    <s v="Equipo Técnico GTSP"/>
    <m/>
    <m/>
    <m/>
  </r>
  <r>
    <s v="652898"/>
    <x v="18"/>
    <s v="CERRADO GTSP"/>
    <s v="TERMINADO PROCESO LIQUIDACION"/>
    <s v="TRAMITE CONSULTA"/>
    <s v="Equipo Técnico GTSP"/>
    <m/>
    <m/>
    <m/>
  </r>
  <r>
    <s v="652901"/>
    <x v="18"/>
    <s v="CERRADO GTSP"/>
    <s v="TERMINADO PROCESO LIQUIDACION"/>
    <s v="TRAMITE CONSULTA"/>
    <s v="Equipo Técnico GTSP"/>
    <m/>
    <m/>
    <m/>
  </r>
  <r>
    <s v="652907"/>
    <x v="18"/>
    <s v="CERRADO GTSP"/>
    <s v="TERMINADO PROCESO LIQUIDACION"/>
    <s v="TRAMITE CONSULTA"/>
    <s v="Equipo Técnico GTSP"/>
    <m/>
    <m/>
    <m/>
  </r>
  <r>
    <s v="652918"/>
    <x v="18"/>
    <s v="CERRADO GTSP"/>
    <s v="TERMINADO PROCESO LIQUIDACION"/>
    <s v="TRAMITE CONSULTA"/>
    <s v="Equipo Técnico GTSP"/>
    <m/>
    <m/>
    <m/>
  </r>
  <r>
    <s v="652924"/>
    <x v="18"/>
    <s v="CERRADO GTSP"/>
    <s v="TERMINADO PROCESO LIQUIDACION"/>
    <s v="TRAMITE CONSULTA"/>
    <s v="Equipo Técnico GTSP"/>
    <m/>
    <m/>
    <m/>
  </r>
  <r>
    <s v="652925"/>
    <x v="18"/>
    <s v="CERRADO GTSP"/>
    <s v="TERMINADO PROCESO LIQUIDACION"/>
    <s v="TRAMITE CONSULTA"/>
    <s v="Equipo Técnico GTSP"/>
    <m/>
    <m/>
    <m/>
  </r>
  <r>
    <s v="652930"/>
    <x v="18"/>
    <s v="CERRADO GTSP"/>
    <s v="TERMINADO PROCESO LIQUIDACION"/>
    <s v="TRAMITE CONSULTA"/>
    <s v="Equipo Técnico GTSP"/>
    <m/>
    <m/>
    <m/>
  </r>
  <r>
    <s v="652936"/>
    <x v="18"/>
    <s v="CERRADO GTSP"/>
    <s v="TERMINADO PROCESO LIQUIDACION"/>
    <s v="TRAMITE CONSULTA"/>
    <s v="Equipo Técnico GTSP"/>
    <m/>
    <m/>
    <m/>
  </r>
  <r>
    <s v="652943"/>
    <x v="18"/>
    <s v="CERRADO GTSP"/>
    <s v="TERMINADO PROCESO LIQUIDACION"/>
    <s v="TRAMITE CONSULTA"/>
    <s v="Equipo Técnico GTSP"/>
    <m/>
    <m/>
    <m/>
  </r>
  <r>
    <s v="652946"/>
    <x v="18"/>
    <s v="CERRADO GTSP"/>
    <s v="TERMINADO PROCESO LIQUIDACION"/>
    <s v="TRAMITE CONSULTA"/>
    <s v="Equipo Técnico GTSP"/>
    <m/>
    <m/>
    <m/>
  </r>
  <r>
    <s v="652953"/>
    <x v="18"/>
    <s v="CERRADO GTSP"/>
    <s v="TERMINADO PROCESO LIQUIDACION"/>
    <s v="TRAMITE CONSULTA"/>
    <s v="Equipo Técnico GTSP"/>
    <m/>
    <m/>
    <m/>
  </r>
  <r>
    <s v="652960"/>
    <x v="18"/>
    <s v="CERRADO GTSP"/>
    <s v="TERMINADO PROCESO LIQUIDACION"/>
    <s v="TRAMITE CONSULTA"/>
    <s v="Equipo Técnico GTSP"/>
    <m/>
    <m/>
    <m/>
  </r>
  <r>
    <s v="652963"/>
    <x v="18"/>
    <s v="CERRADO GTSP"/>
    <s v="TERMINADO PROCESO LIQUIDACION"/>
    <s v="TRAMITE CONSULTA"/>
    <s v="Equipo Técnico GTSP"/>
    <m/>
    <m/>
    <m/>
  </r>
  <r>
    <s v="652967"/>
    <x v="18"/>
    <s v="CERRADO GTSP"/>
    <s v="TERMINADO PROCESO LIQUIDACION"/>
    <s v="TRAMITE CONSULTA"/>
    <s v="Equipo Técnico GTSP"/>
    <m/>
    <m/>
    <m/>
  </r>
  <r>
    <s v="652976"/>
    <x v="18"/>
    <s v="CERRADO GTSP"/>
    <s v="TERMINADO PROCESO LIQUIDACION"/>
    <s v="TRAMITE CONSULTA"/>
    <s v="Equipo Técnico GTSP"/>
    <m/>
    <m/>
    <m/>
  </r>
  <r>
    <s v="653001"/>
    <x v="18"/>
    <s v="CERRADO GTSP"/>
    <s v="GESTIÓN CULMINADA"/>
    <s v="TRAMITE CONSULTA"/>
    <s v="ART 7° LEY 1001 DE 2005 GRAVÁMENES"/>
    <m/>
    <m/>
    <m/>
  </r>
  <r>
    <s v="653014"/>
    <x v="18"/>
    <s v="CERRADO GTSP"/>
    <s v="TERMINADO PROCESO LIQUIDACION"/>
    <s v="TRAMITE CONSULTA"/>
    <s v="Equipo Técnico GTSP"/>
    <m/>
    <m/>
    <m/>
  </r>
  <r>
    <s v="653038"/>
    <x v="18"/>
    <s v="CERRADO GTSP"/>
    <s v="TERMINADO PROCESO LIQUIDACION"/>
    <s v="TRAMITE CONSULTA"/>
    <s v="Equipo Técnico GTSP"/>
    <m/>
    <m/>
    <m/>
  </r>
  <r>
    <s v="653040"/>
    <x v="18"/>
    <s v="CERRADO GTSP"/>
    <s v="TERMINADO PROCESO LIQUIDACION"/>
    <s v="TRAMITE CONSULTA"/>
    <s v="Equipo Técnico GTSP"/>
    <m/>
    <m/>
    <m/>
  </r>
  <r>
    <s v="653044"/>
    <x v="18"/>
    <s v="CERRADO GTSP"/>
    <s v="TERMINADO PROCESO LIQUIDACION"/>
    <s v="TRAMITE CONSULTA"/>
    <s v="Equipo Técnico GTSP"/>
    <m/>
    <m/>
    <m/>
  </r>
  <r>
    <s v="653046"/>
    <x v="18"/>
    <s v="CERRADO GTSP"/>
    <s v="TERMINADO PROCESO LIQUIDACION"/>
    <s v="TRAMITE CONSULTA"/>
    <s v="Equipo Técnico GTSP"/>
    <m/>
    <m/>
    <m/>
  </r>
  <r>
    <s v="653059"/>
    <x v="18"/>
    <s v="CERRADO GTSP"/>
    <s v="TERMINADO PROCESO LIQUIDACION"/>
    <s v="TRAMITE CONSULTA"/>
    <s v="Equipo Técnico GTSP"/>
    <m/>
    <m/>
    <m/>
  </r>
  <r>
    <s v="653060"/>
    <x v="18"/>
    <s v="CERRADO GTSP"/>
    <s v="TERMINADO PROCESO LIQUIDACION"/>
    <s v="TRAMITE CONSULTA"/>
    <s v="Equipo Técnico GTSP"/>
    <m/>
    <m/>
    <m/>
  </r>
  <r>
    <s v="653061"/>
    <x v="18"/>
    <s v="CERRADO GTSP"/>
    <s v="TERMINADO PROCESO LIQUIDACION"/>
    <s v="TRAMITE CONSULTA"/>
    <s v="Equipo Técnico GTSP"/>
    <m/>
    <m/>
    <m/>
  </r>
  <r>
    <s v="653063"/>
    <x v="18"/>
    <s v="CERRADO GTSP"/>
    <s v="TERMINADO PROCESO LIQUIDACION"/>
    <s v="TRAMITE CONSULTA"/>
    <s v="Equipo Técnico GTSP"/>
    <m/>
    <m/>
    <m/>
  </r>
  <r>
    <s v="653073"/>
    <x v="18"/>
    <s v="CERRADO GTSP"/>
    <s v="TERMINADO PROCESO LIQUIDACION"/>
    <s v="TRAMITE CONSULTA"/>
    <s v="Equipo Técnico GTSP"/>
    <m/>
    <m/>
    <m/>
  </r>
  <r>
    <s v="653083"/>
    <x v="18"/>
    <s v="CERRADO GTSP"/>
    <s v="TERMINADO PROCESO LIQUIDACION"/>
    <s v="TRAMITE CONSULTA"/>
    <s v="Equipo Técnico GTSP"/>
    <m/>
    <m/>
    <m/>
  </r>
  <r>
    <s v="653090"/>
    <x v="18"/>
    <s v="CERRADO GTSP"/>
    <s v="TERMINADO PROCESO LIQUIDACION"/>
    <s v="TRAMITE CONSULTA"/>
    <s v="Equipo Técnico GTSP"/>
    <m/>
    <m/>
    <m/>
  </r>
  <r>
    <s v="653098"/>
    <x v="18"/>
    <s v="CERRADO GTSP"/>
    <s v="TERMINADO PROCESO LIQUIDACION"/>
    <s v="TRAMITE CONSULTA"/>
    <s v="Equipo Técnico GTSP"/>
    <m/>
    <m/>
    <m/>
  </r>
  <r>
    <s v="653099"/>
    <x v="18"/>
    <s v="CERRADO GTSP"/>
    <s v="TERMINADO PROCESO LIQUIDACION"/>
    <s v="TRAMITE CONSULTA"/>
    <s v="Equipo Técnico GTSP"/>
    <m/>
    <m/>
    <m/>
  </r>
  <r>
    <s v="653105"/>
    <x v="18"/>
    <s v="CERRADO GTSP"/>
    <s v="TERMINADO PROCESO LIQUIDACION"/>
    <s v="TRAMITE CONSULTA"/>
    <s v="Equipo Técnico GTSP"/>
    <m/>
    <m/>
    <m/>
  </r>
  <r>
    <s v="653111"/>
    <x v="18"/>
    <s v="CERRADO GTSP"/>
    <s v="GESTIÓN CULMINADA"/>
    <s v="TRAMITE CONSULTA"/>
    <s v="ART 7° LEY 1001 DE 2005 GRAVÁMENES"/>
    <m/>
    <m/>
    <m/>
  </r>
  <r>
    <s v="653117"/>
    <x v="18"/>
    <s v="CERRADO GTSP"/>
    <s v="TERMINADO PROCESO LIQUIDACION"/>
    <s v="TRAMITE CONSULTA"/>
    <s v="Equipo Técnico GTSP"/>
    <m/>
    <m/>
    <m/>
  </r>
  <r>
    <s v="653119"/>
    <x v="18"/>
    <s v="CERRADO GTSP"/>
    <s v="TERMINADO PROCESO LIQUIDACION"/>
    <s v="TRAMITE CONSULTA"/>
    <s v="Equipo Técnico GTSP"/>
    <m/>
    <m/>
    <m/>
  </r>
  <r>
    <s v="653129"/>
    <x v="18"/>
    <s v="CERRADO GTSP"/>
    <s v="TERMINADO PROCESO LIQUIDACION"/>
    <s v="TRAMITE CONSULTA"/>
    <s v="Equipo Técnico GTSP"/>
    <m/>
    <m/>
    <m/>
  </r>
  <r>
    <s v="653133"/>
    <x v="18"/>
    <s v="CERRADO GTSP"/>
    <s v="TERMINADO PROCESO LIQUIDACION"/>
    <s v="TRAMITE CONSULTA"/>
    <s v="Equipo Técnico GTSP"/>
    <m/>
    <m/>
    <m/>
  </r>
  <r>
    <s v="653136"/>
    <x v="18"/>
    <s v="CERRADO GTSP"/>
    <s v="TERMINADO PROCESO LIQUIDACION"/>
    <s v="TRAMITE CONSULTA"/>
    <s v="Equipo Técnico GTSP"/>
    <m/>
    <m/>
    <m/>
  </r>
  <r>
    <s v="653141"/>
    <x v="18"/>
    <s v="CERRADO GTSP"/>
    <s v="TERMINADO PROCESO LIQUIDACION"/>
    <s v="TRAMITE CONSULTA"/>
    <s v="Equipo Técnico GTSP"/>
    <m/>
    <m/>
    <m/>
  </r>
  <r>
    <s v="653149"/>
    <x v="18"/>
    <s v="CERRADO GTSP"/>
    <s v="TERMINADO PROCESO LIQUIDACION"/>
    <s v="TRAMITE CONSULTA"/>
    <s v="Equipo Técnico GTSP"/>
    <m/>
    <m/>
    <m/>
  </r>
  <r>
    <s v="653173"/>
    <x v="18"/>
    <s v="CERRADO GTSP"/>
    <s v="TERMINADO PROCESO LIQUIDACION"/>
    <s v="TRAMITE CONSULTA"/>
    <s v="Equipo Técnico GTSP"/>
    <m/>
    <m/>
    <m/>
  </r>
  <r>
    <s v="653178"/>
    <x v="18"/>
    <s v="CERRADO GTSP"/>
    <s v="TERMINADO PROCESO LIQUIDACION"/>
    <s v="TRAMITE CONSULTA"/>
    <s v="Equipo Técnico GTSP"/>
    <m/>
    <m/>
    <m/>
  </r>
  <r>
    <s v="653182"/>
    <x v="18"/>
    <s v="CERRADO GTSP"/>
    <s v="TERMINADO PROCESO LIQUIDACION"/>
    <s v="TRAMITE CONSULTA"/>
    <s v="Equipo Técnico GTSP"/>
    <m/>
    <m/>
    <m/>
  </r>
  <r>
    <s v="653184"/>
    <x v="18"/>
    <s v="CERRADO GTSP"/>
    <s v="TERMINADO PROCESO LIQUIDACION"/>
    <s v="TRAMITE CONSULTA"/>
    <s v="Equipo Técnico GTSP"/>
    <m/>
    <m/>
    <m/>
  </r>
  <r>
    <s v="653193"/>
    <x v="18"/>
    <s v="CERRADO GTSP"/>
    <s v="TERMINADO PROCESO LIQUIDACION"/>
    <s v="TRAMITE CONSULTA"/>
    <s v="Equipo Técnico GTSP"/>
    <m/>
    <m/>
    <m/>
  </r>
  <r>
    <s v="653194"/>
    <x v="18"/>
    <s v="CERRADO GTSP"/>
    <s v="TERMINADO PROCESO LIQUIDACION"/>
    <s v="TRAMITE CONSULTA"/>
    <s v="Equipo Técnico GTSP"/>
    <m/>
    <m/>
    <m/>
  </r>
  <r>
    <s v="653200"/>
    <x v="18"/>
    <s v="CERRADO GTSP"/>
    <s v="TERMINADO PROCESO LIQUIDACION"/>
    <s v="TRAMITE CONSULTA"/>
    <s v="Equipo Técnico GTSP"/>
    <m/>
    <m/>
    <m/>
  </r>
  <r>
    <s v="653202"/>
    <x v="18"/>
    <s v="CERRADO GTSP"/>
    <s v="TERMINADO PROCESO LIQUIDACION"/>
    <s v="TRAMITE CONSULTA"/>
    <s v="Equipo Técnico GTSP"/>
    <m/>
    <m/>
    <m/>
  </r>
  <r>
    <s v="653210"/>
    <x v="18"/>
    <s v="CERRADO GTSP"/>
    <s v="TERMINADO PROCESO LIQUIDACION"/>
    <s v="TRAMITE CONSULTA"/>
    <s v="Equipo Técnico GTSP"/>
    <m/>
    <m/>
    <m/>
  </r>
  <r>
    <s v="653213"/>
    <x v="18"/>
    <s v="CERRADO GTSP"/>
    <s v="TERMINADO PROCESO LIQUIDACION"/>
    <s v="TRAMITE CONSULTA"/>
    <s v="Equipo Técnico GTSP"/>
    <m/>
    <m/>
    <m/>
  </r>
  <r>
    <s v="653221"/>
    <x v="18"/>
    <s v="CERRADO GTSP"/>
    <s v="TERMINADO PROCESO LIQUIDACION"/>
    <s v="TRAMITE CONSULTA"/>
    <s v="Equipo Técnico GTSP"/>
    <m/>
    <m/>
    <m/>
  </r>
  <r>
    <s v="653230"/>
    <x v="18"/>
    <s v="CERRADO GTSP"/>
    <s v="TERMINADO PROCESO LIQUIDACION"/>
    <s v="TRAMITE CONSULTA"/>
    <s v="Equipo Técnico GTSP"/>
    <m/>
    <m/>
    <m/>
  </r>
  <r>
    <s v="653232"/>
    <x v="18"/>
    <s v="CERRADO GTSP"/>
    <s v="TERMINADO PROCESO LIQUIDACION"/>
    <s v="TRAMITE CONSULTA"/>
    <s v="Equipo Técnico GTSP"/>
    <m/>
    <m/>
    <m/>
  </r>
  <r>
    <s v="653235"/>
    <x v="18"/>
    <s v="CERRADO GTSP"/>
    <s v="PROPIEDAD DE TERCEROS "/>
    <s v="TRAMITE CONSULTA"/>
    <s v="Equipo Técnico GTSP"/>
    <m/>
    <m/>
    <m/>
  </r>
  <r>
    <s v="653237"/>
    <x v="18"/>
    <s v="CERRADO GTSP"/>
    <s v="TERMINADO PROCESO LIQUIDACION"/>
    <s v="TRAMITE CONSULTA"/>
    <s v="Equipo Técnico GTSP"/>
    <m/>
    <m/>
    <m/>
  </r>
  <r>
    <s v="653245"/>
    <x v="18"/>
    <s v="CERRADO GTSP"/>
    <s v="PROPIEDAD DE TERCEROS "/>
    <s v="TRAMITE CONSULTA"/>
    <s v="Equipo Técnico GTSP"/>
    <m/>
    <m/>
    <m/>
  </r>
  <r>
    <s v="653251"/>
    <x v="18"/>
    <s v="CERRADO GTSP"/>
    <s v="TERMINADO PROCESO LIQUIDACION"/>
    <s v="TRAMITE CONSULTA"/>
    <s v="Equipo Técnico GTSP"/>
    <m/>
    <m/>
    <m/>
  </r>
  <r>
    <s v="653254"/>
    <x v="18"/>
    <s v="CERRADO GTSP"/>
    <s v="TERMINADO PROCESO LIQUIDACION"/>
    <s v="TRAMITE CONSULTA"/>
    <s v="Equipo Técnico GTSP"/>
    <m/>
    <m/>
    <m/>
  </r>
  <r>
    <s v="653259"/>
    <x v="18"/>
    <s v="CERRADO GTSP"/>
    <s v="TERMINADO PROCESO LIQUIDACION"/>
    <s v="TRAMITE CONSULTA"/>
    <s v="Equipo Técnico GTSP"/>
    <m/>
    <m/>
    <m/>
  </r>
  <r>
    <s v="653272"/>
    <x v="18"/>
    <s v="CERRADO GTSP"/>
    <s v="TERMINADO PROCESO LIQUIDACION"/>
    <s v="TRAMITE CONSULTA"/>
    <s v="Equipo Técnico GTSP"/>
    <m/>
    <m/>
    <m/>
  </r>
  <r>
    <s v="653276"/>
    <x v="18"/>
    <s v="CERRADO GTSP"/>
    <s v="TERMINADO PROCESO LIQUIDACION"/>
    <s v="TRAMITE CONSULTA"/>
    <s v="Equipo Técnico GTSP"/>
    <m/>
    <m/>
    <m/>
  </r>
  <r>
    <s v="653278"/>
    <x v="18"/>
    <s v="CERRADO GTSP"/>
    <s v="TERMINADO PROCESO LIQUIDACION"/>
    <s v="TRAMITE CONSULTA"/>
    <s v="Equipo Técnico GTSP"/>
    <m/>
    <m/>
    <m/>
  </r>
  <r>
    <s v="653279"/>
    <x v="18"/>
    <s v="CERRADO GTSP"/>
    <s v="GESTIÓN CULMINADA"/>
    <s v="TRAMITE CONSULTA"/>
    <s v="ART 7° LEY 1001 DE 2005 GRAVÁMENES"/>
    <m/>
    <m/>
    <m/>
  </r>
  <r>
    <s v="653286"/>
    <x v="18"/>
    <s v="CERRADO GTSP"/>
    <s v="TERMINADO PROCESO LIQUIDACION"/>
    <s v="TRAMITE CONSULTA"/>
    <s v="Equipo Técnico GTSP"/>
    <m/>
    <m/>
    <m/>
  </r>
  <r>
    <s v="653290"/>
    <x v="18"/>
    <s v="CERRADO GTSP"/>
    <s v="TERMINADO PROCESO LIQUIDACION"/>
    <s v="TRAMITE CONSULTA"/>
    <s v="Equipo Técnico GTSP"/>
    <m/>
    <m/>
    <m/>
  </r>
  <r>
    <s v="653291"/>
    <x v="18"/>
    <s v="CERRADO GTSP"/>
    <s v="TERMINADO PROCESO LIQUIDACION"/>
    <s v="TRAMITE CONSULTA"/>
    <s v="Equipo Técnico GTSP"/>
    <m/>
    <m/>
    <m/>
  </r>
  <r>
    <s v="653296"/>
    <x v="18"/>
    <s v="CERRADO GTSP"/>
    <s v="TERMINADO PROCESO LIQUIDACION"/>
    <s v="TRAMITE CONSULTA"/>
    <s v="Equipo Técnico GTSP"/>
    <m/>
    <m/>
    <m/>
  </r>
  <r>
    <s v="653297"/>
    <x v="18"/>
    <s v="CERRADO GTSP"/>
    <s v="TERMINADO PROCESO LIQUIDACION"/>
    <s v="TRAMITE CONSULTA"/>
    <s v="Equipo Técnico GTSP"/>
    <m/>
    <m/>
    <m/>
  </r>
  <r>
    <s v="653305"/>
    <x v="18"/>
    <s v="CERRADO GTSP"/>
    <s v="NO TIENE GRAVAMEN"/>
    <s v="TRAMITE CONSULTA"/>
    <s v="Equipo Técnico GTSP"/>
    <m/>
    <m/>
    <m/>
  </r>
  <r>
    <s v="653306"/>
    <x v="18"/>
    <s v="CERRADO GTSP"/>
    <s v="TERMINADO PROCESO LIQUIDACION"/>
    <s v="TRAMITE CONSULTA"/>
    <s v="Equipo Técnico GTSP"/>
    <m/>
    <m/>
    <m/>
  </r>
  <r>
    <s v="653311"/>
    <x v="18"/>
    <s v="CERRADO GTSP"/>
    <s v="TERMINADO PROCESO LIQUIDACION"/>
    <s v="TRAMITE CONSULTA"/>
    <s v="Equipo Técnico GTSP"/>
    <m/>
    <m/>
    <m/>
  </r>
  <r>
    <s v="653343"/>
    <x v="18"/>
    <s v="CERRADO GTSP"/>
    <s v="TERMINADO PROCESO LIQUIDACION"/>
    <s v="TRAMITE CONSULTA"/>
    <s v="Equipo Técnico GTSP"/>
    <m/>
    <m/>
    <m/>
  </r>
  <r>
    <s v="653347"/>
    <x v="18"/>
    <s v="CERRADO GTSP"/>
    <s v="TERMINADO PROCESO LIQUIDACION"/>
    <s v="TRAMITE CONSULTA"/>
    <s v="Equipo Técnico GTSP"/>
    <m/>
    <m/>
    <m/>
  </r>
  <r>
    <s v="653350"/>
    <x v="18"/>
    <s v="CERRADO GTSP"/>
    <s v="TERMINADO PROCESO LIQUIDACION"/>
    <s v="TRAMITE CONSULTA"/>
    <s v="Equipo Técnico GTSP"/>
    <m/>
    <m/>
    <m/>
  </r>
  <r>
    <s v="653357"/>
    <x v="18"/>
    <s v="CERRADO GTSP"/>
    <s v="EN TRAMITE ACTUACIÓN ADMINISTRATIVA"/>
    <s v="TRAMITE CONSULTA"/>
    <s v="Equipo Técnico GTSP"/>
    <m/>
    <m/>
    <m/>
  </r>
  <r>
    <s v="653372"/>
    <x v="18"/>
    <s v="CERRADO GTSP"/>
    <s v="TERMINADO PROCESO LIQUIDACION"/>
    <s v="TRAMITE CONSULTA"/>
    <s v="Equipo Técnico GTSP"/>
    <m/>
    <m/>
    <m/>
  </r>
  <r>
    <s v="653385"/>
    <x v="18"/>
    <s v="CERRADO GTSP"/>
    <s v="TERMINADO PROCESO LIQUIDACION"/>
    <s v="TRAMITE CONSULTA"/>
    <s v="Equipo Técnico GTSP"/>
    <m/>
    <m/>
    <m/>
  </r>
  <r>
    <s v="653386"/>
    <x v="18"/>
    <s v="CERRADO GTSP"/>
    <s v="TERMINADO PROCESO LIQUIDACION"/>
    <s v="TRAMITE CONSULTA"/>
    <s v="Equipo Técnico GTSP"/>
    <m/>
    <m/>
    <m/>
  </r>
  <r>
    <s v="653391"/>
    <x v="18"/>
    <s v="CERRADO GTSP"/>
    <s v="TERMINADO PROCESO LIQUIDACION"/>
    <s v="TRAMITE CONSULTA"/>
    <s v="Equipo Técnico GTSP"/>
    <m/>
    <m/>
    <m/>
  </r>
  <r>
    <s v="653396"/>
    <x v="18"/>
    <s v="CERRADO GTSP"/>
    <s v="TERMINADO PROCESO LIQUIDACION"/>
    <s v="TRAMITE CONSULTA"/>
    <s v="Equipo Técnico GTSP"/>
    <m/>
    <m/>
    <m/>
  </r>
  <r>
    <s v="653402"/>
    <x v="18"/>
    <s v="CERRADO GTSP"/>
    <s v="TERMINADO PROCESO LIQUIDACION"/>
    <s v="TRAMITE CONSULTA"/>
    <s v="Equipo Técnico GTSP"/>
    <m/>
    <m/>
    <m/>
  </r>
  <r>
    <s v="653406"/>
    <x v="18"/>
    <s v="CERRADO GTSP"/>
    <s v="TERMINADO PROCESO LIQUIDACION"/>
    <s v="TRAMITE CONSULTA"/>
    <s v="Equipo Técnico GTSP"/>
    <m/>
    <m/>
    <m/>
  </r>
  <r>
    <s v="653409"/>
    <x v="18"/>
    <s v="CERRADO GTSP"/>
    <s v="TERMINADO PROCESO LIQUIDACION"/>
    <s v="TRAMITE CONSULTA"/>
    <s v="Equipo Técnico GTSP"/>
    <m/>
    <m/>
    <m/>
  </r>
  <r>
    <s v="653410"/>
    <x v="18"/>
    <s v="CERRADO GTSP"/>
    <s v="TERMINADO PROCESO LIQUIDACION"/>
    <s v="TRAMITE CONSULTA"/>
    <s v="Equipo Técnico GTSP"/>
    <m/>
    <m/>
    <m/>
  </r>
  <r>
    <s v="653411"/>
    <x v="18"/>
    <s v="CERRADO GTSP"/>
    <s v="TERMINADO PROCESO LIQUIDACION"/>
    <s v="TRAMITE CONSULTA"/>
    <s v="Equipo Técnico GTSP"/>
    <m/>
    <m/>
    <m/>
  </r>
  <r>
    <s v="653420"/>
    <x v="18"/>
    <s v="CERRADO GTSP"/>
    <s v="TERMINADO PROCESO LIQUIDACION"/>
    <s v="TRAMITE CONSULTA"/>
    <s v="Equipo Técnico GTSP"/>
    <m/>
    <m/>
    <m/>
  </r>
  <r>
    <s v="653422"/>
    <x v="18"/>
    <s v="CERRADO GTSP"/>
    <s v="TERMINADO PROCESO LIQUIDACION"/>
    <s v="TRAMITE CONSULTA"/>
    <s v="Equipo Técnico GTSP"/>
    <m/>
    <m/>
    <m/>
  </r>
  <r>
    <s v="653427"/>
    <x v="18"/>
    <s v="CERRADO GTSP"/>
    <s v="TERMINADO PROCESO LIQUIDACION"/>
    <s v="TRAMITE CONSULTA"/>
    <s v="Equipo Técnico GTSP"/>
    <m/>
    <m/>
    <m/>
  </r>
  <r>
    <s v="653434"/>
    <x v="18"/>
    <s v="CERRADO GTSP"/>
    <s v="TERMINADO PROCESO LIQUIDACION"/>
    <s v="TRAMITE CONSULTA"/>
    <s v="Equipo Técnico GTSP"/>
    <m/>
    <m/>
    <m/>
  </r>
  <r>
    <s v="653439"/>
    <x v="18"/>
    <s v="CERRADO GTSP"/>
    <s v="TERMINADO PROCESO LIQUIDACION"/>
    <s v="TRAMITE CONSULTA"/>
    <s v="Equipo Técnico GTSP"/>
    <m/>
    <m/>
    <m/>
  </r>
  <r>
    <s v="653441"/>
    <x v="18"/>
    <s v="CERRADO GTSP"/>
    <s v="TERMINADO PROCESO LIQUIDACION"/>
    <s v="TRAMITE CONSULTA"/>
    <s v="Equipo Técnico GTSP"/>
    <m/>
    <m/>
    <m/>
  </r>
  <r>
    <s v="653443"/>
    <x v="18"/>
    <s v="CERRADO GTSP"/>
    <s v="TERMINADO PROCESO LIQUIDACION"/>
    <s v="TRAMITE CONSULTA"/>
    <s v="Equipo Técnico GTSP"/>
    <m/>
    <m/>
    <m/>
  </r>
  <r>
    <s v="653449"/>
    <x v="18"/>
    <s v="CERRADO GTSP"/>
    <s v="TERMINADO PROCESO LIQUIDACION"/>
    <s v="TRAMITE CONSULTA"/>
    <s v="Equipo Técnico GTSP"/>
    <m/>
    <m/>
    <m/>
  </r>
  <r>
    <s v="653463"/>
    <x v="18"/>
    <s v="CERRADO GTSP"/>
    <s v="TERMINADO PROCESO LIQUIDACION"/>
    <s v="TRAMITE CONSULTA"/>
    <s v="Equipo Técnico GTSP"/>
    <m/>
    <m/>
    <m/>
  </r>
  <r>
    <s v="653464"/>
    <x v="18"/>
    <s v="CERRADO GTSP"/>
    <s v="TERMINADO PROCESO LIQUIDACION"/>
    <s v="TRAMITE CONSULTA"/>
    <s v="Equipo Técnico GTSP"/>
    <m/>
    <m/>
    <m/>
  </r>
  <r>
    <s v="653465"/>
    <x v="18"/>
    <s v="CERRADO GTSP"/>
    <s v="TERMINADO PROCESO LIQUIDACION"/>
    <s v="TRAMITE CONSULTA"/>
    <s v="Equipo Técnico GTSP"/>
    <m/>
    <m/>
    <m/>
  </r>
  <r>
    <s v="653481"/>
    <x v="18"/>
    <s v="CERRADO GTSP"/>
    <s v="TERMINADO PROCESO LIQUIDACION"/>
    <s v="TRAMITE CONSULTA"/>
    <s v="Equipo Técnico GTSP"/>
    <m/>
    <m/>
    <m/>
  </r>
  <r>
    <s v="653486"/>
    <x v="18"/>
    <s v="CERRADO GTSP"/>
    <s v="PROPIEDAD DE TERCEROS "/>
    <s v="TRAMITE CONSULTA"/>
    <s v="Equipo Técnico GTSP"/>
    <m/>
    <m/>
    <m/>
  </r>
  <r>
    <s v="653487"/>
    <x v="18"/>
    <s v="CERRADO GTSP"/>
    <s v="EN TRAMITE ACTUACIÓN ADMINISTRATIVA"/>
    <s v="TRAMITE CONSULTA"/>
    <s v="ART 7° LEY 1001 DE 2005 GRAVÁMENES"/>
    <m/>
    <m/>
    <m/>
  </r>
  <r>
    <s v="653489"/>
    <x v="18"/>
    <s v="CERRADO GTSP"/>
    <s v="TERMINADO PROCESO LIQUIDACION"/>
    <s v="TRAMITE CONSULTA"/>
    <s v="Equipo Técnico GTSP"/>
    <m/>
    <m/>
    <m/>
  </r>
  <r>
    <s v="653493"/>
    <x v="18"/>
    <s v="CERRADO GTSP"/>
    <s v="TERMINADO PROCESO LIQUIDACION"/>
    <s v="TRAMITE CONSULTA"/>
    <s v="Equipo Técnico GTSP"/>
    <m/>
    <m/>
    <m/>
  </r>
  <r>
    <s v="653494"/>
    <x v="18"/>
    <s v="CERRADO GTSP"/>
    <s v="TERMINADO PROCESO LIQUIDACION"/>
    <s v="TRAMITE CONSULTA"/>
    <s v="Equipo Técnico GTSP"/>
    <m/>
    <m/>
    <m/>
  </r>
  <r>
    <s v="653501"/>
    <x v="18"/>
    <s v="CERRADO GTSP"/>
    <s v="TERMINADO PROCESO LIQUIDACION"/>
    <s v="TRAMITE CONSULTA"/>
    <s v="Equipo Técnico GTSP"/>
    <m/>
    <m/>
    <m/>
  </r>
  <r>
    <s v="653503"/>
    <x v="18"/>
    <s v="CERRADO GTSP"/>
    <s v="TERMINADO PROCESO LIQUIDACION"/>
    <s v="TRAMITE CONSULTA"/>
    <s v="Equipo Técnico GTSP"/>
    <m/>
    <m/>
    <m/>
  </r>
  <r>
    <s v="653508"/>
    <x v="18"/>
    <s v="CERRADO GTSP"/>
    <s v="TERMINADO PROCESO LIQUIDACION"/>
    <s v="TRAMITE CONSULTA"/>
    <s v="Equipo Técnico GTSP"/>
    <m/>
    <m/>
    <m/>
  </r>
  <r>
    <s v="653518"/>
    <x v="18"/>
    <s v="CERRADO GTSP"/>
    <s v="TERMINADO PROCESO LIQUIDACION"/>
    <s v="TRAMITE CONSULTA"/>
    <s v="Equipo Técnico GTSP"/>
    <m/>
    <m/>
    <m/>
  </r>
  <r>
    <s v="653519"/>
    <x v="18"/>
    <s v="CERRADO GTSP"/>
    <s v="TERMINADO PROCESO LIQUIDACION"/>
    <s v="TRAMITE CONSULTA"/>
    <s v="Equipo Técnico GTSP"/>
    <m/>
    <m/>
    <m/>
  </r>
  <r>
    <s v="653520"/>
    <x v="18"/>
    <s v="CERRADO GTSP"/>
    <s v="PROPIEDAD DE TERCEROS "/>
    <s v="TRAMITE CONSULTA"/>
    <s v="Equipo Técnico GTSP"/>
    <m/>
    <m/>
    <m/>
  </r>
  <r>
    <s v="653524"/>
    <x v="18"/>
    <s v="CERRADO GTSP"/>
    <s v="TERMINADO PROCESO LIQUIDACION"/>
    <s v="TRAMITE CONSULTA"/>
    <s v="Equipo Técnico GTSP"/>
    <m/>
    <m/>
    <m/>
  </r>
  <r>
    <s v="653537"/>
    <x v="18"/>
    <s v="CERRADO GTSP"/>
    <s v="TERMINADO PROCESO LIQUIDACION"/>
    <s v="TRAMITE CONSULTA"/>
    <s v="Equipo Técnico GTSP"/>
    <m/>
    <m/>
    <m/>
  </r>
  <r>
    <s v="653539"/>
    <x v="18"/>
    <s v="CERRADO GTSP"/>
    <s v="TERMINADO PROCESO LIQUIDACION"/>
    <s v="TRAMITE CONSULTA"/>
    <s v="Equipo Técnico GTSP"/>
    <m/>
    <m/>
    <m/>
  </r>
  <r>
    <s v="653543"/>
    <x v="18"/>
    <s v="CERRADO GTSP"/>
    <s v="TERMINADO PROCESO LIQUIDACION"/>
    <s v="TRAMITE CONSULTA"/>
    <s v="Equipo Técnico GTSP"/>
    <m/>
    <m/>
    <m/>
  </r>
  <r>
    <s v="653544"/>
    <x v="18"/>
    <s v="CERRADO GTSP"/>
    <s v="TERMINADO PROCESO LIQUIDACION"/>
    <s v="TRAMITE CONSULTA"/>
    <s v="Equipo Técnico GTSP"/>
    <m/>
    <m/>
    <m/>
  </r>
  <r>
    <s v="653545"/>
    <x v="18"/>
    <s v="CERRADO GTSP"/>
    <s v="TERMINADO PROCESO LIQUIDACION"/>
    <s v="TRAMITE CONSULTA"/>
    <s v="Equipo Técnico GTSP"/>
    <m/>
    <m/>
    <m/>
  </r>
  <r>
    <s v="653566"/>
    <x v="18"/>
    <s v="CERRADO GTSP"/>
    <s v="TERMINADO PROCESO LIQUIDACION"/>
    <s v="TRAMITE CONSULTA"/>
    <s v="Equipo Técnico GTSP"/>
    <m/>
    <m/>
    <m/>
  </r>
  <r>
    <s v="653569"/>
    <x v="18"/>
    <s v="CERRADO GTSP"/>
    <s v="TERMINADO PROCESO LIQUIDACION"/>
    <s v="TRAMITE CONSULTA"/>
    <s v="Equipo Técnico GTSP"/>
    <m/>
    <m/>
    <m/>
  </r>
  <r>
    <s v="653574"/>
    <x v="18"/>
    <s v="CERRADO GTSP"/>
    <s v="TERMINADO PROCESO LIQUIDACION"/>
    <s v="TRAMITE CONSULTA"/>
    <s v="Equipo Técnico GTSP"/>
    <m/>
    <m/>
    <m/>
  </r>
  <r>
    <s v="653585"/>
    <x v="18"/>
    <s v="CERRADO GTSP"/>
    <s v="TERMINADO PROCESO LIQUIDACION"/>
    <s v="TRAMITE CONSULTA"/>
    <s v="Equipo Técnico GTSP"/>
    <m/>
    <m/>
    <m/>
  </r>
  <r>
    <s v="653587"/>
    <x v="18"/>
    <s v="CERRADO GTSP"/>
    <s v="TERMINADO PROCESO LIQUIDACION"/>
    <s v="TRAMITE CONSULTA"/>
    <s v="Equipo Técnico GTSP"/>
    <m/>
    <m/>
    <m/>
  </r>
  <r>
    <s v="653602"/>
    <x v="18"/>
    <s v="CERRADO GTSP"/>
    <s v="TERMINADO PROCESO LIQUIDACION"/>
    <s v="TRAMITE CONSULTA"/>
    <s v="Equipo Técnico GTSP"/>
    <m/>
    <m/>
    <m/>
  </r>
  <r>
    <s v="653605"/>
    <x v="18"/>
    <s v="CERRADO GTSP"/>
    <s v="TERMINADO PROCESO LIQUIDACION"/>
    <s v="TRAMITE CONSULTA"/>
    <s v="Equipo Técnico GTSP"/>
    <m/>
    <m/>
    <m/>
  </r>
  <r>
    <s v="653606"/>
    <x v="18"/>
    <s v="CERRADO GTSP"/>
    <s v="TERMINADO PROCESO LIQUIDACION"/>
    <s v="TRAMITE CONSULTA"/>
    <s v="Equipo Técnico GTSP"/>
    <m/>
    <m/>
    <m/>
  </r>
  <r>
    <s v="653607"/>
    <x v="18"/>
    <s v="CERRADO GTSP"/>
    <s v="TERMINADO PROCESO LIQUIDACION"/>
    <s v="TRAMITE CONSULTA"/>
    <s v="Equipo Técnico GTSP"/>
    <m/>
    <m/>
    <m/>
  </r>
  <r>
    <s v="653617"/>
    <x v="18"/>
    <s v="CERRADO GTSP"/>
    <s v="TERMINADO PROCESO LIQUIDACION"/>
    <s v="TRAMITE CONSULTA"/>
    <s v="Equipo Técnico GTSP"/>
    <m/>
    <m/>
    <m/>
  </r>
  <r>
    <s v="653629"/>
    <x v="18"/>
    <s v="CERRADO GTSP"/>
    <s v="TERMINADO PROCESO LIQUIDACION"/>
    <s v="TRAMITE CONSULTA"/>
    <s v="Equipo Técnico GTSP"/>
    <m/>
    <m/>
    <m/>
  </r>
  <r>
    <s v="653633"/>
    <x v="18"/>
    <s v="CERRADO GTSP"/>
    <s v="TERMINADO PROCESO LIQUIDACION"/>
    <s v="TRAMITE CONSULTA"/>
    <s v="Equipo Técnico GTSP"/>
    <m/>
    <m/>
    <m/>
  </r>
  <r>
    <s v="653635"/>
    <x v="18"/>
    <s v="CERRADO GTSP"/>
    <s v="TERMINADO PROCESO LIQUIDACION"/>
    <s v="TRAMITE CONSULTA"/>
    <s v="Equipo Técnico GTSP"/>
    <m/>
    <m/>
    <m/>
  </r>
  <r>
    <s v="653642"/>
    <x v="18"/>
    <s v="CERRADO GTSP"/>
    <s v="TERMINADO PROCESO LIQUIDACION"/>
    <s v="TRAMITE CONSULTA"/>
    <s v="Equipo Técnico GTSP"/>
    <m/>
    <m/>
    <m/>
  </r>
  <r>
    <s v="653649"/>
    <x v="18"/>
    <s v="CERRADO GTSP"/>
    <s v="TERMINADO PROCESO LIQUIDACION"/>
    <s v="TRAMITE CONSULTA"/>
    <s v="Equipo Técnico GTSP"/>
    <m/>
    <m/>
    <m/>
  </r>
  <r>
    <s v="653660"/>
    <x v="18"/>
    <s v="CERRADO GTSP"/>
    <s v="TERMINADO PROCESO LIQUIDACION"/>
    <s v="TRAMITE CONSULTA"/>
    <s v="Equipo Técnico GTSP"/>
    <m/>
    <m/>
    <m/>
  </r>
  <r>
    <s v="653668"/>
    <x v="18"/>
    <s v="CERRADO GTSP"/>
    <s v="TERMINADO PROCESO LIQUIDACION"/>
    <s v="TRAMITE CONSULTA"/>
    <s v="Equipo Técnico GTSP"/>
    <m/>
    <m/>
    <m/>
  </r>
  <r>
    <s v="653688"/>
    <x v="18"/>
    <s v="CERRADO GTSP"/>
    <s v="TERMINADO PROCESO LIQUIDACION"/>
    <s v="TRAMITE CONSULTA"/>
    <s v="Equipo Técnico GTSP"/>
    <m/>
    <m/>
    <m/>
  </r>
  <r>
    <s v="653691"/>
    <x v="18"/>
    <s v="CERRADO GTSP"/>
    <s v="TERMINADO PROCESO LIQUIDACION"/>
    <s v="TRAMITE CONSULTA"/>
    <s v="Equipo Técnico GTSP"/>
    <m/>
    <m/>
    <m/>
  </r>
  <r>
    <s v="653700"/>
    <x v="18"/>
    <s v="CERRADO GTSP"/>
    <s v="TERMINADO PROCESO LIQUIDACION"/>
    <s v="TRAMITE CONSULTA"/>
    <s v="Equipo Técnico GTSP"/>
    <m/>
    <m/>
    <m/>
  </r>
  <r>
    <s v="653701"/>
    <x v="18"/>
    <s v="CERRADO GTSP"/>
    <s v="PROPIEDAD DE TERCEROS "/>
    <s v="TRAMITE CONSULTA"/>
    <s v="Equipo Técnico GTSP"/>
    <m/>
    <m/>
    <m/>
  </r>
  <r>
    <s v="653702"/>
    <x v="18"/>
    <s v="CERRADO GTSP"/>
    <s v="TERMINADO PROCESO LIQUIDACION"/>
    <s v="TRAMITE CONSULTA"/>
    <s v="Equipo Técnico GTSP"/>
    <m/>
    <m/>
    <m/>
  </r>
  <r>
    <s v="653709"/>
    <x v="18"/>
    <s v="CERRADO GTSP"/>
    <s v="TERMINADO PROCESO LIQUIDACION"/>
    <s v="TRAMITE CONSULTA"/>
    <s v="Equipo Técnico GTSP"/>
    <m/>
    <m/>
    <m/>
  </r>
  <r>
    <s v="653721"/>
    <x v="18"/>
    <s v="CERRADO GTSP"/>
    <s v="TERMINADO PROCESO LIQUIDACION"/>
    <s v="TRAMITE CONSULTA"/>
    <s v="Equipo Técnico GTSP"/>
    <m/>
    <m/>
    <m/>
  </r>
  <r>
    <s v="653732"/>
    <x v="18"/>
    <s v="CERRADO GTSP"/>
    <s v="TERMINADO PROCESO LIQUIDACION"/>
    <s v="TRAMITE CONSULTA"/>
    <s v="Equipo Técnico GTSP"/>
    <m/>
    <m/>
    <m/>
  </r>
  <r>
    <s v="653740"/>
    <x v="18"/>
    <s v="CERRADO GTSP"/>
    <s v="TERMINADO PROCESO LIQUIDACION"/>
    <s v="TRAMITE CONSULTA"/>
    <s v="Equipo Técnico GTSP"/>
    <m/>
    <m/>
    <m/>
  </r>
  <r>
    <s v="653743"/>
    <x v="18"/>
    <s v="CERRADO GTSP"/>
    <s v="TERMINADO PROCESO LIQUIDACION"/>
    <s v="TRAMITE CONSULTA"/>
    <s v="Equipo Técnico GTSP"/>
    <m/>
    <m/>
    <m/>
  </r>
  <r>
    <s v="653748"/>
    <x v="18"/>
    <s v="CERRADO GTSP"/>
    <s v="TERMINADO PROCESO LIQUIDACION"/>
    <s v="TRAMITE CONSULTA"/>
    <s v="Equipo Técnico GTSP"/>
    <m/>
    <m/>
    <m/>
  </r>
  <r>
    <s v="653755"/>
    <x v="18"/>
    <s v="CERRADO GTSP"/>
    <s v="TERMINADO PROCESO LIQUIDACION"/>
    <s v="TRAMITE CONSULTA"/>
    <s v="Equipo Técnico GTSP"/>
    <m/>
    <m/>
    <m/>
  </r>
  <r>
    <s v="653757"/>
    <x v="18"/>
    <s v="CERRADO GTSP"/>
    <s v="TERMINADO PROCESO LIQUIDACION"/>
    <s v="TRAMITE CONSULTA"/>
    <s v="Equipo Técnico GTSP"/>
    <m/>
    <m/>
    <m/>
  </r>
  <r>
    <s v="653762"/>
    <x v="18"/>
    <s v="CERRADO GTSP"/>
    <s v="TERMINADO PROCESO LIQUIDACION"/>
    <s v="TRAMITE CONSULTA"/>
    <s v="Equipo Técnico GTSP"/>
    <m/>
    <m/>
    <m/>
  </r>
  <r>
    <s v="653765"/>
    <x v="18"/>
    <s v="CERRADO GTSP"/>
    <s v="TERMINADO PROCESO LIQUIDACION"/>
    <s v="TRAMITE CONSULTA"/>
    <s v="Equipo Técnico GTSP"/>
    <m/>
    <m/>
    <m/>
  </r>
  <r>
    <s v="653781"/>
    <x v="18"/>
    <s v="CERRADO GTSP"/>
    <s v="TERMINADO PROCESO LIQUIDACION"/>
    <s v="TRAMITE CONSULTA"/>
    <s v="Equipo Técnico GTSP"/>
    <m/>
    <m/>
    <m/>
  </r>
  <r>
    <s v="653784"/>
    <x v="18"/>
    <s v="CERRADO GTSP"/>
    <s v="TERMINADO PROCESO LIQUIDACION"/>
    <s v="TRAMITE CONSULTA"/>
    <s v="Equipo Técnico GTSP"/>
    <m/>
    <m/>
    <m/>
  </r>
  <r>
    <s v="653789"/>
    <x v="18"/>
    <s v="CERRADO GTSP"/>
    <s v="TERMINADO PROCESO LIQUIDACION"/>
    <s v="TRAMITE CONSULTA"/>
    <s v="Equipo Técnico GTSP"/>
    <m/>
    <m/>
    <m/>
  </r>
  <r>
    <s v="653790"/>
    <x v="18"/>
    <s v="CERRADO GTSP"/>
    <s v="TERMINADO PROCESO LIQUIDACION"/>
    <s v="TRAMITE CONSULTA"/>
    <s v="Equipo Técnico GTSP"/>
    <m/>
    <m/>
    <m/>
  </r>
  <r>
    <s v="653791"/>
    <x v="18"/>
    <s v="CERRADO GTSP"/>
    <s v="TERMINADO PROCESO LIQUIDACION"/>
    <s v="TRAMITE CONSULTA"/>
    <s v="Equipo Técnico GTSP"/>
    <m/>
    <m/>
    <m/>
  </r>
  <r>
    <s v="653799"/>
    <x v="18"/>
    <s v="CERRADO GTSP"/>
    <s v="TERMINADO PROCESO LIQUIDACION"/>
    <s v="TRAMITE CONSULTA"/>
    <s v="Equipo Técnico GTSP"/>
    <m/>
    <m/>
    <m/>
  </r>
  <r>
    <s v="653809"/>
    <x v="18"/>
    <s v="CERRADO GTSP"/>
    <s v="TERMINADO PROCESO LIQUIDACION"/>
    <s v="TRAMITE CONSULTA"/>
    <s v="Equipo Técnico GTSP"/>
    <m/>
    <m/>
    <m/>
  </r>
  <r>
    <s v="653810"/>
    <x v="18"/>
    <s v="CERRADO GTSP"/>
    <s v="TERMINADO PROCESO LIQUIDACION"/>
    <s v="TRAMITE CONSULTA"/>
    <s v="Equipo Técnico GTSP"/>
    <m/>
    <m/>
    <m/>
  </r>
  <r>
    <s v="653813"/>
    <x v="18"/>
    <s v="CERRADO GTSP"/>
    <s v="TERMINADO PROCESO LIQUIDACION"/>
    <s v="TRAMITE CONSULTA"/>
    <s v="Equipo Técnico GTSP"/>
    <m/>
    <m/>
    <m/>
  </r>
  <r>
    <s v="653818"/>
    <x v="18"/>
    <s v="CERRADO GTSP"/>
    <s v="TERMINADO PROCESO LIQUIDACION"/>
    <s v="TRAMITE CONSULTA"/>
    <s v="Equipo Técnico GTSP"/>
    <m/>
    <m/>
    <m/>
  </r>
  <r>
    <s v="653819"/>
    <x v="18"/>
    <s v="CERRADO GTSP"/>
    <s v="TERMINADO PROCESO LIQUIDACION"/>
    <s v="TRAMITE CONSULTA"/>
    <s v="Equipo Técnico GTSP"/>
    <m/>
    <m/>
    <m/>
  </r>
  <r>
    <s v="653821"/>
    <x v="18"/>
    <s v="CERRADO GTSP"/>
    <s v="TERMINADO PROCESO LIQUIDACION"/>
    <s v="TRAMITE CONSULTA"/>
    <s v="Equipo Técnico GTSP"/>
    <m/>
    <m/>
    <m/>
  </r>
  <r>
    <s v="653823"/>
    <x v="18"/>
    <s v="CERRADO GTSP"/>
    <s v="TERMINADO PROCESO LIQUIDACION"/>
    <s v="TRAMITE CONSULTA"/>
    <s v="Equipo Técnico GTSP"/>
    <m/>
    <m/>
    <m/>
  </r>
  <r>
    <s v="653826"/>
    <x v="18"/>
    <s v="CERRADO GTSP"/>
    <s v="TERMINADO PROCESO LIQUIDACION"/>
    <s v="TRAMITE CONSULTA"/>
    <s v="Equipo Técnico GTSP"/>
    <m/>
    <m/>
    <m/>
  </r>
  <r>
    <s v="653845"/>
    <x v="18"/>
    <s v="CERRADO GTSP"/>
    <s v="TERMINADO PROCESO LIQUIDACION"/>
    <s v="TRAMITE CONSULTA"/>
    <s v="Equipo Técnico GTSP"/>
    <m/>
    <m/>
    <m/>
  </r>
  <r>
    <s v="653846"/>
    <x v="18"/>
    <s v="CERRADO GTSP"/>
    <s v="TERMINADO PROCESO LIQUIDACION"/>
    <s v="TRAMITE CONSULTA"/>
    <s v="Equipo Técnico GTSP"/>
    <m/>
    <m/>
    <m/>
  </r>
  <r>
    <s v="653849"/>
    <x v="18"/>
    <s v="CERRADO GTSP"/>
    <s v="TERMINADO PROCESO LIQUIDACION"/>
    <s v="TRAMITE CONSULTA"/>
    <s v="Equipo Técnico GTSP"/>
    <m/>
    <m/>
    <m/>
  </r>
  <r>
    <s v="653854"/>
    <x v="18"/>
    <s v="CERRADO GTSP"/>
    <s v="TERMINADO PROCESO LIQUIDACION"/>
    <s v="TRAMITE CONSULTA"/>
    <s v="Equipo Técnico GTSP"/>
    <m/>
    <m/>
    <m/>
  </r>
  <r>
    <s v="653860"/>
    <x v="18"/>
    <s v="CERRADO GTSP"/>
    <s v="TERMINADO PROCESO LIQUIDACION"/>
    <s v="TRAMITE CONSULTA"/>
    <s v="Equipo Técnico GTSP"/>
    <m/>
    <m/>
    <m/>
  </r>
  <r>
    <s v="653872"/>
    <x v="18"/>
    <s v="CERRADO GTSP"/>
    <s v="GESTIÓN CULMINADA"/>
    <s v="TRAMITE CONSULTA"/>
    <s v="ART 7° LEY 1001 DE 2005 GRAVÁMENES"/>
    <m/>
    <m/>
    <m/>
  </r>
  <r>
    <s v="654046"/>
    <x v="18"/>
    <s v="CERRADO GTSP"/>
    <s v="TERMINADO PROCESO LIQUIDACION"/>
    <s v="TRAMITE CONSULTA"/>
    <s v="Equipo Técnico GTSP"/>
    <m/>
    <m/>
    <m/>
  </r>
  <r>
    <s v="654062"/>
    <x v="18"/>
    <s v="CERRADO GTSP"/>
    <s v="TERMINADO PROCESO LIQUIDACION"/>
    <s v="TRAMITE CONSULTA"/>
    <s v="Equipo Técnico GTSP"/>
    <m/>
    <m/>
    <m/>
  </r>
  <r>
    <s v="654235"/>
    <x v="18"/>
    <s v="CERRADO GTSP"/>
    <s v="TERMINADO PROCESO LIQUIDACION"/>
    <s v="TRAMITE CONSULTA"/>
    <s v="Equipo Técnico GTSP"/>
    <m/>
    <m/>
    <m/>
  </r>
  <r>
    <s v="654305"/>
    <x v="18"/>
    <s v="CERRADO GTSP"/>
    <s v="TERMINADO PROCESO LIQUIDACION"/>
    <s v="TRAMITE CONSULTA"/>
    <s v="Equipo Técnico GTSP"/>
    <m/>
    <m/>
    <m/>
  </r>
  <r>
    <s v="654319"/>
    <x v="18"/>
    <s v="CERRADO GTSP"/>
    <s v="TERMINADO PROCESO LIQUIDACION"/>
    <s v="TRAMITE CONSULTA"/>
    <s v="Equipo Técnico GTSP"/>
    <m/>
    <m/>
    <m/>
  </r>
  <r>
    <s v="654366"/>
    <x v="18"/>
    <s v="CERRADO GTSP"/>
    <s v="TERMINADO PROCESO LIQUIDACION"/>
    <s v="TRAMITE CONSULTA"/>
    <s v="Equipo Técnico GTSP"/>
    <m/>
    <m/>
    <m/>
  </r>
  <r>
    <s v="654515"/>
    <x v="18"/>
    <s v="CERRADO GTSP"/>
    <s v="TERMINADO PROCESO LIQUIDACION"/>
    <s v="TRAMITE CONSULTA"/>
    <s v="Equipo Técnico GTSP"/>
    <m/>
    <m/>
    <m/>
  </r>
  <r>
    <s v="654518"/>
    <x v="18"/>
    <s v="CERRADO GTSP"/>
    <s v="EN TRAMITE ACTUACIÓN ADMINISTRATIVA"/>
    <s v="TRAMITE CONSULTA"/>
    <s v="Equipo Técnico GTSP"/>
    <m/>
    <m/>
    <m/>
  </r>
  <r>
    <s v="654519"/>
    <x v="18"/>
    <s v="CERRADO GTSP"/>
    <s v="TERMINADO PROCESO LIQUIDACION"/>
    <s v="TRAMITE CONSULTA"/>
    <s v="Equipo Técnico GTSP"/>
    <m/>
    <m/>
    <m/>
  </r>
  <r>
    <s v="654521"/>
    <x v="18"/>
    <s v="CERRADO GTSP"/>
    <s v="TERMINADO PROCESO LIQUIDACION"/>
    <s v="TRAMITE CONSULTA"/>
    <s v="Equipo Técnico GTSP"/>
    <m/>
    <m/>
    <m/>
  </r>
  <r>
    <s v="654525"/>
    <x v="18"/>
    <s v="CERRADO GTSP"/>
    <s v="TERMINADO PROCESO LIQUIDACION"/>
    <s v="TRAMITE CONSULTA"/>
    <s v="Equipo Técnico GTSP"/>
    <m/>
    <m/>
    <m/>
  </r>
  <r>
    <s v="654526"/>
    <x v="18"/>
    <s v="CERRADO GTSP"/>
    <s v="TERMINADO PROCESO LIQUIDACION"/>
    <s v="TRAMITE CONSULTA"/>
    <s v="Equipo Técnico GTSP"/>
    <m/>
    <m/>
    <m/>
  </r>
  <r>
    <s v="654528"/>
    <x v="18"/>
    <s v="CERRADO GTSP"/>
    <s v="TERMINADO PROCESO LIQUIDACION"/>
    <s v="TRAMITE CONSULTA"/>
    <s v="Equipo Técnico GTSP"/>
    <m/>
    <m/>
    <m/>
  </r>
  <r>
    <s v="654531"/>
    <x v="18"/>
    <s v="CERRADO GTSP"/>
    <s v="TERMINADO PROCESO LIQUIDACION"/>
    <s v="TRAMITE CONSULTA"/>
    <s v="Equipo Técnico GTSP"/>
    <m/>
    <m/>
    <m/>
  </r>
  <r>
    <s v="654532"/>
    <x v="18"/>
    <s v="CERRADO GTSP"/>
    <s v="TERMINADO PROCESO LIQUIDACION"/>
    <s v="TRAMITE CONSULTA"/>
    <s v="Equipo Técnico GTSP"/>
    <m/>
    <m/>
    <m/>
  </r>
  <r>
    <s v="654533"/>
    <x v="18"/>
    <s v="CERRADO GTSP"/>
    <s v="TERMINADO PROCESO LIQUIDACION"/>
    <s v="TRAMITE CONSULTA"/>
    <s v="Equipo Técnico GTSP"/>
    <m/>
    <m/>
    <m/>
  </r>
  <r>
    <s v="654540"/>
    <x v="18"/>
    <s v="CERRADO GTSP"/>
    <s v="TERMINADO PROCESO LIQUIDACION"/>
    <s v="TRAMITE CONSULTA"/>
    <s v="Equipo Técnico GTSP"/>
    <m/>
    <m/>
    <m/>
  </r>
  <r>
    <s v="654541"/>
    <x v="18"/>
    <s v="CERRADO GTSP"/>
    <s v="TERMINADO PROCESO LIQUIDACION"/>
    <s v="TRAMITE CONSULTA"/>
    <s v="Equipo Técnico GTSP"/>
    <m/>
    <m/>
    <m/>
  </r>
  <r>
    <s v="654544"/>
    <x v="18"/>
    <s v="CERRADO GTSP"/>
    <s v="TERMINADO PROCESO LIQUIDACION"/>
    <s v="TRAMITE CONSULTA"/>
    <s v="Equipo Técnico GTSP"/>
    <m/>
    <m/>
    <m/>
  </r>
  <r>
    <s v="654545"/>
    <x v="18"/>
    <s v="CERRADO GTSP"/>
    <s v="TERMINADO PROCESO LIQUIDACION"/>
    <s v="TRAMITE CONSULTA"/>
    <s v="Equipo Técnico GTSP"/>
    <m/>
    <m/>
    <m/>
  </r>
  <r>
    <s v="654546"/>
    <x v="18"/>
    <s v="CERRADO GTSP"/>
    <s v="TERMINADO PROCESO LIQUIDACION"/>
    <s v="TRAMITE CONSULTA"/>
    <s v="Equipo Técnico GTSP"/>
    <m/>
    <m/>
    <m/>
  </r>
  <r>
    <s v="654547"/>
    <x v="18"/>
    <s v="CERRADO GTSP"/>
    <s v="TERMINADO PROCESO LIQUIDACION"/>
    <s v="TRAMITE CONSULTA"/>
    <s v="Equipo Técnico GTSP"/>
    <m/>
    <m/>
    <m/>
  </r>
  <r>
    <s v="654548"/>
    <x v="18"/>
    <s v="CERRADO GTSP"/>
    <s v="TERMINADO PROCESO LIQUIDACION"/>
    <s v="TRAMITE CONSULTA"/>
    <s v="Equipo Técnico GTSP"/>
    <m/>
    <m/>
    <m/>
  </r>
  <r>
    <s v="654549"/>
    <x v="18"/>
    <s v="CERRADO GTSP"/>
    <s v="TERMINADO PROCESO LIQUIDACION"/>
    <s v="TRAMITE CONSULTA"/>
    <s v="Equipo Técnico GTSP"/>
    <m/>
    <m/>
    <m/>
  </r>
  <r>
    <s v="654550"/>
    <x v="18"/>
    <s v="CERRADO GTSP"/>
    <s v="TERMINADO PROCESO LIQUIDACION"/>
    <s v="TRAMITE CONSULTA"/>
    <s v="Equipo Técnico GTSP"/>
    <m/>
    <m/>
    <m/>
  </r>
  <r>
    <s v="654553"/>
    <x v="18"/>
    <s v="CERRADO GTSP"/>
    <s v="TERMINADO PROCESO LIQUIDACION"/>
    <s v="TRAMITE CONSULTA"/>
    <s v="Equipo Técnico GTSP"/>
    <m/>
    <m/>
    <m/>
  </r>
  <r>
    <s v="654557"/>
    <x v="18"/>
    <s v="CERRADO GTSP"/>
    <s v="TERMINADO PROCESO LIQUIDACION"/>
    <s v="TRAMITE CONSULTA"/>
    <s v="Equipo Técnico GTSP"/>
    <m/>
    <m/>
    <m/>
  </r>
  <r>
    <s v="654559"/>
    <x v="18"/>
    <s v="CERRADO GTSP"/>
    <s v="TERMINADO PROCESO LIQUIDACION"/>
    <s v="TRAMITE CONSULTA"/>
    <s v="Equipo Técnico GTSP"/>
    <m/>
    <m/>
    <m/>
  </r>
  <r>
    <s v="654561"/>
    <x v="18"/>
    <s v="CERRADO GTSP"/>
    <s v="TERMINADO PROCESO LIQUIDACION"/>
    <s v="TRAMITE CONSULTA"/>
    <s v="Equipo Técnico GTSP"/>
    <m/>
    <m/>
    <m/>
  </r>
  <r>
    <s v="654562"/>
    <x v="18"/>
    <s v="CERRADO GTSP"/>
    <s v="TERMINADO PROCESO LIQUIDACION"/>
    <s v="TRAMITE CONSULTA"/>
    <s v="Equipo Técnico GTSP"/>
    <m/>
    <m/>
    <m/>
  </r>
  <r>
    <s v="654563"/>
    <x v="18"/>
    <s v="CERRADO GTSP"/>
    <s v="TERMINADO PROCESO LIQUIDACION"/>
    <s v="TRAMITE CONSULTA"/>
    <s v="Equipo Técnico GTSP"/>
    <m/>
    <m/>
    <m/>
  </r>
  <r>
    <s v="654566"/>
    <x v="18"/>
    <s v="CERRADO GTSP"/>
    <s v="GESTIÓN CULMINADA"/>
    <s v="TRAMITE CONSULTA"/>
    <s v="ART 7° LEY 1001 DE 2005 GRAVÁMENES"/>
    <m/>
    <m/>
    <m/>
  </r>
  <r>
    <s v="654570"/>
    <x v="18"/>
    <s v="CERRADO GTSP"/>
    <s v="TERMINADO PROCESO LIQUIDACION"/>
    <s v="TRAMITE CONSULTA"/>
    <s v="Equipo Técnico GTSP"/>
    <m/>
    <m/>
    <m/>
  </r>
  <r>
    <s v="654575"/>
    <x v="18"/>
    <s v="CERRADO GTSP"/>
    <s v="TERMINADO PROCESO LIQUIDACION"/>
    <s v="TRAMITE CONSULTA"/>
    <s v="Equipo Técnico GTSP"/>
    <m/>
    <m/>
    <m/>
  </r>
  <r>
    <s v="654576"/>
    <x v="18"/>
    <s v="CERRADO GTSP"/>
    <s v="TERMINADO PROCESO LIQUIDACION"/>
    <s v="TRAMITE CONSULTA"/>
    <s v="Equipo Técnico GTSP"/>
    <m/>
    <m/>
    <m/>
  </r>
  <r>
    <s v="654582"/>
    <x v="18"/>
    <s v="CERRADO GTSP"/>
    <s v="TERMINADO PROCESO LIQUIDACION"/>
    <s v="TRAMITE CONSULTA"/>
    <s v="Equipo Técnico GTSP"/>
    <m/>
    <m/>
    <m/>
  </r>
  <r>
    <s v="654583"/>
    <x v="18"/>
    <s v="CERRADO GTSP"/>
    <s v="TERMINADO PROCESO LIQUIDACION"/>
    <s v="TRAMITE CONSULTA"/>
    <s v="Equipo Técnico GTSP"/>
    <m/>
    <m/>
    <m/>
  </r>
  <r>
    <s v="654584"/>
    <x v="18"/>
    <s v="CERRADO GTSP"/>
    <s v="TERMINADO PROCESO LIQUIDACION"/>
    <s v="TRAMITE CONSULTA"/>
    <s v="Equipo Técnico GTSP"/>
    <m/>
    <m/>
    <m/>
  </r>
  <r>
    <s v="654586"/>
    <x v="18"/>
    <s v="CERRADO GTSP"/>
    <s v="TERMINADO PROCESO LIQUIDACION"/>
    <s v="TRAMITE CONSULTA"/>
    <s v="Equipo Técnico GTSP"/>
    <m/>
    <m/>
    <m/>
  </r>
  <r>
    <s v="654588"/>
    <x v="18"/>
    <s v="CERRADO GTSP"/>
    <s v="TERMINADO PROCESO LIQUIDACION"/>
    <s v="TRAMITE CONSULTA"/>
    <s v="Equipo Técnico GTSP"/>
    <m/>
    <m/>
    <m/>
  </r>
  <r>
    <s v="654589"/>
    <x v="18"/>
    <s v="CERRADO GTSP"/>
    <s v="TERMINADO PROCESO LIQUIDACION"/>
    <s v="TRAMITE CONSULTA"/>
    <s v="Equipo Técnico GTSP"/>
    <m/>
    <m/>
    <m/>
  </r>
  <r>
    <s v="654590"/>
    <x v="18"/>
    <s v="CERRADO GTSP"/>
    <s v="TERMINADO PROCESO LIQUIDACION"/>
    <s v="TRAMITE CONSULTA"/>
    <s v="Equipo Técnico GTSP"/>
    <m/>
    <m/>
    <m/>
  </r>
  <r>
    <s v="654595"/>
    <x v="18"/>
    <s v="CERRADO GTSP"/>
    <s v="TERMINADO PROCESO LIQUIDACION"/>
    <s v="TRAMITE CONSULTA"/>
    <s v="Equipo Técnico GTSP"/>
    <m/>
    <m/>
    <m/>
  </r>
  <r>
    <s v="654596"/>
    <x v="18"/>
    <s v="CERRADO GTSP"/>
    <s v="TERMINADO PROCESO LIQUIDACION"/>
    <s v="TRAMITE CONSULTA"/>
    <s v="Equipo Técnico GTSP"/>
    <m/>
    <m/>
    <m/>
  </r>
  <r>
    <s v="654599"/>
    <x v="18"/>
    <s v="CERRADO GTSP"/>
    <s v="TERMINADO PROCESO LIQUIDACION"/>
    <s v="TRAMITE CONSULTA"/>
    <s v="Equipo Técnico GTSP"/>
    <m/>
    <m/>
    <m/>
  </r>
  <r>
    <s v="654600"/>
    <x v="18"/>
    <s v="CERRADO GTSP"/>
    <s v="TERMINADO PROCESO LIQUIDACION"/>
    <s v="TRAMITE CONSULTA"/>
    <s v="Equipo Técnico GTSP"/>
    <m/>
    <m/>
    <m/>
  </r>
  <r>
    <s v="654602"/>
    <x v="18"/>
    <s v="CERRADO GTSP"/>
    <s v="TERMINADO PROCESO LIQUIDACION"/>
    <s v="TRAMITE CONSULTA"/>
    <s v="Equipo Técnico GTSP"/>
    <m/>
    <m/>
    <m/>
  </r>
  <r>
    <s v="654604"/>
    <x v="18"/>
    <s v="CERRADO GTSP"/>
    <s v="TERMINADO PROCESO LIQUIDACION"/>
    <s v="TRAMITE CONSULTA"/>
    <s v="Equipo Técnico GTSP"/>
    <m/>
    <m/>
    <m/>
  </r>
  <r>
    <s v="654605"/>
    <x v="18"/>
    <s v="CERRADO GTSP"/>
    <s v="TERMINADO PROCESO LIQUIDACION"/>
    <s v="TRAMITE CONSULTA"/>
    <s v="Equipo Técnico GTSP"/>
    <m/>
    <m/>
    <m/>
  </r>
  <r>
    <s v="654610"/>
    <x v="18"/>
    <s v="CERRADO GTSP"/>
    <s v="TERMINADO PROCESO LIQUIDACION"/>
    <s v="TRAMITE CONSULTA"/>
    <s v="Equipo Técnico GTSP"/>
    <m/>
    <m/>
    <m/>
  </r>
  <r>
    <s v="654612"/>
    <x v="18"/>
    <s v="CERRADO GTSP"/>
    <s v="TERMINADO PROCESO LIQUIDACION"/>
    <s v="TRAMITE CONSULTA"/>
    <s v="Equipo Técnico GTSP"/>
    <m/>
    <m/>
    <m/>
  </r>
  <r>
    <s v="654614"/>
    <x v="18"/>
    <s v="CERRADO GTSP"/>
    <s v="TERMINADO PROCESO LIQUIDACION"/>
    <s v="TRAMITE CONSULTA"/>
    <s v="Equipo Técnico GTSP"/>
    <m/>
    <m/>
    <m/>
  </r>
  <r>
    <s v="654618"/>
    <x v="18"/>
    <s v="CERRADO GTSP"/>
    <s v="TERMINADO PROCESO LIQUIDACION"/>
    <s v="TRAMITE CONSULTA"/>
    <s v="Equipo Técnico GTSP"/>
    <m/>
    <m/>
    <m/>
  </r>
  <r>
    <s v="654619"/>
    <x v="18"/>
    <s v="CERRADO GTSP"/>
    <s v="TERMINADO PROCESO LIQUIDACION"/>
    <s v="TRAMITE CONSULTA"/>
    <s v="Equipo Técnico GTSP"/>
    <m/>
    <m/>
    <m/>
  </r>
  <r>
    <s v="654620"/>
    <x v="18"/>
    <s v="CERRADO GTSP"/>
    <s v="TERMINADO PROCESO LIQUIDACION"/>
    <s v="TRAMITE CONSULTA"/>
    <s v="Equipo Técnico GTSP"/>
    <m/>
    <m/>
    <m/>
  </r>
  <r>
    <s v="654622"/>
    <x v="18"/>
    <s v="CERRADO GTSP"/>
    <s v="GESTIÓN CULMINADA"/>
    <s v="TRAMITE CONSULTA"/>
    <s v="ART 7° LEY 1001 DE 2005 GRAVÁMENES"/>
    <m/>
    <m/>
    <m/>
  </r>
  <r>
    <s v="654635"/>
    <x v="18"/>
    <s v="CERRADO GTSP"/>
    <s v="TERMINADO PROCESO LIQUIDACION"/>
    <s v="TRAMITE CONSULTA"/>
    <s v="Equipo Técnico GTSP"/>
    <m/>
    <m/>
    <m/>
  </r>
  <r>
    <s v="654638"/>
    <x v="18"/>
    <s v="CERRADO GTSP"/>
    <s v="TERMINADO PROCESO LIQUIDACION"/>
    <s v="TRAMITE CONSULTA"/>
    <s v="Equipo Técnico GTSP"/>
    <m/>
    <m/>
    <m/>
  </r>
  <r>
    <s v="654642"/>
    <x v="18"/>
    <s v="CERRADO GTSP"/>
    <s v="TERMINADO PROCESO LIQUIDACION"/>
    <s v="TRAMITE CONSULTA"/>
    <s v="Equipo Técnico GTSP"/>
    <m/>
    <m/>
    <m/>
  </r>
  <r>
    <s v="654647"/>
    <x v="18"/>
    <s v="CERRADO GTSP"/>
    <s v="TERMINADO PROCESO LIQUIDACION"/>
    <s v="TRAMITE CONSULTA"/>
    <s v="Equipo Técnico GTSP"/>
    <m/>
    <m/>
    <m/>
  </r>
  <r>
    <s v="654650"/>
    <x v="18"/>
    <s v="CERRADO GTSP"/>
    <s v="TERMINADO PROCESO LIQUIDACION"/>
    <s v="TRAMITE CONSULTA"/>
    <s v="Equipo Técnico GTSP"/>
    <m/>
    <m/>
    <m/>
  </r>
  <r>
    <s v="654657"/>
    <x v="18"/>
    <s v="CERRADO GTSP"/>
    <s v="TERMINADO PROCESO LIQUIDACION"/>
    <s v="TRAMITE CONSULTA"/>
    <s v="Equipo Técnico GTSP"/>
    <m/>
    <m/>
    <m/>
  </r>
  <r>
    <s v="654666"/>
    <x v="18"/>
    <s v="CERRADO GTSP"/>
    <s v="TERMINADO PROCESO LIQUIDACION"/>
    <s v="TRAMITE CONSULTA"/>
    <s v="Equipo Técnico GTSP"/>
    <m/>
    <m/>
    <m/>
  </r>
  <r>
    <s v="654668"/>
    <x v="18"/>
    <s v="CERRADO GTSP"/>
    <s v="GESTIÓN CULMINADA"/>
    <s v="TRAMITE CONSULTA"/>
    <s v="ART 7° LEY 1001 DE 2005 GRAVÁMENES"/>
    <m/>
    <m/>
    <m/>
  </r>
  <r>
    <s v="654669"/>
    <x v="18"/>
    <s v="CERRADO GTSP"/>
    <s v="TERMINADO PROCESO LIQUIDACION"/>
    <s v="TRAMITE CONSULTA"/>
    <s v="Equipo Técnico GTSP"/>
    <m/>
    <m/>
    <m/>
  </r>
  <r>
    <s v="654672"/>
    <x v="18"/>
    <s v="CERRADO GTSP"/>
    <s v="TERMINADO PROCESO LIQUIDACION"/>
    <s v="TRAMITE CONSULTA"/>
    <s v="Equipo Técnico GTSP"/>
    <m/>
    <m/>
    <m/>
  </r>
  <r>
    <s v="654678"/>
    <x v="18"/>
    <s v="CERRADO GTSP"/>
    <s v="TERMINADO PROCESO LIQUIDACION"/>
    <s v="TRAMITE CONSULTA"/>
    <s v="Equipo Técnico GTSP"/>
    <m/>
    <m/>
    <m/>
  </r>
  <r>
    <s v="654680"/>
    <x v="18"/>
    <s v="CERRADO GTSP"/>
    <s v="TERMINADO PROCESO LIQUIDACION"/>
    <s v="TRAMITE CONSULTA"/>
    <s v="Equipo Técnico GTSP"/>
    <m/>
    <m/>
    <m/>
  </r>
  <r>
    <s v="654698"/>
    <x v="18"/>
    <s v="CERRADO GTSP"/>
    <s v="TERMINADO PROCESO LIQUIDACION"/>
    <s v="TRAMITE CONSULTA"/>
    <s v="Equipo Técnico GTSP"/>
    <m/>
    <m/>
    <m/>
  </r>
  <r>
    <s v="654702"/>
    <x v="18"/>
    <s v="CERRADO GTSP"/>
    <s v="TERMINADO PROCESO LIQUIDACION"/>
    <s v="TRAMITE CONSULTA"/>
    <s v="Equipo Técnico GTSP"/>
    <m/>
    <m/>
    <m/>
  </r>
  <r>
    <s v="654705"/>
    <x v="18"/>
    <s v="CERRADO GTSP"/>
    <s v="TERMINADO PROCESO LIQUIDACION"/>
    <s v="TRAMITE CONSULTA"/>
    <s v="Equipo Técnico GTSP"/>
    <m/>
    <m/>
    <m/>
  </r>
  <r>
    <s v="654710"/>
    <x v="18"/>
    <s v="CERRADO GTSP"/>
    <s v="TERMINADO PROCESO LIQUIDACION"/>
    <s v="TRAMITE CONSULTA"/>
    <s v="Equipo Técnico GTSP"/>
    <m/>
    <m/>
    <m/>
  </r>
  <r>
    <s v="654713"/>
    <x v="18"/>
    <s v="CERRADO GTSP"/>
    <s v="TERMINADO PROCESO LIQUIDACION"/>
    <s v="TRAMITE CONSULTA"/>
    <s v="Equipo Técnico GTSP"/>
    <m/>
    <m/>
    <m/>
  </r>
  <r>
    <s v="654721"/>
    <x v="18"/>
    <s v="CERRADO GTSP"/>
    <s v="TERMINADO PROCESO LIQUIDACION"/>
    <s v="TRAMITE CONSULTA"/>
    <s v="Equipo Técnico GTSP"/>
    <m/>
    <m/>
    <m/>
  </r>
  <r>
    <s v="654722"/>
    <x v="18"/>
    <s v="CERRADO GTSP"/>
    <s v="TERMINADO PROCESO LIQUIDACION"/>
    <s v="TRAMITE CONSULTA"/>
    <s v="Equipo Técnico GTSP"/>
    <m/>
    <m/>
    <m/>
  </r>
  <r>
    <s v="654724"/>
    <x v="18"/>
    <s v="CERRADO GTSP"/>
    <s v="TERMINADO PROCESO LIQUIDACION"/>
    <s v="TRAMITE CONSULTA"/>
    <s v="Equipo Técnico GTSP"/>
    <m/>
    <m/>
    <m/>
  </r>
  <r>
    <s v="654727"/>
    <x v="18"/>
    <s v="CERRADO GTSP"/>
    <s v="TERMINADO PROCESO LIQUIDACION"/>
    <s v="TRAMITE CONSULTA"/>
    <s v="Equipo Técnico GTSP"/>
    <m/>
    <m/>
    <m/>
  </r>
  <r>
    <s v="654732"/>
    <x v="18"/>
    <s v="CERRADO GTSP"/>
    <s v="TERMINADO PROCESO LIQUIDACION"/>
    <s v="TRAMITE CONSULTA"/>
    <s v="Equipo Técnico GTSP"/>
    <m/>
    <m/>
    <m/>
  </r>
  <r>
    <s v="654734"/>
    <x v="18"/>
    <s v="CERRADO GTSP"/>
    <s v="TERMINADO PROCESO LIQUIDACION"/>
    <s v="TRAMITE CONSULTA"/>
    <s v="Equipo Técnico GTSP"/>
    <m/>
    <m/>
    <m/>
  </r>
  <r>
    <s v="654737"/>
    <x v="18"/>
    <s v="CERRADO GTSP"/>
    <s v="TERMINADO PROCESO LIQUIDACION"/>
    <s v="TRAMITE CONSULTA"/>
    <s v="Equipo Técnico GTSP"/>
    <m/>
    <m/>
    <m/>
  </r>
  <r>
    <s v="654739"/>
    <x v="18"/>
    <s v="CERRADO GTSP"/>
    <s v="TERMINADO PROCESO LIQUIDACION"/>
    <s v="TRAMITE CONSULTA"/>
    <s v="Equipo Técnico GTSP"/>
    <m/>
    <m/>
    <m/>
  </r>
  <r>
    <s v="654744"/>
    <x v="18"/>
    <s v="CERRADO GTSP"/>
    <s v="TERMINADO PROCESO LIQUIDACION"/>
    <s v="TRAMITE CONSULTA"/>
    <s v="Equipo Técnico GTSP"/>
    <m/>
    <m/>
    <m/>
  </r>
  <r>
    <s v="654760"/>
    <x v="18"/>
    <s v="CERRADO GTSP"/>
    <s v="TERMINADO PROCESO LIQUIDACION"/>
    <s v="TRAMITE CONSULTA"/>
    <s v="Equipo Técnico GTSP"/>
    <m/>
    <m/>
    <m/>
  </r>
  <r>
    <s v="654762"/>
    <x v="18"/>
    <s v="CERRADO GTSP"/>
    <s v="TERMINADO PROCESO LIQUIDACION"/>
    <s v="TRAMITE CONSULTA"/>
    <s v="Equipo Técnico GTSP"/>
    <m/>
    <m/>
    <m/>
  </r>
  <r>
    <s v="654765"/>
    <x v="18"/>
    <s v="CERRADO GTSP"/>
    <s v="TERMINADO PROCESO LIQUIDACION"/>
    <s v="TRAMITE CONSULTA"/>
    <s v="Equipo Técnico GTSP"/>
    <m/>
    <m/>
    <m/>
  </r>
  <r>
    <s v="654766"/>
    <x v="18"/>
    <s v="CERRADO GTSP"/>
    <s v="TERMINADO PROCESO LIQUIDACION"/>
    <s v="TRAMITE CONSULTA"/>
    <s v="Equipo Técnico GTSP"/>
    <m/>
    <m/>
    <m/>
  </r>
  <r>
    <s v="654773"/>
    <x v="18"/>
    <s v="CERRADO GTSP"/>
    <s v="TERMINADO PROCESO LIQUIDACION"/>
    <s v="TRAMITE CONSULTA"/>
    <s v="Equipo Técnico GTSP"/>
    <m/>
    <m/>
    <m/>
  </r>
  <r>
    <s v="654775"/>
    <x v="18"/>
    <s v="CERRADO GTSP"/>
    <s v="TERMINADO PROCESO LIQUIDACION"/>
    <s v="TRAMITE CONSULTA"/>
    <s v="Equipo Técnico GTSP"/>
    <m/>
    <m/>
    <m/>
  </r>
  <r>
    <s v="654785"/>
    <x v="18"/>
    <s v="CERRADO GTSP"/>
    <s v="GESTIÓN CULMINADA"/>
    <s v="TRAMITE CONSULTA"/>
    <s v="ART 7° LEY 1001 DE 2005 GRAVÁMENES"/>
    <m/>
    <m/>
    <m/>
  </r>
  <r>
    <s v="654787"/>
    <x v="18"/>
    <s v="CERRADO GTSP"/>
    <s v="TERMINADO PROCESO LIQUIDACION"/>
    <s v="TRAMITE CONSULTA"/>
    <s v="Equipo Técnico GTSP"/>
    <m/>
    <m/>
    <m/>
  </r>
  <r>
    <s v="654788"/>
    <x v="18"/>
    <s v="CERRADO GTSP"/>
    <s v="GESTIÓN CULMINADA"/>
    <s v="TRAMITE CONSULTA"/>
    <s v="ART 7° LEY 1001 DE 2005 GRAVÁMENES"/>
    <m/>
    <m/>
    <m/>
  </r>
  <r>
    <s v="654791"/>
    <x v="18"/>
    <s v="CERRADO GTSP"/>
    <s v="TERMINADO PROCESO LIQUIDACION"/>
    <s v="TRAMITE CONSULTA"/>
    <s v="Equipo Técnico GTSP"/>
    <m/>
    <m/>
    <m/>
  </r>
  <r>
    <s v="654794"/>
    <x v="18"/>
    <s v="CERRADO GTSP"/>
    <s v="TERMINADO PROCESO LIQUIDACION"/>
    <s v="TRAMITE CONSULTA"/>
    <s v="Equipo Técnico GTSP"/>
    <m/>
    <m/>
    <m/>
  </r>
  <r>
    <s v="654797"/>
    <x v="18"/>
    <s v="CERRADO GTSP"/>
    <s v="TERMINADO PROCESO LIQUIDACION"/>
    <s v="TRAMITE CONSULTA"/>
    <s v="Equipo Técnico GTSP"/>
    <m/>
    <m/>
    <m/>
  </r>
  <r>
    <s v="654799"/>
    <x v="18"/>
    <s v="CERRADO GTSP"/>
    <s v="TERMINADO PROCESO LIQUIDACION"/>
    <s v="TRAMITE CONSULTA"/>
    <s v="Equipo Técnico GTSP"/>
    <m/>
    <m/>
    <m/>
  </r>
  <r>
    <s v="654802"/>
    <x v="18"/>
    <s v="CERRADO GTSP"/>
    <s v="TERMINADO PROCESO LIQUIDACION"/>
    <s v="TRAMITE CONSULTA"/>
    <s v="Equipo Técnico GTSP"/>
    <m/>
    <m/>
    <m/>
  </r>
  <r>
    <s v="654806"/>
    <x v="18"/>
    <s v="CERRADO GTSP"/>
    <s v="TERMINADO PROCESO LIQUIDACION"/>
    <s v="TRAMITE CONSULTA"/>
    <s v="Equipo Técnico GTSP"/>
    <m/>
    <m/>
    <m/>
  </r>
  <r>
    <s v="654807"/>
    <x v="18"/>
    <s v="CERRADO GTSP"/>
    <s v="TERMINADO PROCESO LIQUIDACION"/>
    <s v="TRAMITE CONSULTA"/>
    <s v="Equipo Técnico GTSP"/>
    <m/>
    <m/>
    <m/>
  </r>
  <r>
    <s v="654810"/>
    <x v="18"/>
    <s v="CERRADO GTSP"/>
    <s v="EN ESTUDIO"/>
    <s v="TRAMITE CONSULTA"/>
    <s v="ART 7° LEY 1001 DE 2005 GRAVÁMENES"/>
    <m/>
    <m/>
    <m/>
  </r>
  <r>
    <s v="654814"/>
    <x v="18"/>
    <s v="CERRADO GTSP"/>
    <s v="TERMINADO PROCESO LIQUIDACION"/>
    <s v="TRAMITE CONSULTA"/>
    <s v="Equipo Técnico GTSP"/>
    <m/>
    <m/>
    <m/>
  </r>
  <r>
    <s v="654821"/>
    <x v="18"/>
    <s v="CERRADO GTSP"/>
    <s v="TERMINADO PROCESO LIQUIDACION"/>
    <s v="TRAMITE CONSULTA"/>
    <s v="Equipo Técnico GTSP"/>
    <m/>
    <m/>
    <m/>
  </r>
  <r>
    <s v="654824"/>
    <x v="18"/>
    <s v="CERRADO GTSP"/>
    <s v="TERMINADO PROCESO LIQUIDACION"/>
    <s v="TRAMITE CONSULTA"/>
    <s v="Equipo Técnico GTSP"/>
    <m/>
    <m/>
    <m/>
  </r>
  <r>
    <s v="654825"/>
    <x v="18"/>
    <s v="CERRADO GTSP"/>
    <s v="TERMINADO PROCESO LIQUIDACION"/>
    <s v="TRAMITE CONSULTA"/>
    <s v="Equipo Técnico GTSP"/>
    <m/>
    <m/>
    <m/>
  </r>
  <r>
    <s v="654829"/>
    <x v="18"/>
    <s v="CERRADO GTSP"/>
    <s v="TERMINADO PROCESO LIQUIDACION"/>
    <s v="TRAMITE CONSULTA"/>
    <s v="Equipo Técnico GTSP"/>
    <m/>
    <m/>
    <m/>
  </r>
  <r>
    <s v="654830"/>
    <x v="18"/>
    <s v="CERRADO GTSP"/>
    <s v="TERMINADO PROCESO LIQUIDACION"/>
    <s v="TRAMITE CONSULTA"/>
    <s v="Equipo Técnico GTSP"/>
    <m/>
    <m/>
    <m/>
  </r>
  <r>
    <s v="654832"/>
    <x v="18"/>
    <s v="CERRADO GTSP"/>
    <s v="TERMINADO PROCESO LIQUIDACION"/>
    <s v="TRAMITE CONSULTA"/>
    <s v="Equipo Técnico GTSP"/>
    <m/>
    <m/>
    <m/>
  </r>
  <r>
    <s v="654834"/>
    <x v="18"/>
    <s v="CERRADO GTSP"/>
    <s v="TERMINADO PROCESO LIQUIDACION"/>
    <s v="TRAMITE CONSULTA"/>
    <s v="Equipo Técnico GTSP"/>
    <m/>
    <m/>
    <m/>
  </r>
  <r>
    <s v="654836"/>
    <x v="18"/>
    <s v="CERRADO GTSP"/>
    <s v="TERMINADO PROCESO LIQUIDACION"/>
    <s v="TRAMITE CONSULTA"/>
    <s v="Equipo Técnico GTSP"/>
    <m/>
    <m/>
    <m/>
  </r>
  <r>
    <s v="654837"/>
    <x v="18"/>
    <s v="CERRADO GTSP"/>
    <s v="TERMINADO PROCESO LIQUIDACION"/>
    <s v="TRAMITE CONSULTA"/>
    <s v="Equipo Técnico GTSP"/>
    <m/>
    <m/>
    <m/>
  </r>
  <r>
    <s v="654838"/>
    <x v="18"/>
    <s v="CERRADO GTSP"/>
    <s v="TERMINADO PROCESO LIQUIDACION"/>
    <s v="TRAMITE CONSULTA"/>
    <s v="Equipo Técnico GTSP"/>
    <m/>
    <m/>
    <m/>
  </r>
  <r>
    <s v="654840"/>
    <x v="18"/>
    <s v="CERRADO GTSP"/>
    <s v="TERMINADO PROCESO LIQUIDACION"/>
    <s v="TRAMITE CONSULTA"/>
    <s v="Equipo Técnico GTSP"/>
    <m/>
    <m/>
    <m/>
  </r>
  <r>
    <s v="654843"/>
    <x v="18"/>
    <s v="CERRADO GTSP"/>
    <s v="TERMINADO PROCESO LIQUIDACION"/>
    <s v="TRAMITE CONSULTA"/>
    <s v="Equipo Técnico GTSP"/>
    <m/>
    <m/>
    <m/>
  </r>
  <r>
    <s v="654847"/>
    <x v="18"/>
    <s v="CERRADO GTSP"/>
    <s v="TERMINADO PROCESO LIQUIDACION"/>
    <s v="TRAMITE CONSULTA"/>
    <s v="Equipo Técnico GTSP"/>
    <m/>
    <m/>
    <m/>
  </r>
  <r>
    <s v="654850"/>
    <x v="18"/>
    <s v="CERRADO GTSP"/>
    <s v="TERMINADO PROCESO LIQUIDACION"/>
    <s v="TRAMITE CONSULTA"/>
    <s v="Equipo Técnico GTSP"/>
    <m/>
    <m/>
    <m/>
  </r>
  <r>
    <s v="654857"/>
    <x v="18"/>
    <s v="CERRADO GTSP"/>
    <s v="TERMINADO PROCESO LIQUIDACION"/>
    <s v="TRAMITE CONSULTA"/>
    <s v="Equipo Técnico GTSP"/>
    <m/>
    <m/>
    <m/>
  </r>
  <r>
    <s v="654858"/>
    <x v="18"/>
    <s v="CERRADO GTSP"/>
    <s v="TERMINADO PROCESO LIQUIDACION"/>
    <s v="TRAMITE CONSULTA"/>
    <s v="Equipo Técnico GTSP"/>
    <m/>
    <m/>
    <m/>
  </r>
  <r>
    <s v="654859"/>
    <x v="18"/>
    <s v="CERRADO GTSP"/>
    <s v="TERMINADO PROCESO LIQUIDACION"/>
    <s v="TRAMITE CONSULTA"/>
    <s v="Equipo Técnico GTSP"/>
    <m/>
    <m/>
    <m/>
  </r>
  <r>
    <s v="654863"/>
    <x v="18"/>
    <s v="CERRADO GTSP"/>
    <s v="TERMINADO PROCESO LIQUIDACION"/>
    <s v="TRAMITE CONSULTA"/>
    <s v="Equipo Técnico GTSP"/>
    <m/>
    <m/>
    <m/>
  </r>
  <r>
    <s v="654868"/>
    <x v="18"/>
    <s v="CERRADO GTSP"/>
    <s v="TERMINADO PROCESO LIQUIDACION"/>
    <s v="TRAMITE CONSULTA"/>
    <s v="Equipo Técnico GTSP"/>
    <m/>
    <m/>
    <m/>
  </r>
  <r>
    <s v="654876"/>
    <x v="18"/>
    <s v="CERRADO GTSP"/>
    <s v="TERMINADO PROCESO LIQUIDACION"/>
    <s v="TRAMITE CONSULTA"/>
    <s v="Equipo Técnico GTSP"/>
    <m/>
    <m/>
    <m/>
  </r>
  <r>
    <s v="654880"/>
    <x v="18"/>
    <s v="CERRADO GTSP"/>
    <s v="TERMINADO PROCESO LIQUIDACION"/>
    <s v="TRAMITE CONSULTA"/>
    <s v="Equipo Técnico GTSP"/>
    <m/>
    <m/>
    <m/>
  </r>
  <r>
    <s v="654883"/>
    <x v="18"/>
    <s v="CERRADO GTSP"/>
    <s v="TERMINADO PROCESO LIQUIDACION"/>
    <s v="TRAMITE CONSULTA"/>
    <s v="Equipo Técnico GTSP"/>
    <m/>
    <m/>
    <m/>
  </r>
  <r>
    <s v="654887"/>
    <x v="18"/>
    <s v="CERRADO GTSP"/>
    <s v="TERMINADO PROCESO LIQUIDACION"/>
    <s v="TRAMITE CONSULTA"/>
    <s v="Equipo Técnico GTSP"/>
    <m/>
    <m/>
    <m/>
  </r>
  <r>
    <s v="654891"/>
    <x v="18"/>
    <s v="CERRADO GTSP"/>
    <s v="GESTIÓN CULMINADA"/>
    <s v="TRAMITE CONSULTA"/>
    <s v="ART 7° LEY 1001 DE 2005 GRAVÁMENES"/>
    <m/>
    <m/>
    <m/>
  </r>
  <r>
    <s v="654899"/>
    <x v="18"/>
    <s v="CERRADO GTSP"/>
    <s v="TERMINADO PROCESO LIQUIDACION"/>
    <s v="TRAMITE CONSULTA"/>
    <s v="Equipo Técnico GTSP"/>
    <m/>
    <m/>
    <m/>
  </r>
  <r>
    <s v="654901"/>
    <x v="18"/>
    <s v="CERRADO GTSP"/>
    <s v="TERMINADO PROCESO LIQUIDACION"/>
    <s v="TRAMITE CONSULTA"/>
    <s v="Equipo Técnico GTSP"/>
    <m/>
    <m/>
    <m/>
  </r>
  <r>
    <s v="654902"/>
    <x v="18"/>
    <s v="CERRADO GTSP"/>
    <s v="TERMINADO PROCESO LIQUIDACION"/>
    <s v="TRAMITE CONSULTA"/>
    <s v="Equipo Técnico GTSP"/>
    <m/>
    <m/>
    <m/>
  </r>
  <r>
    <s v="654904"/>
    <x v="18"/>
    <s v="CERRADO GTSP"/>
    <s v="TERMINADO PROCESO LIQUIDACION"/>
    <s v="TRAMITE CONSULTA"/>
    <s v="Equipo Técnico GTSP"/>
    <m/>
    <m/>
    <m/>
  </r>
  <r>
    <s v="654910"/>
    <x v="18"/>
    <s v="CERRADO GTSP"/>
    <s v="TERMINADO PROCESO LIQUIDACION"/>
    <s v="TRAMITE CONSULTA"/>
    <s v="Equipo Técnico GTSP"/>
    <m/>
    <m/>
    <m/>
  </r>
  <r>
    <s v="654912"/>
    <x v="18"/>
    <s v="CERRADO GTSP"/>
    <s v="EN TRAMITE ACTUACIÓN ADMINISTRATIVA"/>
    <s v="TRAMITE CONSULTA"/>
    <s v="Equipo Técnico GTSP"/>
    <m/>
    <m/>
    <m/>
  </r>
  <r>
    <s v="654914"/>
    <x v="18"/>
    <s v="CERRADO GTSP"/>
    <s v="TERMINADO PROCESO LIQUIDACION"/>
    <s v="TRAMITE CONSULTA"/>
    <s v="Equipo Técnico GTSP"/>
    <m/>
    <m/>
    <m/>
  </r>
  <r>
    <s v="654916"/>
    <x v="18"/>
    <s v="CERRADO GTSP"/>
    <s v="TERMINADO PROCESO LIQUIDACION"/>
    <s v="TRAMITE CONSULTA"/>
    <s v="Equipo Técnico GTSP"/>
    <m/>
    <m/>
    <m/>
  </r>
  <r>
    <s v="654920"/>
    <x v="18"/>
    <s v="CERRADO GTSP"/>
    <s v="TERMINADO PROCESO LIQUIDACION"/>
    <s v="TRAMITE CONSULTA"/>
    <s v="Equipo Técnico GTSP"/>
    <m/>
    <m/>
    <m/>
  </r>
  <r>
    <s v="654923"/>
    <x v="18"/>
    <s v="CERRADO GTSP"/>
    <s v="TERMINADO PROCESO LIQUIDACION"/>
    <s v="TRAMITE CONSULTA"/>
    <s v="Equipo Técnico GTSP"/>
    <m/>
    <m/>
    <m/>
  </r>
  <r>
    <s v="654928"/>
    <x v="18"/>
    <s v="CERRADO GTSP"/>
    <s v="TERMINADO PROCESO LIQUIDACION"/>
    <s v="TRAMITE CONSULTA"/>
    <s v="Equipo Técnico GTSP"/>
    <m/>
    <m/>
    <m/>
  </r>
  <r>
    <s v="654933"/>
    <x v="18"/>
    <s v="CERRADO GTSP"/>
    <s v="TERMINADO PROCESO LIQUIDACION"/>
    <s v="TRAMITE CONSULTA"/>
    <s v="Equipo Técnico GTSP"/>
    <m/>
    <m/>
    <m/>
  </r>
  <r>
    <s v="654934"/>
    <x v="18"/>
    <s v="CERRADO GTSP"/>
    <s v="TERMINADO PROCESO LIQUIDACION"/>
    <s v="TRAMITE CONSULTA"/>
    <s v="Equipo Técnico GTSP"/>
    <m/>
    <m/>
    <m/>
  </r>
  <r>
    <s v="654946"/>
    <x v="18"/>
    <s v="CERRADO GTSP"/>
    <s v="TERMINADO PROCESO LIQUIDACION"/>
    <s v="TRAMITE CONSULTA"/>
    <s v="Equipo Técnico GTSP"/>
    <m/>
    <m/>
    <m/>
  </r>
  <r>
    <s v="654947"/>
    <x v="18"/>
    <s v="CERRADO GTSP"/>
    <s v="TERMINADO PROCESO LIQUIDACION"/>
    <s v="TRAMITE CONSULTA"/>
    <s v="Equipo Técnico GTSP"/>
    <m/>
    <m/>
    <m/>
  </r>
  <r>
    <s v="654948"/>
    <x v="18"/>
    <s v="CERRADO GTSP"/>
    <s v="TERMINADO PROCESO LIQUIDACION"/>
    <s v="TRAMITE CONSULTA"/>
    <s v="Equipo Técnico GTSP"/>
    <m/>
    <m/>
    <m/>
  </r>
  <r>
    <s v="654950"/>
    <x v="18"/>
    <s v="CERRADO GTSP"/>
    <s v="TERMINADO PROCESO LIQUIDACION"/>
    <s v="TRAMITE CONSULTA"/>
    <s v="Equipo Técnico GTSP"/>
    <m/>
    <m/>
    <m/>
  </r>
  <r>
    <s v="654951"/>
    <x v="18"/>
    <s v="CERRADO GTSP"/>
    <s v="TERMINADO PROCESO LIQUIDACION"/>
    <s v="TRAMITE CONSULTA"/>
    <s v="Equipo Técnico GTSP"/>
    <m/>
    <m/>
    <m/>
  </r>
  <r>
    <s v="654954"/>
    <x v="18"/>
    <s v="CERRADO GTSP"/>
    <s v="TERMINADO PROCESO LIQUIDACION"/>
    <s v="TRAMITE CONSULTA"/>
    <s v="Equipo Técnico GTSP"/>
    <m/>
    <m/>
    <m/>
  </r>
  <r>
    <s v="654956"/>
    <x v="18"/>
    <s v="CERRADO GTSP"/>
    <s v="TERMINADO PROCESO LIQUIDACION"/>
    <s v="TRAMITE CONSULTA"/>
    <s v="Equipo Técnico GTSP"/>
    <m/>
    <m/>
    <m/>
  </r>
  <r>
    <s v="654965"/>
    <x v="18"/>
    <s v="CERRADO GTSP"/>
    <s v="TERMINADO PROCESO LIQUIDACION"/>
    <s v="TRAMITE CONSULTA"/>
    <s v="Equipo Técnico GTSP"/>
    <m/>
    <m/>
    <m/>
  </r>
  <r>
    <s v="654969"/>
    <x v="18"/>
    <s v="CERRADO GTSP"/>
    <s v="TERMINADO PROCESO LIQUIDACION"/>
    <s v="TRAMITE CONSULTA"/>
    <s v="Equipo Técnico GTSP"/>
    <m/>
    <m/>
    <m/>
  </r>
  <r>
    <s v="654979"/>
    <x v="18"/>
    <s v="CERRADO GTSP"/>
    <s v="TERMINADO PROCESO LIQUIDACION"/>
    <s v="TRAMITE CONSULTA"/>
    <s v="Equipo Técnico GTSP"/>
    <m/>
    <m/>
    <m/>
  </r>
  <r>
    <s v="654982"/>
    <x v="18"/>
    <s v="CERRADO GTSP"/>
    <s v="TERMINADO PROCESO LIQUIDACION"/>
    <s v="TRAMITE CONSULTA"/>
    <s v="Equipo Técnico GTSP"/>
    <m/>
    <m/>
    <m/>
  </r>
  <r>
    <s v="654983"/>
    <x v="18"/>
    <s v="CERRADO GTSP"/>
    <s v="GESTIÓN CULMINADA"/>
    <s v="TRAMITE CONSULTA"/>
    <s v="ART 7° LEY 1001 DE 2005 GRAVÁMENES"/>
    <m/>
    <m/>
    <m/>
  </r>
  <r>
    <s v="654989"/>
    <x v="18"/>
    <s v="CERRADO GTSP"/>
    <s v="TERMINADO PROCESO LIQUIDACION"/>
    <s v="TRAMITE CONSULTA"/>
    <s v="Equipo Técnico GTSP"/>
    <m/>
    <m/>
    <m/>
  </r>
  <r>
    <s v="655000"/>
    <x v="18"/>
    <s v="CERRADO GTSP"/>
    <s v="TERMINADO PROCESO LIQUIDACION"/>
    <s v="TRAMITE CONSULTA"/>
    <s v="Equipo Técnico GTSP"/>
    <m/>
    <m/>
    <m/>
  </r>
  <r>
    <s v="655002"/>
    <x v="18"/>
    <s v="CERRADO GTSP"/>
    <s v="TERMINADO PROCESO LIQUIDACION"/>
    <s v="TRAMITE CONSULTA"/>
    <s v="Equipo Técnico GTSP"/>
    <m/>
    <m/>
    <m/>
  </r>
  <r>
    <s v="655006"/>
    <x v="18"/>
    <s v="CERRADO GTSP"/>
    <s v="TERMINADO PROCESO LIQUIDACION"/>
    <s v="TRAMITE CONSULTA"/>
    <s v="Equipo Técnico GTSP"/>
    <m/>
    <m/>
    <m/>
  </r>
  <r>
    <s v="655010"/>
    <x v="18"/>
    <s v="CERRADO GTSP"/>
    <s v="TERMINADO PROCESO LIQUIDACION"/>
    <s v="TRAMITE CONSULTA"/>
    <s v="Equipo Técnico GTSP"/>
    <m/>
    <m/>
    <m/>
  </r>
  <r>
    <s v="655011"/>
    <x v="18"/>
    <s v="CERRADO GTSP"/>
    <s v="TERMINADO PROCESO LIQUIDACION"/>
    <s v="TRAMITE CONSULTA"/>
    <s v="Equipo Técnico GTSP"/>
    <m/>
    <m/>
    <m/>
  </r>
  <r>
    <s v="655012"/>
    <x v="18"/>
    <s v="CERRADO GTSP"/>
    <s v="GESTIÓN CULMINADA"/>
    <s v="TRAMITE CONSULTA"/>
    <s v="ART 7° LEY 1001 DE 2005 GRAVÁMENES"/>
    <m/>
    <m/>
    <m/>
  </r>
  <r>
    <s v="655021"/>
    <x v="18"/>
    <s v="CERRADO GTSP"/>
    <s v="TERMINADO PROCESO LIQUIDACION"/>
    <s v="TRAMITE CONSULTA"/>
    <s v="Equipo Técnico GTSP"/>
    <m/>
    <m/>
    <m/>
  </r>
  <r>
    <s v="655023"/>
    <x v="18"/>
    <s v="CERRADO GTSP"/>
    <s v="GESTIÓN CULMINADA"/>
    <s v="TRAMITE CONSULTA"/>
    <s v="ART 7° LEY 1001 DE 2005 GRAVÁMENES"/>
    <m/>
    <m/>
    <m/>
  </r>
  <r>
    <s v="655027"/>
    <x v="18"/>
    <s v="CERRADO GTSP"/>
    <s v="TERMINADO PROCESO LIQUIDACION"/>
    <s v="TRAMITE CONSULTA"/>
    <s v="Equipo Técnico GTSP"/>
    <m/>
    <m/>
    <m/>
  </r>
  <r>
    <s v="655038"/>
    <x v="18"/>
    <s v="CERRADO GTSP"/>
    <s v="TERMINADO PROCESO LIQUIDACION"/>
    <s v="TRAMITE CONSULTA"/>
    <s v="Equipo Técnico GTSP"/>
    <m/>
    <m/>
    <m/>
  </r>
  <r>
    <s v="655041"/>
    <x v="18"/>
    <s v="CERRADO GTSP"/>
    <s v="TERMINADO PROCESO LIQUIDACION"/>
    <s v="TRAMITE CONSULTA"/>
    <s v="Equipo Técnico GTSP"/>
    <m/>
    <m/>
    <m/>
  </r>
  <r>
    <s v="655051"/>
    <x v="18"/>
    <s v="CERRADO GTSP"/>
    <s v="TERMINADO PROCESO LIQUIDACION"/>
    <s v="TRAMITE CONSULTA"/>
    <s v="Equipo Técnico GTSP"/>
    <m/>
    <m/>
    <m/>
  </r>
  <r>
    <s v="655054"/>
    <x v="18"/>
    <s v="CERRADO GTSP"/>
    <s v="TERMINADO PROCESO LIQUIDACION"/>
    <s v="TRAMITE CONSULTA"/>
    <s v="Equipo Técnico GTSP"/>
    <m/>
    <m/>
    <m/>
  </r>
  <r>
    <s v="655057"/>
    <x v="18"/>
    <s v="CERRADO GTSP"/>
    <s v="TERMINADO PROCESO LIQUIDACION"/>
    <s v="TRAMITE CONSULTA"/>
    <s v="Equipo Técnico GTSP"/>
    <m/>
    <m/>
    <m/>
  </r>
  <r>
    <s v="655060"/>
    <x v="18"/>
    <s v="CERRADO GTSP"/>
    <s v="TERMINADO PROCESO LIQUIDACION"/>
    <s v="TRAMITE CONSULTA"/>
    <s v="Equipo Técnico GTSP"/>
    <m/>
    <m/>
    <m/>
  </r>
  <r>
    <s v="655067"/>
    <x v="18"/>
    <s v="CERRADO GTSP"/>
    <s v="TERMINADO PROCESO LIQUIDACION"/>
    <s v="TRAMITE CONSULTA"/>
    <s v="Equipo Técnico GTSP"/>
    <m/>
    <m/>
    <m/>
  </r>
  <r>
    <s v="655075"/>
    <x v="18"/>
    <s v="CERRADO GTSP"/>
    <s v="TERMINADO PROCESO LIQUIDACION"/>
    <s v="TRAMITE CONSULTA"/>
    <s v="Equipo Técnico GTSP"/>
    <m/>
    <m/>
    <m/>
  </r>
  <r>
    <s v="655091"/>
    <x v="18"/>
    <s v="CERRADO GTSP"/>
    <s v="TERMINADO PROCESO LIQUIDACION"/>
    <s v="TRAMITE CONSULTA"/>
    <s v="Equipo Técnico GTSP"/>
    <m/>
    <m/>
    <m/>
  </r>
  <r>
    <s v="655108"/>
    <x v="18"/>
    <s v="CERRADO GTSP"/>
    <s v="TERMINADO PROCESO LIQUIDACION"/>
    <s v="TRAMITE CONSULTA"/>
    <s v="Equipo Técnico GTSP"/>
    <m/>
    <m/>
    <m/>
  </r>
  <r>
    <s v="655111"/>
    <x v="18"/>
    <s v="CERRADO GTSP"/>
    <s v="TERMINADO PROCESO LIQUIDACION"/>
    <s v="TRAMITE CONSULTA"/>
    <s v="Equipo Técnico GTSP"/>
    <m/>
    <m/>
    <m/>
  </r>
  <r>
    <s v="655112"/>
    <x v="18"/>
    <s v="CERRADO GTSP"/>
    <s v="TERMINADO PROCESO LIQUIDACION"/>
    <s v="TRAMITE CONSULTA"/>
    <s v="Equipo Técnico GTSP"/>
    <m/>
    <m/>
    <m/>
  </r>
  <r>
    <s v="655130"/>
    <x v="18"/>
    <s v="CERRADO GTSP"/>
    <s v="TERMINADO PROCESO LIQUIDACION"/>
    <s v="TRAMITE CONSULTA"/>
    <s v="Equipo Técnico GTSP"/>
    <m/>
    <m/>
    <m/>
  </r>
  <r>
    <s v="655184"/>
    <x v="18"/>
    <s v="CERRADO GTSP"/>
    <s v="TERMINADO PROCESO LIQUIDACION"/>
    <s v="TRAMITE CONSULTA"/>
    <s v="Equipo Técnico GTSP"/>
    <m/>
    <m/>
    <m/>
  </r>
  <r>
    <s v="655186"/>
    <x v="18"/>
    <s v="CERRADO GTSP"/>
    <s v="TERMINADO PROCESO LIQUIDACION"/>
    <s v="TRAMITE CONSULTA"/>
    <s v="Equipo Técnico GTSP"/>
    <m/>
    <m/>
    <m/>
  </r>
  <r>
    <s v="655193"/>
    <x v="18"/>
    <s v="CERRADO GTSP"/>
    <s v="TERMINADO PROCESO LIQUIDACION"/>
    <s v="TRAMITE CONSULTA"/>
    <s v="Equipo Técnico GTSP"/>
    <m/>
    <m/>
    <m/>
  </r>
  <r>
    <s v="655200"/>
    <x v="18"/>
    <s v="CERRADO GTSP"/>
    <s v="TERMINADO PROCESO LIQUIDACION"/>
    <s v="TRAMITE CONSULTA"/>
    <s v="Equipo Técnico GTSP"/>
    <m/>
    <m/>
    <m/>
  </r>
  <r>
    <s v="655203"/>
    <x v="18"/>
    <s v="CERRADO GTSP"/>
    <s v="TERMINADO PROCESO LIQUIDACION"/>
    <s v="TRAMITE CONSULTA"/>
    <s v="Equipo Técnico GTSP"/>
    <m/>
    <m/>
    <m/>
  </r>
  <r>
    <s v="655204"/>
    <x v="18"/>
    <s v="CERRADO GTSP"/>
    <s v="TERMINADO PROCESO LIQUIDACION"/>
    <s v="TRAMITE CONSULTA"/>
    <s v="Equipo Técnico GTSP"/>
    <m/>
    <m/>
    <m/>
  </r>
  <r>
    <s v="655206"/>
    <x v="18"/>
    <s v="CERRADO GTSP"/>
    <s v="TERMINADO PROCESO LIQUIDACION"/>
    <s v="TRAMITE CONSULTA"/>
    <s v="Equipo Técnico GTSP"/>
    <m/>
    <m/>
    <m/>
  </r>
  <r>
    <s v="655218"/>
    <x v="18"/>
    <s v="CERRADO GTSP"/>
    <s v="TERMINADO PROCESO LIQUIDACION"/>
    <s v="TRAMITE CONSULTA"/>
    <s v="Equipo Técnico GTSP"/>
    <m/>
    <m/>
    <m/>
  </r>
  <r>
    <s v="655224"/>
    <x v="18"/>
    <s v="CERRADO GTSP"/>
    <s v="TERMINADO PROCESO LIQUIDACION"/>
    <s v="TRAMITE CONSULTA"/>
    <s v="Equipo Técnico GTSP"/>
    <m/>
    <m/>
    <m/>
  </r>
  <r>
    <s v="655245"/>
    <x v="18"/>
    <s v="CERRADO GTSP"/>
    <s v="TERMINADO PROCESO LIQUIDACION"/>
    <s v="TRAMITE CONSULTA"/>
    <s v="Equipo Técnico GTSP"/>
    <m/>
    <m/>
    <m/>
  </r>
  <r>
    <s v="655254"/>
    <x v="18"/>
    <s v="CERRADO GTSP"/>
    <s v="TERMINADO PROCESO LIQUIDACION"/>
    <s v="TRAMITE CONSULTA"/>
    <s v="Equipo Técnico GTSP"/>
    <m/>
    <m/>
    <m/>
  </r>
  <r>
    <s v="655260"/>
    <x v="18"/>
    <s v="CERRADO GTSP"/>
    <s v="TERMINADO PROCESO LIQUIDACION"/>
    <s v="TRAMITE CONSULTA"/>
    <s v="Equipo Técnico GTSP"/>
    <m/>
    <m/>
    <m/>
  </r>
  <r>
    <s v="655261"/>
    <x v="18"/>
    <s v="CERRADO GTSP"/>
    <s v="TERMINADO PROCESO LIQUIDACION"/>
    <s v="TRAMITE CONSULTA"/>
    <s v="Equipo Técnico GTSP"/>
    <m/>
    <m/>
    <m/>
  </r>
  <r>
    <s v="655304"/>
    <x v="18"/>
    <s v="CERRADO GTSP"/>
    <s v="TERMINADO PROCESO LIQUIDACION"/>
    <s v="TRAMITE CONSULTA"/>
    <s v="Equipo Técnico GTSP"/>
    <m/>
    <m/>
    <m/>
  </r>
  <r>
    <s v="655310"/>
    <x v="18"/>
    <s v="CERRADO GTSP"/>
    <s v="TERMINADO PROCESO LIQUIDACION"/>
    <s v="TRAMITE CONSULTA"/>
    <s v="Equipo Técnico GTSP"/>
    <m/>
    <m/>
    <m/>
  </r>
  <r>
    <s v="655324"/>
    <x v="18"/>
    <s v="CERRADO GTSP"/>
    <s v="TERMINADO PROCESO LIQUIDACION"/>
    <s v="TRAMITE CONSULTA"/>
    <s v="Equipo Técnico GTSP"/>
    <m/>
    <m/>
    <m/>
  </r>
  <r>
    <s v="655327"/>
    <x v="18"/>
    <s v="CERRADO GTSP"/>
    <s v="TERMINADO PROCESO LIQUIDACION"/>
    <s v="TRAMITE CONSULTA"/>
    <s v="Equipo Técnico GTSP"/>
    <m/>
    <m/>
    <m/>
  </r>
  <r>
    <s v="655328"/>
    <x v="18"/>
    <s v="CERRADO GTSP"/>
    <s v="TERMINADO PROCESO LIQUIDACION"/>
    <s v="TRAMITE CONSULTA"/>
    <s v="Equipo Técnico GTSP"/>
    <m/>
    <m/>
    <m/>
  </r>
  <r>
    <s v="655333"/>
    <x v="18"/>
    <s v="CERRADO GTSP"/>
    <s v="TERMINADO PROCESO LIQUIDACION"/>
    <s v="TRAMITE CONSULTA"/>
    <s v="Equipo Técnico GTSP"/>
    <m/>
    <m/>
    <m/>
  </r>
  <r>
    <s v="655341"/>
    <x v="18"/>
    <s v="CERRADO GTSP"/>
    <s v="TERMINADO PROCESO LIQUIDACION"/>
    <s v="TRAMITE CONSULTA"/>
    <s v="Equipo Técnico GTSP"/>
    <m/>
    <m/>
    <m/>
  </r>
  <r>
    <s v="655353"/>
    <x v="18"/>
    <s v="CERRADO GTSP"/>
    <s v="TERMINADO PROCESO LIQUIDACION"/>
    <s v="TRAMITE CONSULTA"/>
    <s v="Equipo Técnico GTSP"/>
    <m/>
    <m/>
    <m/>
  </r>
  <r>
    <s v="655364"/>
    <x v="18"/>
    <s v="CERRADO GTSP"/>
    <s v="PROPIEDAD DE TERCEROS "/>
    <s v="TRAMITE CONSULTA"/>
    <s v="Equipo Técnico GTSP"/>
    <m/>
    <m/>
    <m/>
  </r>
  <r>
    <s v="655366"/>
    <x v="18"/>
    <s v="CERRADO GTSP"/>
    <s v="TERMINADO PROCESO LIQUIDACION"/>
    <s v="TRAMITE CONSULTA"/>
    <s v="Equipo Técnico GTSP"/>
    <m/>
    <m/>
    <m/>
  </r>
  <r>
    <s v="655379"/>
    <x v="18"/>
    <s v="CERRADO GTSP"/>
    <s v="TERMINADO PROCESO LIQUIDACION"/>
    <s v="TRAMITE CONSULTA"/>
    <s v="Equipo Técnico GTSP"/>
    <m/>
    <m/>
    <m/>
  </r>
  <r>
    <s v="655384"/>
    <x v="18"/>
    <s v="CERRADO GTSP"/>
    <s v="TERMINADO PROCESO LIQUIDACION"/>
    <s v="TRAMITE CONSULTA"/>
    <s v="Equipo Técnico GTSP"/>
    <m/>
    <m/>
    <m/>
  </r>
  <r>
    <s v="655398"/>
    <x v="18"/>
    <s v="CERRADO GTSP"/>
    <s v="TERMINADO PROCESO LIQUIDACION"/>
    <s v="TRAMITE CONSULTA"/>
    <s v="Equipo Técnico GTSP"/>
    <m/>
    <m/>
    <m/>
  </r>
  <r>
    <s v="655429"/>
    <x v="18"/>
    <s v="CERRADO GTSP"/>
    <s v="TERMINADO PROCESO LIQUIDACION"/>
    <s v="TRAMITE CONSULTA"/>
    <s v="Equipo Técnico GTSP"/>
    <m/>
    <m/>
    <m/>
  </r>
  <r>
    <s v="655456"/>
    <x v="18"/>
    <s v="CERRADO GTSP"/>
    <s v="TERMINADO PROCESO LIQUIDACION"/>
    <s v="TRAMITE CONSULTA"/>
    <s v="Equipo Técnico GTSP"/>
    <m/>
    <m/>
    <m/>
  </r>
  <r>
    <s v="655474"/>
    <x v="18"/>
    <s v="CERRADO GTSP"/>
    <s v="TERMINADO PROCESO LIQUIDACION"/>
    <s v="TRAMITE CONSULTA"/>
    <s v="Equipo Técnico GTSP"/>
    <m/>
    <m/>
    <m/>
  </r>
  <r>
    <s v="655564"/>
    <x v="18"/>
    <s v="CERRADO GTSP"/>
    <s v="TERMINADO PROCESO LIQUIDACION"/>
    <s v="TRAMITE CONSULTA"/>
    <s v="Equipo Técnico GTSP"/>
    <m/>
    <m/>
    <m/>
  </r>
  <r>
    <s v="655572"/>
    <x v="18"/>
    <s v="CERRADO GTSP"/>
    <s v="TERMINADO PROCESO LIQUIDACION"/>
    <s v="TRAMITE CONSULTA"/>
    <s v="Equipo Técnico GTSP"/>
    <m/>
    <m/>
    <m/>
  </r>
  <r>
    <s v="655573"/>
    <x v="18"/>
    <s v="CERRADO GTSP"/>
    <s v="TERMINADO PROCESO LIQUIDACION"/>
    <s v="TRAMITE CONSULTA"/>
    <s v="Equipo Técnico GTSP"/>
    <m/>
    <m/>
    <m/>
  </r>
  <r>
    <s v="655574"/>
    <x v="18"/>
    <s v="CERRADO GTSP"/>
    <s v="TERMINADO PROCESO LIQUIDACION"/>
    <s v="TRAMITE CONSULTA"/>
    <s v="Equipo Técnico GTSP"/>
    <m/>
    <m/>
    <m/>
  </r>
  <r>
    <s v="655578"/>
    <x v="18"/>
    <s v="CERRADO GTSP"/>
    <s v="TERMINADO PROCESO LIQUIDACION"/>
    <s v="TRAMITE CONSULTA"/>
    <s v="Equipo Técnico GTSP"/>
    <m/>
    <m/>
    <m/>
  </r>
  <r>
    <s v="655596"/>
    <x v="18"/>
    <s v="CERRADO GTSP"/>
    <s v="TERMINADO PROCESO LIQUIDACION"/>
    <s v="TRAMITE CONSULTA"/>
    <s v="Equipo Técnico GTSP"/>
    <m/>
    <m/>
    <m/>
  </r>
  <r>
    <s v="655599"/>
    <x v="18"/>
    <s v="CERRADO GTSP"/>
    <s v="TERMINADO PROCESO LIQUIDACION"/>
    <s v="TRAMITE CONSULTA"/>
    <s v="Equipo Técnico GTSP"/>
    <m/>
    <m/>
    <m/>
  </r>
  <r>
    <s v="655622"/>
    <x v="18"/>
    <s v="CERRADO GTSP"/>
    <s v="TERMINADO PROCESO LIQUIDACION"/>
    <s v="TRAMITE CONSULTA"/>
    <s v="Equipo Técnico GTSP"/>
    <m/>
    <m/>
    <m/>
  </r>
  <r>
    <s v="655623"/>
    <x v="18"/>
    <s v="CERRADO GTSP"/>
    <s v="TERMINADO PROCESO LIQUIDACION"/>
    <s v="TRAMITE CONSULTA"/>
    <s v="Equipo Técnico GTSP"/>
    <m/>
    <m/>
    <m/>
  </r>
  <r>
    <s v="655649"/>
    <x v="18"/>
    <s v="CERRADO GTSP"/>
    <s v="TERMINADO PROCESO LIQUIDACION"/>
    <s v="TRAMITE CONSULTA"/>
    <s v="Equipo Técnico GTSP"/>
    <m/>
    <m/>
    <m/>
  </r>
  <r>
    <s v="655672"/>
    <x v="18"/>
    <s v="CERRADO GTSP"/>
    <s v="TERMINADO PROCESO LIQUIDACION"/>
    <s v="TRAMITE CONSULTA"/>
    <s v="Equipo Técnico GTSP"/>
    <m/>
    <m/>
    <m/>
  </r>
  <r>
    <s v="655685"/>
    <x v="18"/>
    <s v="CERRADO GTSP"/>
    <s v="TERMINADO PROCESO LIQUIDACION"/>
    <s v="TRAMITE CONSULTA"/>
    <s v="Equipo Técnico GTSP"/>
    <m/>
    <m/>
    <m/>
  </r>
  <r>
    <s v="655701"/>
    <x v="18"/>
    <s v="CERRADO GTSP"/>
    <s v="TERMINADO PROCESO LIQUIDACION"/>
    <s v="TRAMITE CONSULTA"/>
    <s v="Equipo Técnico GTSP"/>
    <m/>
    <m/>
    <m/>
  </r>
  <r>
    <s v="655718"/>
    <x v="18"/>
    <s v="CERRADO GTSP"/>
    <s v="TERMINADO PROCESO LIQUIDACION"/>
    <s v="TRAMITE CONSULTA"/>
    <s v="Equipo Técnico GTSP"/>
    <m/>
    <m/>
    <m/>
  </r>
  <r>
    <s v="655722"/>
    <x v="18"/>
    <s v="CERRADO GTSP"/>
    <s v="TERMINADO PROCESO LIQUIDACION"/>
    <s v="TRAMITE CONSULTA"/>
    <s v="Equipo Técnico GTSP"/>
    <m/>
    <m/>
    <m/>
  </r>
  <r>
    <s v="655731"/>
    <x v="18"/>
    <s v="CERRADO GTSP"/>
    <s v="TERMINADO PROCESO LIQUIDACION"/>
    <s v="TRAMITE CONSULTA"/>
    <s v="Equipo Técnico GTSP"/>
    <m/>
    <m/>
    <m/>
  </r>
  <r>
    <s v="655732"/>
    <x v="18"/>
    <s v="CERRADO GTSP"/>
    <s v="TERMINADO PROCESO LIQUIDACION"/>
    <s v="TRAMITE CONSULTA"/>
    <s v="Equipo Técnico GTSP"/>
    <m/>
    <m/>
    <m/>
  </r>
  <r>
    <s v="655734"/>
    <x v="18"/>
    <s v="CERRADO GTSP"/>
    <s v="TERMINADO PROCESO LIQUIDACION"/>
    <s v="TRAMITE CONSULTA"/>
    <s v="Equipo Técnico GTSP"/>
    <m/>
    <m/>
    <m/>
  </r>
  <r>
    <s v="655760"/>
    <x v="18"/>
    <s v="CERRADO GTSP"/>
    <s v="TERMINADO PROCESO LIQUIDACION"/>
    <s v="TRAMITE CONSULTA"/>
    <s v="Equipo Técnico GTSP"/>
    <m/>
    <m/>
    <m/>
  </r>
  <r>
    <s v="655781"/>
    <x v="18"/>
    <s v="CERRADO GTSP"/>
    <s v="TERMINADO PROCESO LIQUIDACION"/>
    <s v="TRAMITE CONSULTA"/>
    <s v="Equipo Técnico GTSP"/>
    <m/>
    <m/>
    <m/>
  </r>
  <r>
    <s v="655783"/>
    <x v="18"/>
    <s v="CERRADO GTSP"/>
    <s v="TERMINADO PROCESO LIQUIDACION"/>
    <s v="TRAMITE CONSULTA"/>
    <s v="Equipo Técnico GTSP"/>
    <m/>
    <m/>
    <m/>
  </r>
  <r>
    <s v="655809"/>
    <x v="18"/>
    <s v="CERRADO GTSP"/>
    <s v="TERMINADO PROCESO LIQUIDACION"/>
    <s v="TRAMITE CONSULTA"/>
    <s v="Equipo Técnico GTSP"/>
    <m/>
    <m/>
    <m/>
  </r>
  <r>
    <s v="655859"/>
    <x v="18"/>
    <s v="CERRADO GTSP"/>
    <s v="TERMINADO PROCESO LIQUIDACION"/>
    <s v="TRAMITE CONSULTA"/>
    <s v="Equipo Técnico GTSP"/>
    <m/>
    <m/>
    <m/>
  </r>
  <r>
    <s v="655882"/>
    <x v="18"/>
    <s v="CERRADO GTSP"/>
    <s v="GESTIÓN CULMINADA"/>
    <s v="TRAMITE CONSULTA"/>
    <s v="ART 7° LEY 1001 DE 2005 GRAVÁMENES"/>
    <m/>
    <m/>
    <m/>
  </r>
  <r>
    <s v="655905"/>
    <x v="18"/>
    <s v="CERRADO GTSP"/>
    <s v="TERMINADO PROCESO LIQUIDACION"/>
    <s v="TRAMITE CONSULTA"/>
    <s v="Equipo Técnico GTSP"/>
    <m/>
    <m/>
    <m/>
  </r>
  <r>
    <s v="655932"/>
    <x v="18"/>
    <s v="CERRADO GTSP"/>
    <s v="PROPIEDAD DE TERCEROS "/>
    <s v="TRAMITE CONSULTA"/>
    <s v="Equipo Técnico GTSP"/>
    <m/>
    <m/>
    <m/>
  </r>
  <r>
    <s v="656028"/>
    <x v="18"/>
    <s v="CERRADO GTSP"/>
    <s v="TERMINADO PROCESO LIQUIDACION"/>
    <s v="TRAMITE CONSULTA"/>
    <s v="Equipo Técnico GTSP"/>
    <m/>
    <m/>
    <m/>
  </r>
  <r>
    <s v="656070"/>
    <x v="18"/>
    <s v="CERRADO GTSP"/>
    <s v="TERMINADO PROCESO LIQUIDACION"/>
    <s v="TRAMITE CONSULTA"/>
    <s v="Equipo Técnico GTSP"/>
    <m/>
    <m/>
    <m/>
  </r>
  <r>
    <s v="656104"/>
    <x v="18"/>
    <s v="CERRADO GTSP"/>
    <s v="TERMINADO PROCESO LIQUIDACION"/>
    <s v="TRAMITE CONSULTA"/>
    <s v="Equipo Técnico GTSP"/>
    <m/>
    <m/>
    <m/>
  </r>
  <r>
    <s v="657522"/>
    <x v="18"/>
    <s v="CERRADO GTSP"/>
    <s v="TERMINADO PROCESO LIQUIDACION"/>
    <s v="TRAMITE CONSULTA"/>
    <s v="Equipo Técnico GTSP"/>
    <m/>
    <m/>
    <m/>
  </r>
  <r>
    <s v="657541"/>
    <x v="18"/>
    <s v="CERRADO GTSP"/>
    <s v="TERMINADO PROCESO LIQUIDACION"/>
    <s v="TRAMITE CONSULTA"/>
    <s v="Equipo Técnico GTSP"/>
    <m/>
    <m/>
    <m/>
  </r>
  <r>
    <s v="657544"/>
    <x v="18"/>
    <s v="CERRADO GTSP"/>
    <s v="TERMINADO PROCESO LIQUIDACION"/>
    <s v="TRAMITE CONSULTA"/>
    <s v="Equipo Técnico GTSP"/>
    <m/>
    <m/>
    <m/>
  </r>
  <r>
    <s v="657545"/>
    <x v="18"/>
    <s v="CERRADO GTSP"/>
    <s v="TERMINADO PROCESO LIQUIDACION"/>
    <s v="TRAMITE CONSULTA"/>
    <s v="Equipo Técnico GTSP"/>
    <m/>
    <m/>
    <m/>
  </r>
  <r>
    <s v="657557"/>
    <x v="18"/>
    <s v="CERRADO GTSP"/>
    <s v="TERMINADO PROCESO LIQUIDACION"/>
    <s v="TRAMITE CONSULTA"/>
    <s v="Equipo Técnico GTSP"/>
    <m/>
    <m/>
    <m/>
  </r>
  <r>
    <s v="657565"/>
    <x v="18"/>
    <s v="CERRADO GTSP"/>
    <s v="TERMINADO PROCESO LIQUIDACION"/>
    <s v="TRAMITE CONSULTA"/>
    <s v="Equipo Técnico GTSP"/>
    <m/>
    <m/>
    <m/>
  </r>
  <r>
    <s v="657575"/>
    <x v="18"/>
    <s v="CERRADO GTSP"/>
    <s v="TERMINADO PROCESO LIQUIDACION"/>
    <s v="TRAMITE CONSULTA"/>
    <s v="Equipo Técnico GTSP"/>
    <m/>
    <m/>
    <m/>
  </r>
  <r>
    <s v="657576"/>
    <x v="18"/>
    <s v="CERRADO GTSP"/>
    <s v="TERMINADO PROCESO LIQUIDACION"/>
    <s v="TRAMITE CONSULTA"/>
    <s v="Equipo Técnico GTSP"/>
    <m/>
    <m/>
    <m/>
  </r>
  <r>
    <s v="657578"/>
    <x v="18"/>
    <s v="CERRADO GTSP"/>
    <s v="TERMINADO PROCESO LIQUIDACION"/>
    <s v="TRAMITE CONSULTA"/>
    <s v="Equipo Técnico GTSP"/>
    <m/>
    <m/>
    <m/>
  </r>
  <r>
    <s v="657630"/>
    <x v="18"/>
    <s v="CERRADO GTSP"/>
    <s v="NO TIENE GRAVAMEN"/>
    <s v="TRAMITE CONSULTA"/>
    <s v="Equipo Técnico GTSP"/>
    <m/>
    <m/>
    <m/>
  </r>
  <r>
    <s v="657631"/>
    <x v="18"/>
    <s v="CERRADO GTSP"/>
    <s v="TERMINADO PROCESO LIQUIDACION"/>
    <s v="TRAMITE CONSULTA"/>
    <s v="Equipo Técnico GTSP"/>
    <m/>
    <m/>
    <m/>
  </r>
  <r>
    <s v="657632"/>
    <x v="18"/>
    <s v="CERRADO GTSP"/>
    <s v="TERMINADO PROCESO LIQUIDACION"/>
    <s v="TRAMITE CONSULTA"/>
    <s v="Equipo Técnico GTSP"/>
    <m/>
    <m/>
    <m/>
  </r>
  <r>
    <s v="657633"/>
    <x v="18"/>
    <s v="CERRADO GTSP"/>
    <s v="TERMINADO PROCESO LIQUIDACION"/>
    <s v="TRAMITE CONSULTA"/>
    <s v="Equipo Técnico GTSP"/>
    <m/>
    <m/>
    <m/>
  </r>
  <r>
    <s v="657696"/>
    <x v="18"/>
    <s v="CERRADO GTSP"/>
    <s v="TERMINADO PROCESO LIQUIDACION"/>
    <s v="TRAMITE CONSULTA"/>
    <s v="Equipo Técnico GTSP"/>
    <m/>
    <m/>
    <m/>
  </r>
  <r>
    <s v="657702"/>
    <x v="18"/>
    <s v="CERRADO GTSP"/>
    <s v="TERMINADO PROCESO LIQUIDACION"/>
    <s v="TRAMITE CONSULTA"/>
    <s v="Equipo Técnico GTSP"/>
    <m/>
    <m/>
    <m/>
  </r>
  <r>
    <s v="657703"/>
    <x v="18"/>
    <s v="CERRADO GTSP"/>
    <s v="TERMINADO PROCESO LIQUIDACION"/>
    <s v="TRAMITE CONSULTA"/>
    <s v="Equipo Técnico GTSP"/>
    <m/>
    <m/>
    <m/>
  </r>
  <r>
    <s v="657705"/>
    <x v="18"/>
    <s v="CERRADO GTSP"/>
    <s v="TERMINADO PROCESO LIQUIDACION"/>
    <s v="TRAMITE CONSULTA"/>
    <s v="Equipo Técnico GTSP"/>
    <m/>
    <m/>
    <m/>
  </r>
  <r>
    <s v="657712"/>
    <x v="18"/>
    <s v="CERRADO GTSP"/>
    <s v="TERMINADO PROCESO LIQUIDACION"/>
    <s v="TRAMITE CONSULTA"/>
    <s v="Equipo Técnico GTSP"/>
    <m/>
    <m/>
    <m/>
  </r>
  <r>
    <s v="657757"/>
    <x v="18"/>
    <s v="CERRADO GTSP"/>
    <s v="TERMINADO PROCESO LIQUIDACION"/>
    <s v="TRAMITE CONSULTA"/>
    <s v="Equipo Técnico GTSP"/>
    <m/>
    <m/>
    <m/>
  </r>
  <r>
    <s v="657787"/>
    <x v="18"/>
    <s v="CERRADO GTSP"/>
    <s v="TERMINADO PROCESO LIQUIDACION"/>
    <s v="TRAMITE CONSULTA"/>
    <s v="Equipo Técnico GTSP"/>
    <m/>
    <m/>
    <m/>
  </r>
  <r>
    <s v="657788"/>
    <x v="18"/>
    <s v="CERRADO GTSP"/>
    <s v="TERMINADO PROCESO LIQUIDACION"/>
    <s v="TRAMITE CONSULTA"/>
    <s v="Equipo Técnico GTSP"/>
    <m/>
    <m/>
    <m/>
  </r>
  <r>
    <s v="657789"/>
    <x v="18"/>
    <s v="CERRADO GTSP"/>
    <s v="TERMINADO PROCESO LIQUIDACION"/>
    <s v="TRAMITE CONSULTA"/>
    <s v="Equipo Técnico GTSP"/>
    <m/>
    <m/>
    <m/>
  </r>
  <r>
    <s v="657793"/>
    <x v="18"/>
    <s v="CERRADO GTSP"/>
    <s v="NO TIENE GRAVAMEN"/>
    <s v="TRAMITE CONSULTA"/>
    <s v="Equipo Técnico GTSP"/>
    <m/>
    <m/>
    <m/>
  </r>
  <r>
    <s v="657795"/>
    <x v="18"/>
    <s v="CERRADO GTSP"/>
    <s v="TERMINADO PROCESO LIQUIDACION"/>
    <s v="TRAMITE CONSULTA"/>
    <s v="Equipo Técnico GTSP"/>
    <m/>
    <m/>
    <m/>
  </r>
  <r>
    <s v="657801"/>
    <x v="18"/>
    <s v="CERRADO GTSP"/>
    <s v="TERMINADO PROCESO LIQUIDACION"/>
    <s v="TRAMITE CONSULTA"/>
    <s v="Equipo Técnico GTSP"/>
    <m/>
    <m/>
    <m/>
  </r>
  <r>
    <s v="657815"/>
    <x v="18"/>
    <s v="CERRADO GTSP"/>
    <s v="TERMINADO PROCESO LIQUIDACION"/>
    <s v="TRAMITE CONSULTA"/>
    <s v="Equipo Técnico GTSP"/>
    <m/>
    <m/>
    <m/>
  </r>
  <r>
    <s v="657835"/>
    <x v="18"/>
    <s v="CERRADO GTSP"/>
    <s v="TERMINADO PROCESO LIQUIDACION"/>
    <s v="TRAMITE CONSULTA"/>
    <s v="Equipo Técnico GTSP"/>
    <m/>
    <m/>
    <m/>
  </r>
  <r>
    <s v="657841"/>
    <x v="18"/>
    <s v="CERRADO GTSP"/>
    <s v="TERMINADO PROCESO LIQUIDACION"/>
    <s v="TRAMITE CONSULTA"/>
    <s v="Equipo Técnico GTSP"/>
    <m/>
    <m/>
    <m/>
  </r>
  <r>
    <s v="657842"/>
    <x v="18"/>
    <s v="CERRADO GTSP"/>
    <s v="TERMINADO PROCESO LIQUIDACION"/>
    <s v="TRAMITE CONSULTA"/>
    <s v="Equipo Técnico GTSP"/>
    <m/>
    <m/>
    <m/>
  </r>
  <r>
    <s v="657856"/>
    <x v="18"/>
    <s v="CERRADO GTSP"/>
    <s v="TERMINADO PROCESO LIQUIDACION"/>
    <s v="TRAMITE CONSULTA"/>
    <s v="Equipo Técnico GTSP"/>
    <m/>
    <m/>
    <m/>
  </r>
  <r>
    <s v="657904"/>
    <x v="18"/>
    <s v="CERRADO GTSP"/>
    <s v="TERMINADO PROCESO LIQUIDACION"/>
    <s v="TRAMITE CONSULTA"/>
    <s v="Equipo Técnico GTSP"/>
    <m/>
    <m/>
    <m/>
  </r>
  <r>
    <s v="657962"/>
    <x v="18"/>
    <s v="CERRADO GTSP"/>
    <s v="TERMINADO PROCESO LIQUIDACION"/>
    <s v="TRAMITE CONSULTA"/>
    <s v="Equipo Técnico GTSP"/>
    <m/>
    <m/>
    <m/>
  </r>
  <r>
    <s v="657988"/>
    <x v="18"/>
    <s v="CERRADO GTSP"/>
    <s v="TERMINADO PROCESO LIQUIDACION"/>
    <s v="TRAMITE CONSULTA"/>
    <s v="Equipo Técnico GTSP"/>
    <m/>
    <m/>
    <m/>
  </r>
  <r>
    <s v="658000"/>
    <x v="18"/>
    <s v="CERRADO GTSP"/>
    <s v="TERMINADO PROCESO LIQUIDACION"/>
    <s v="TRAMITE CONSULTA"/>
    <s v="Equipo Técnico GTSP"/>
    <m/>
    <m/>
    <m/>
  </r>
  <r>
    <s v="658002"/>
    <x v="18"/>
    <s v="CERRADO GTSP"/>
    <s v="TERMINADO PROCESO LIQUIDACION"/>
    <s v="TRAMITE CONSULTA"/>
    <s v="Equipo Técnico GTSP"/>
    <m/>
    <m/>
    <m/>
  </r>
  <r>
    <s v="658004"/>
    <x v="18"/>
    <s v="CERRADO GTSP"/>
    <s v="TERMINADO PROCESO LIQUIDACION"/>
    <s v="TRAMITE CONSULTA"/>
    <s v="Equipo Técnico GTSP"/>
    <m/>
    <m/>
    <m/>
  </r>
  <r>
    <s v="658007"/>
    <x v="18"/>
    <s v="CERRADO GTSP"/>
    <s v="TERMINADO PROCESO LIQUIDACION"/>
    <s v="TRAMITE CONSULTA"/>
    <s v="Equipo Técnico GTSP"/>
    <m/>
    <m/>
    <m/>
  </r>
  <r>
    <s v="658010"/>
    <x v="18"/>
    <s v="CERRADO GTSP"/>
    <s v="TERMINADO PROCESO LIQUIDACION"/>
    <s v="TRAMITE CONSULTA"/>
    <s v="Equipo Técnico GTSP"/>
    <m/>
    <m/>
    <m/>
  </r>
  <r>
    <s v="658027"/>
    <x v="18"/>
    <s v="CERRADO GTSP"/>
    <s v="TERMINADO PROCESO LIQUIDACION"/>
    <s v="TRAMITE CONSULTA"/>
    <s v="Equipo Técnico GTSP"/>
    <m/>
    <m/>
    <m/>
  </r>
  <r>
    <s v="658038"/>
    <x v="18"/>
    <s v="CERRADO GTSP"/>
    <s v="TERMINADO PROCESO LIQUIDACION"/>
    <s v="TRAMITE CONSULTA"/>
    <s v="Equipo Técnico GTSP"/>
    <m/>
    <m/>
    <m/>
  </r>
  <r>
    <s v="658060"/>
    <x v="18"/>
    <s v="CERRADO GTSP"/>
    <s v="TERMINADO PROCESO LIQUIDACION"/>
    <s v="TRAMITE CONSULTA"/>
    <s v="Equipo Técnico GTSP"/>
    <m/>
    <m/>
    <m/>
  </r>
  <r>
    <s v="658075"/>
    <x v="18"/>
    <s v="CERRADO GTSP"/>
    <s v="TERMINADO PROCESO LIQUIDACION"/>
    <s v="TRAMITE CONSULTA"/>
    <s v="Equipo Técnico GTSP"/>
    <m/>
    <m/>
    <m/>
  </r>
  <r>
    <s v="658090"/>
    <x v="18"/>
    <s v="CERRADO GTSP"/>
    <s v="PROPIEDAD DE TERCEROS "/>
    <s v="TRAMITE CONSULTA"/>
    <s v="Equipo Técnico GTSP"/>
    <m/>
    <m/>
    <m/>
  </r>
  <r>
    <s v="658095"/>
    <x v="18"/>
    <s v="CERRADO GTSP"/>
    <s v="TERMINADO PROCESO LIQUIDACION"/>
    <s v="TRAMITE CONSULTA"/>
    <s v="Equipo Técnico GTSP"/>
    <m/>
    <m/>
    <m/>
  </r>
  <r>
    <s v="658097"/>
    <x v="18"/>
    <s v="CERRADO GTSP"/>
    <s v="TERMINADO PROCESO LIQUIDACION"/>
    <s v="TRAMITE CONSULTA"/>
    <s v="Equipo Técnico GTSP"/>
    <m/>
    <m/>
    <m/>
  </r>
  <r>
    <s v="658100"/>
    <x v="18"/>
    <s v="CERRADO GTSP"/>
    <s v="TERMINADO PROCESO LIQUIDACION"/>
    <s v="TRAMITE CONSULTA"/>
    <s v="Equipo Técnico GTSP"/>
    <m/>
    <m/>
    <m/>
  </r>
  <r>
    <s v="658101"/>
    <x v="18"/>
    <s v="CERRADO GTSP"/>
    <s v="TERMINADO PROCESO LIQUIDACION"/>
    <s v="TRAMITE CONSULTA"/>
    <s v="Equipo Técnico GTSP"/>
    <m/>
    <m/>
    <m/>
  </r>
  <r>
    <s v="658105"/>
    <x v="18"/>
    <s v="CERRADO GTSP"/>
    <s v="TERMINADO PROCESO LIQUIDACION"/>
    <s v="TRAMITE CONSULTA"/>
    <s v="Equipo Técnico GTSP"/>
    <m/>
    <m/>
    <m/>
  </r>
  <r>
    <s v="658107"/>
    <x v="18"/>
    <s v="CERRADO GTSP"/>
    <s v="TERMINADO PROCESO LIQUIDACION"/>
    <s v="TRAMITE CONSULTA"/>
    <s v="Equipo Técnico GTSP"/>
    <m/>
    <m/>
    <m/>
  </r>
  <r>
    <s v="658108"/>
    <x v="18"/>
    <s v="CERRADO GTSP"/>
    <s v="TERMINADO PROCESO LIQUIDACION"/>
    <s v="TRAMITE CONSULTA"/>
    <s v="Equipo Técnico GTSP"/>
    <m/>
    <m/>
    <m/>
  </r>
  <r>
    <s v="658112"/>
    <x v="18"/>
    <s v="CERRADO GTSP"/>
    <s v="TERMINADO PROCESO LIQUIDACION"/>
    <s v="TRAMITE CONSULTA"/>
    <s v="Equipo Técnico GTSP"/>
    <m/>
    <m/>
    <m/>
  </r>
  <r>
    <s v="658116"/>
    <x v="18"/>
    <s v="CERRADO GTSP"/>
    <s v="TERMINADO PROCESO LIQUIDACION"/>
    <s v="TRAMITE CONSULTA"/>
    <s v="Equipo Técnico GTSP"/>
    <m/>
    <m/>
    <m/>
  </r>
  <r>
    <s v="658120"/>
    <x v="18"/>
    <s v="CERRADO GTSP"/>
    <s v="TERMINADO PROCESO LIQUIDACION"/>
    <s v="TRAMITE CONSULTA"/>
    <s v="Equipo Técnico GTSP"/>
    <m/>
    <m/>
    <m/>
  </r>
  <r>
    <s v="658125"/>
    <x v="18"/>
    <s v="CERRADO GTSP"/>
    <s v="TERMINADO PROCESO LIQUIDACION"/>
    <s v="TRAMITE CONSULTA"/>
    <s v="Equipo Técnico GTSP"/>
    <m/>
    <m/>
    <m/>
  </r>
  <r>
    <s v="658128"/>
    <x v="18"/>
    <s v="CERRADO GTSP"/>
    <s v="TERMINADO PROCESO LIQUIDACION"/>
    <s v="TRAMITE CONSULTA"/>
    <s v="Equipo Técnico GTSP"/>
    <m/>
    <m/>
    <m/>
  </r>
  <r>
    <s v="658134"/>
    <x v="18"/>
    <s v="CERRADO GTSP"/>
    <s v="TERMINADO PROCESO LIQUIDACION"/>
    <s v="TRAMITE CONSULTA"/>
    <s v="Equipo Técnico GTSP"/>
    <m/>
    <m/>
    <m/>
  </r>
  <r>
    <s v="658139"/>
    <x v="18"/>
    <s v="CERRADO GTSP"/>
    <s v="TERMINADO PROCESO LIQUIDACION"/>
    <s v="TRAMITE CONSULTA"/>
    <s v="Equipo Técnico GTSP"/>
    <m/>
    <m/>
    <m/>
  </r>
  <r>
    <s v="658147"/>
    <x v="18"/>
    <s v="CERRADO GTSP"/>
    <s v="TERMINADO PROCESO LIQUIDACION"/>
    <s v="TRAMITE CONSULTA"/>
    <s v="Equipo Técnico GTSP"/>
    <m/>
    <m/>
    <m/>
  </r>
  <r>
    <s v="658164"/>
    <x v="18"/>
    <s v="CERRADO GTSP"/>
    <s v="TERMINADO PROCESO LIQUIDACION"/>
    <s v="TRAMITE CONSULTA"/>
    <s v="Equipo Técnico GTSP"/>
    <m/>
    <m/>
    <m/>
  </r>
  <r>
    <s v="658167"/>
    <x v="18"/>
    <s v="CERRADO GTSP"/>
    <s v="TERMINADO PROCESO LIQUIDACION"/>
    <s v="TRAMITE CONSULTA"/>
    <s v="Equipo Técnico GTSP"/>
    <m/>
    <m/>
    <m/>
  </r>
  <r>
    <s v="658173"/>
    <x v="18"/>
    <s v="CERRADO GTSP"/>
    <s v="TERMINADO PROCESO LIQUIDACION"/>
    <s v="TRAMITE CONSULTA"/>
    <s v="Equipo Técnico GTSP"/>
    <m/>
    <m/>
    <m/>
  </r>
  <r>
    <s v="658175"/>
    <x v="18"/>
    <s v="CERRADO GTSP"/>
    <s v="TERMINADO PROCESO LIQUIDACION"/>
    <s v="TRAMITE CONSULTA"/>
    <s v="Equipo Técnico GTSP"/>
    <m/>
    <m/>
    <m/>
  </r>
  <r>
    <s v="658177"/>
    <x v="18"/>
    <s v="CERRADO GTSP"/>
    <s v="TERMINADO PROCESO LIQUIDACION"/>
    <s v="TRAMITE CONSULTA"/>
    <s v="Equipo Técnico GTSP"/>
    <m/>
    <m/>
    <m/>
  </r>
  <r>
    <s v="658181"/>
    <x v="18"/>
    <s v="CERRADO GTSP"/>
    <s v="NO TIENE GRAVAMEN"/>
    <s v="TRAMITE CONSULTA"/>
    <s v="Equipo Técnico GTSP"/>
    <m/>
    <m/>
    <m/>
  </r>
  <r>
    <s v="658191"/>
    <x v="18"/>
    <s v="CERRADO GTSP"/>
    <s v="TERMINADO PROCESO LIQUIDACION"/>
    <s v="TRAMITE CONSULTA"/>
    <s v="Equipo Técnico GTSP"/>
    <m/>
    <m/>
    <m/>
  </r>
  <r>
    <s v="658192"/>
    <x v="18"/>
    <s v="CERRADO GTSP"/>
    <s v="TERMINADO PROCESO LIQUIDACION"/>
    <s v="TRAMITE CONSULTA"/>
    <s v="Equipo Técnico GTSP"/>
    <m/>
    <m/>
    <m/>
  </r>
  <r>
    <s v="658196"/>
    <x v="18"/>
    <s v="CERRADO GTSP"/>
    <s v="TERMINADO PROCESO LIQUIDACION"/>
    <s v="TRAMITE CONSULTA"/>
    <s v="Equipo Técnico GTSP"/>
    <m/>
    <m/>
    <m/>
  </r>
  <r>
    <s v="658216"/>
    <x v="18"/>
    <s v="CERRADO GTSP"/>
    <s v="TERMINADO PROCESO LIQUIDACION"/>
    <s v="TRAMITE CONSULTA"/>
    <s v="Equipo Técnico GTSP"/>
    <m/>
    <m/>
    <m/>
  </r>
  <r>
    <s v="658218"/>
    <x v="18"/>
    <s v="CERRADO GTSP"/>
    <s v="TERMINADO PROCESO LIQUIDACION"/>
    <s v="TRAMITE CONSULTA"/>
    <s v="Equipo Técnico GTSP"/>
    <m/>
    <m/>
    <m/>
  </r>
  <r>
    <s v="658220"/>
    <x v="18"/>
    <s v="CERRADO GTSP"/>
    <s v="PROPIEDAD DE TERCEROS "/>
    <s v="TRAMITE CONSULTA"/>
    <s v="Equipo Técnico GTSP"/>
    <m/>
    <m/>
    <m/>
  </r>
  <r>
    <s v="658221"/>
    <x v="18"/>
    <s v="CERRADO GTSP"/>
    <s v="TERMINADO PROCESO LIQUIDACION"/>
    <s v="TRAMITE CONSULTA"/>
    <s v="Equipo Técnico GTSP"/>
    <m/>
    <m/>
    <m/>
  </r>
  <r>
    <s v="658224"/>
    <x v="18"/>
    <s v="CERRADO GTSP"/>
    <s v="TERMINADO PROCESO LIQUIDACION"/>
    <s v="TRAMITE CONSULTA"/>
    <s v="Equipo Técnico GTSP"/>
    <m/>
    <m/>
    <m/>
  </r>
  <r>
    <s v="658228"/>
    <x v="18"/>
    <s v="CERRADO GTSP"/>
    <s v="TERMINADO PROCESO LIQUIDACION"/>
    <s v="TRAMITE CONSULTA"/>
    <s v="Equipo Técnico GTSP"/>
    <m/>
    <m/>
    <m/>
  </r>
  <r>
    <s v="658242"/>
    <x v="18"/>
    <s v="CERRADO GTSP"/>
    <s v="TERMINADO PROCESO LIQUIDACION"/>
    <s v="TRAMITE CONSULTA"/>
    <s v="Equipo Técnico GTSP"/>
    <m/>
    <m/>
    <m/>
  </r>
  <r>
    <s v="658245"/>
    <x v="18"/>
    <s v="CERRADO GTSP"/>
    <s v="TERMINADO PROCESO LIQUIDACION"/>
    <s v="TRAMITE CONSULTA"/>
    <s v="Equipo Técnico GTSP"/>
    <m/>
    <m/>
    <m/>
  </r>
  <r>
    <s v="658410"/>
    <x v="18"/>
    <s v="CERRADO GTSP"/>
    <s v="TRANSFERIDOS"/>
    <s v="TRAMITE CONSULTA"/>
    <s v="Equipo Técnico GTSP"/>
    <m/>
    <m/>
    <m/>
  </r>
  <r>
    <s v="658570"/>
    <x v="18"/>
    <s v="CERRADO GTSP"/>
    <s v="TERMINADO PROCESO LIQUIDACION"/>
    <s v="TRAMITE CONSULTA"/>
    <s v="Equipo Técnico GTSP"/>
    <m/>
    <m/>
    <m/>
  </r>
  <r>
    <s v="658641"/>
    <x v="18"/>
    <s v="CERRADO GTSP"/>
    <s v="TERMINADO PROCESO LIQUIDACION"/>
    <s v="TRAMITE CONSULTA"/>
    <s v="Equipo Técnico GTSP"/>
    <m/>
    <m/>
    <m/>
  </r>
  <r>
    <s v="659304"/>
    <x v="18"/>
    <s v="CERRADO GTSP"/>
    <s v="EN TRAMITE ACTUACIÓN ADMINISTRATIVA"/>
    <s v="TRAMITE CONSULTA"/>
    <s v="Equipo Técnico GTSP"/>
    <m/>
    <m/>
    <m/>
  </r>
  <r>
    <s v="659996"/>
    <x v="18"/>
    <s v="CERRADO GTSP"/>
    <s v="TERMINADO PROCESO LIQUIDACION"/>
    <s v="TRAMITE CONSULTA"/>
    <s v="Equipo Técnico GTSP"/>
    <m/>
    <m/>
    <m/>
  </r>
  <r>
    <s v="660165"/>
    <x v="18"/>
    <s v="CERRADO GTSP"/>
    <s v="TERMINADO PROCESO LIQUIDACION"/>
    <s v="TRAMITE CONSULTA"/>
    <s v="Equipo Técnico GTSP"/>
    <m/>
    <m/>
    <m/>
  </r>
  <r>
    <s v="660200"/>
    <x v="18"/>
    <s v="CERRADO GTSP"/>
    <s v="TERMINADO PROCESO LIQUIDACION"/>
    <s v="TRAMITE CONSULTA"/>
    <s v="Equipo Técnico GTSP"/>
    <m/>
    <m/>
    <m/>
  </r>
  <r>
    <s v="660215"/>
    <x v="18"/>
    <s v="CERRADO GTSP"/>
    <s v="TERMINADO PROCESO LIQUIDACION"/>
    <s v="TRAMITE CONSULTA"/>
    <s v="Equipo Técnico GTSP"/>
    <m/>
    <m/>
    <m/>
  </r>
  <r>
    <s v="660219"/>
    <x v="18"/>
    <s v="CERRADO GTSP"/>
    <s v="TERMINADO PROCESO LIQUIDACION"/>
    <s v="TRAMITE CONSULTA"/>
    <s v="Equipo Técnico GTSP"/>
    <m/>
    <m/>
    <m/>
  </r>
  <r>
    <s v="660225"/>
    <x v="18"/>
    <s v="CERRADO GTSP"/>
    <s v="TERMINADO PROCESO LIQUIDACION"/>
    <s v="TRAMITE CONSULTA"/>
    <s v="Equipo Técnico GTSP"/>
    <m/>
    <m/>
    <m/>
  </r>
  <r>
    <s v="660256"/>
    <x v="18"/>
    <s v="CERRADO GTSP"/>
    <s v="TERMINADO PROCESO LIQUIDACION"/>
    <s v="TRAMITE CONSULTA"/>
    <s v="Equipo Técnico GTSP"/>
    <m/>
    <m/>
    <m/>
  </r>
  <r>
    <s v="660257"/>
    <x v="18"/>
    <s v="CERRADO GTSP"/>
    <s v="TERMINADO PROCESO LIQUIDACION"/>
    <s v="TRAMITE CONSULTA"/>
    <s v="Equipo Técnico GTSP"/>
    <m/>
    <m/>
    <m/>
  </r>
  <r>
    <s v="660273"/>
    <x v="18"/>
    <s v="CERRADO GTSP"/>
    <s v="TERMINADO PROCESO LIQUIDACION"/>
    <s v="TRAMITE CONSULTA"/>
    <s v="Equipo Técnico GTSP"/>
    <m/>
    <m/>
    <m/>
  </r>
  <r>
    <s v="660302"/>
    <x v="18"/>
    <s v="CERRADO GTSP"/>
    <s v="TERMINADO PROCESO LIQUIDACION"/>
    <s v="TRAMITE CONSULTA"/>
    <s v="Equipo Técnico GTSP"/>
    <m/>
    <m/>
    <m/>
  </r>
  <r>
    <s v="660348"/>
    <x v="18"/>
    <s v="CERRADO GTSP"/>
    <s v="PROPIEDAD DE TERCEROS "/>
    <s v="TRAMITE CONSULTA"/>
    <s v="Equipo Técnico GTSP"/>
    <m/>
    <m/>
    <m/>
  </r>
  <r>
    <s v="660367"/>
    <x v="18"/>
    <s v="CERRADO GTSP"/>
    <s v="TERMINADO PROCESO LIQUIDACION"/>
    <s v="TRAMITE CONSULTA"/>
    <s v="Equipo Técnico GTSP"/>
    <m/>
    <m/>
    <m/>
  </r>
  <r>
    <s v="660418"/>
    <x v="18"/>
    <s v="CERRADO GTSP"/>
    <s v="TERMINADO PROCESO LIQUIDACION"/>
    <s v="TRAMITE CONSULTA"/>
    <s v="Equipo Técnico GTSP"/>
    <m/>
    <m/>
    <m/>
  </r>
  <r>
    <s v="660442"/>
    <x v="18"/>
    <s v="CERRADO GTSP"/>
    <s v="TERMINADO PROCESO LIQUIDACION"/>
    <s v="TRAMITE CONSULTA"/>
    <s v="Equipo Técnico GTSP"/>
    <m/>
    <m/>
    <m/>
  </r>
  <r>
    <s v="660445"/>
    <x v="18"/>
    <s v="CERRADO GTSP"/>
    <s v="TERMINADO PROCESO LIQUIDACION"/>
    <s v="TRAMITE CONSULTA"/>
    <s v="Equipo Técnico GTSP"/>
    <m/>
    <m/>
    <m/>
  </r>
  <r>
    <s v="660449"/>
    <x v="18"/>
    <s v="CERRADO GTSP"/>
    <s v="TERMINADO PROCESO LIQUIDACION"/>
    <s v="TRAMITE CONSULTA"/>
    <s v="Equipo Técnico GTSP"/>
    <m/>
    <m/>
    <m/>
  </r>
  <r>
    <s v="660474"/>
    <x v="18"/>
    <s v="CERRADO GTSP"/>
    <s v="TERMINADO PROCESO LIQUIDACION"/>
    <s v="TRAMITE CONSULTA"/>
    <s v="Equipo Técnico GTSP"/>
    <m/>
    <m/>
    <m/>
  </r>
  <r>
    <s v="660500"/>
    <x v="18"/>
    <s v="CERRADO GTSP"/>
    <s v="TERMINADO PROCESO LIQUIDACION"/>
    <s v="TRAMITE CONSULTA"/>
    <s v="Equipo Técnico GTSP"/>
    <m/>
    <m/>
    <m/>
  </r>
  <r>
    <s v="660529"/>
    <x v="18"/>
    <s v="CERRADO GTSP"/>
    <s v="TERMINADO PROCESO LIQUIDACION"/>
    <s v="TRAMITE CONSULTA"/>
    <s v="Equipo Técnico GTSP"/>
    <m/>
    <m/>
    <m/>
  </r>
  <r>
    <s v="660531"/>
    <x v="18"/>
    <s v="CERRADO GTSP"/>
    <s v="PROPIEDAD DE TERCEROS "/>
    <s v="TRAMITE CONSULTA"/>
    <s v="Equipo Técnico GTSP"/>
    <m/>
    <m/>
    <m/>
  </r>
  <r>
    <s v="660533"/>
    <x v="18"/>
    <s v="CERRADO GTSP"/>
    <s v="TERMINADO PROCESO LIQUIDACION"/>
    <s v="TRAMITE CONSULTA"/>
    <s v="Equipo Técnico GTSP"/>
    <m/>
    <m/>
    <m/>
  </r>
  <r>
    <s v="660545"/>
    <x v="18"/>
    <s v="CERRADO GTSP"/>
    <s v="TERMINADO PROCESO LIQUIDACION"/>
    <s v="TRAMITE CONSULTA"/>
    <s v="Equipo Técnico GTSP"/>
    <m/>
    <m/>
    <m/>
  </r>
  <r>
    <s v="660553"/>
    <x v="18"/>
    <s v="CERRADO GTSP"/>
    <s v="TERMINADO PROCESO LIQUIDACION"/>
    <s v="TRAMITE CONSULTA"/>
    <s v="Equipo Técnico GTSP"/>
    <m/>
    <m/>
    <m/>
  </r>
  <r>
    <s v="660575"/>
    <x v="18"/>
    <s v="CERRADO GTSP"/>
    <s v="TERMINADO PROCESO LIQUIDACION"/>
    <s v="TRAMITE CONSULTA"/>
    <s v="Equipo Técnico GTSP"/>
    <m/>
    <m/>
    <m/>
  </r>
  <r>
    <s v="660578"/>
    <x v="18"/>
    <s v="CERRADO GTSP"/>
    <s v="TERMINADO PROCESO LIQUIDACION"/>
    <s v="TRAMITE CONSULTA"/>
    <s v="Equipo Técnico GTSP"/>
    <m/>
    <m/>
    <m/>
  </r>
  <r>
    <s v="660579"/>
    <x v="18"/>
    <s v="CERRADO GTSP"/>
    <s v="TERMINADO PROCESO LIQUIDACION"/>
    <s v="TRAMITE CONSULTA"/>
    <s v="Equipo Técnico GTSP"/>
    <m/>
    <m/>
    <m/>
  </r>
  <r>
    <s v="660611"/>
    <x v="18"/>
    <s v="CERRADO GTSP"/>
    <s v="NO TIENE GRAVAMEN"/>
    <s v="TRAMITE CONSULTA"/>
    <s v="Equipo Técnico GTSP"/>
    <m/>
    <m/>
    <m/>
  </r>
  <r>
    <s v="660623"/>
    <x v="18"/>
    <s v="CERRADO GTSP"/>
    <s v="TERMINADO PROCESO LIQUIDACION"/>
    <s v="TRAMITE CONSULTA"/>
    <s v="Equipo Técnico GTSP"/>
    <m/>
    <m/>
    <m/>
  </r>
  <r>
    <s v="660643"/>
    <x v="18"/>
    <s v="CERRADO GTSP"/>
    <s v="TERMINADO PROCESO LIQUIDACION"/>
    <s v="TRAMITE CONSULTA"/>
    <s v="Equipo Técnico GTSP"/>
    <m/>
    <m/>
    <m/>
  </r>
  <r>
    <s v="660650"/>
    <x v="18"/>
    <s v="CERRADO GTSP"/>
    <s v="TERMINADO PROCESO LIQUIDACION"/>
    <s v="TRAMITE CONSULTA"/>
    <s v="Equipo Técnico GTSP"/>
    <m/>
    <m/>
    <m/>
  </r>
  <r>
    <s v="660659"/>
    <x v="18"/>
    <s v="CERRADO GTSP"/>
    <s v="TERMINADO PROCESO LIQUIDACION"/>
    <s v="TRAMITE CONSULTA"/>
    <s v="Equipo Técnico GTSP"/>
    <m/>
    <m/>
    <m/>
  </r>
  <r>
    <s v="660660"/>
    <x v="18"/>
    <s v="CERRADO GTSP"/>
    <s v="TERMINADO PROCESO LIQUIDACION"/>
    <s v="TRAMITE CONSULTA"/>
    <s v="Equipo Técnico GTSP"/>
    <m/>
    <m/>
    <m/>
  </r>
  <r>
    <s v="660662"/>
    <x v="18"/>
    <s v="CERRADO GTSP"/>
    <s v="TERMINADO PROCESO LIQUIDACION"/>
    <s v="TRAMITE CONSULTA"/>
    <s v="Equipo Técnico GTSP"/>
    <m/>
    <m/>
    <m/>
  </r>
  <r>
    <s v="660665"/>
    <x v="18"/>
    <s v="CERRADO GTSP"/>
    <s v="TERMINADO PROCESO LIQUIDACION"/>
    <s v="TRAMITE CONSULTA"/>
    <s v="Equipo Técnico GTSP"/>
    <m/>
    <m/>
    <m/>
  </r>
  <r>
    <s v="660666"/>
    <x v="18"/>
    <s v="CERRADO GTSP"/>
    <s v="TRANSFERIDOS"/>
    <s v="TRAMITE CONSULTA"/>
    <s v="Equipo Técnico GTSP"/>
    <m/>
    <m/>
    <m/>
  </r>
  <r>
    <s v="660670"/>
    <x v="18"/>
    <s v="CERRADO GTSP"/>
    <s v="PROPIEDAD DE TERCEROS "/>
    <s v="TRAMITE CONSULTA"/>
    <s v="Equipo Técnico GTSP"/>
    <m/>
    <m/>
    <m/>
  </r>
  <r>
    <s v="660675"/>
    <x v="18"/>
    <s v="CERRADO GTSP"/>
    <s v="NO TIENE GRAVAMEN"/>
    <s v="TRAMITE CONSULTA"/>
    <s v="Equipo Técnico GTSP"/>
    <m/>
    <m/>
    <m/>
  </r>
  <r>
    <s v="660695"/>
    <x v="18"/>
    <s v="CERRADO GTSP"/>
    <s v="TERMINADO PROCESO LIQUIDACION"/>
    <s v="TRAMITE CONSULTA"/>
    <s v="Equipo Técnico GTSP"/>
    <m/>
    <m/>
    <m/>
  </r>
  <r>
    <s v="660696"/>
    <x v="18"/>
    <s v="CERRADO GTSP"/>
    <s v="TERMINADO PROCESO LIQUIDACION"/>
    <s v="TRAMITE CONSULTA"/>
    <s v="Equipo Técnico GTSP"/>
    <m/>
    <m/>
    <m/>
  </r>
  <r>
    <s v="660702"/>
    <x v="18"/>
    <s v="CERRADO GTSP"/>
    <s v="TERMINADO PROCESO LIQUIDACION"/>
    <s v="TRAMITE CONSULTA"/>
    <s v="Equipo Técnico GTSP"/>
    <m/>
    <m/>
    <m/>
  </r>
  <r>
    <s v="660704"/>
    <x v="18"/>
    <s v="CERRADO GTSP"/>
    <s v="TERMINADO PROCESO LIQUIDACION"/>
    <s v="TRAMITE CONSULTA"/>
    <s v="Equipo Técnico GTSP"/>
    <m/>
    <m/>
    <m/>
  </r>
  <r>
    <s v="660731"/>
    <x v="18"/>
    <s v="CERRADO GTSP"/>
    <s v="TERMINADO PROCESO LIQUIDACION"/>
    <s v="TRAMITE CONSULTA"/>
    <s v="Equipo Técnico GTSP"/>
    <m/>
    <m/>
    <m/>
  </r>
  <r>
    <s v="660742"/>
    <x v="18"/>
    <s v="CERRADO GTSP"/>
    <s v="TERMINADO PROCESO LIQUIDACION"/>
    <s v="TRAMITE CONSULTA"/>
    <s v="Equipo Técnico GTSP"/>
    <m/>
    <m/>
    <m/>
  </r>
  <r>
    <s v="660754"/>
    <x v="18"/>
    <s v="CERRADO GTSP"/>
    <s v="TERMINADO PROCESO LIQUIDACION"/>
    <s v="TRAMITE CONSULTA"/>
    <s v="Equipo Técnico GTSP"/>
    <m/>
    <m/>
    <m/>
  </r>
  <r>
    <s v="660756"/>
    <x v="18"/>
    <s v="CERRADO GTSP"/>
    <s v="TERMINADO PROCESO LIQUIDACION"/>
    <s v="TRAMITE CONSULTA"/>
    <s v="Equipo Técnico GTSP"/>
    <m/>
    <m/>
    <m/>
  </r>
  <r>
    <s v="660757"/>
    <x v="18"/>
    <s v="CERRADO GTSP"/>
    <s v="TERMINADO PROCESO LIQUIDACION"/>
    <s v="TRAMITE CONSULTA"/>
    <s v="Equipo Técnico GTSP"/>
    <m/>
    <m/>
    <m/>
  </r>
  <r>
    <s v="660759"/>
    <x v="18"/>
    <s v="CERRADO GTSP"/>
    <s v="TERMINADO PROCESO LIQUIDACION"/>
    <s v="TRAMITE CONSULTA"/>
    <s v="Equipo Técnico GTSP"/>
    <m/>
    <m/>
    <m/>
  </r>
  <r>
    <s v="660763"/>
    <x v="18"/>
    <s v="CERRADO GTSP"/>
    <s v="TERMINADO PROCESO LIQUIDACION"/>
    <s v="TRAMITE CONSULTA"/>
    <s v="Equipo Técnico GTSP"/>
    <m/>
    <m/>
    <m/>
  </r>
  <r>
    <s v="660785"/>
    <x v="18"/>
    <s v="CERRADO GTSP"/>
    <s v="TERMINADO PROCESO LIQUIDACION"/>
    <s v="TRAMITE CONSULTA"/>
    <s v="Equipo Técnico GTSP"/>
    <m/>
    <m/>
    <m/>
  </r>
  <r>
    <s v="660812"/>
    <x v="18"/>
    <s v="CERRADO GTSP"/>
    <s v="TERMINADO PROCESO LIQUIDACION"/>
    <s v="TRAMITE CONSULTA"/>
    <s v="Equipo Técnico GTSP"/>
    <m/>
    <m/>
    <m/>
  </r>
  <r>
    <s v="660822"/>
    <x v="18"/>
    <s v="CERRADO GTSP"/>
    <s v="TERMINADO PROCESO LIQUIDACION"/>
    <s v="TRAMITE CONSULTA"/>
    <s v="Equipo Técnico GTSP"/>
    <m/>
    <m/>
    <m/>
  </r>
  <r>
    <s v="660825"/>
    <x v="18"/>
    <s v="CERRADO GTSP"/>
    <s v="TERMINADO PROCESO LIQUIDACION"/>
    <s v="TRAMITE CONSULTA"/>
    <s v="Equipo Técnico GTSP"/>
    <m/>
    <m/>
    <m/>
  </r>
  <r>
    <s v="660835"/>
    <x v="18"/>
    <s v="CERRADO GTSP"/>
    <s v="TERMINADO PROCESO LIQUIDACION"/>
    <s v="TRAMITE CONSULTA"/>
    <s v="Equipo Técnico GTSP"/>
    <m/>
    <m/>
    <m/>
  </r>
  <r>
    <s v="660838"/>
    <x v="18"/>
    <s v="CERRADO GTSP"/>
    <s v="TERMINADO PROCESO LIQUIDACION"/>
    <s v="TRAMITE CONSULTA"/>
    <s v="Equipo Técnico GTSP"/>
    <m/>
    <m/>
    <m/>
  </r>
  <r>
    <s v="660860"/>
    <x v="18"/>
    <s v="CERRADO GTSP"/>
    <s v="TERMINADO PROCESO LIQUIDACION"/>
    <s v="TRAMITE CONSULTA"/>
    <s v="Equipo Técnico GTSP"/>
    <m/>
    <m/>
    <m/>
  </r>
  <r>
    <s v="660864"/>
    <x v="18"/>
    <s v="CERRADO GTSP"/>
    <s v="TERMINADO PROCESO LIQUIDACION"/>
    <s v="TRAMITE CONSULTA"/>
    <s v="Equipo Técnico GTSP"/>
    <m/>
    <m/>
    <m/>
  </r>
  <r>
    <s v="660875"/>
    <x v="18"/>
    <s v="CERRADO GTSP"/>
    <s v="TERMINADO PROCESO LIQUIDACION"/>
    <s v="TRAMITE CONSULTA"/>
    <s v="Equipo Técnico GTSP"/>
    <m/>
    <m/>
    <m/>
  </r>
  <r>
    <s v="660876"/>
    <x v="18"/>
    <s v="CERRADO GTSP"/>
    <s v="TERMINADO PROCESO LIQUIDACION"/>
    <s v="TRAMITE CONSULTA"/>
    <s v="Equipo Técnico GTSP"/>
    <m/>
    <m/>
    <m/>
  </r>
  <r>
    <s v="660882"/>
    <x v="18"/>
    <s v="CERRADO GTSP"/>
    <s v="TERMINADO PROCESO LIQUIDACION"/>
    <s v="TRAMITE CONSULTA"/>
    <s v="Equipo Técnico GTSP"/>
    <m/>
    <m/>
    <m/>
  </r>
  <r>
    <s v="660884"/>
    <x v="18"/>
    <s v="CERRADO GTSP"/>
    <s v="TERMINADO PROCESO LIQUIDACION"/>
    <s v="TRAMITE CONSULTA"/>
    <s v="Equipo Técnico GTSP"/>
    <m/>
    <m/>
    <m/>
  </r>
  <r>
    <s v="660885"/>
    <x v="18"/>
    <s v="CERRADO GTSP"/>
    <s v="TERMINADO PROCESO LIQUIDACION"/>
    <s v="TRAMITE CONSULTA"/>
    <s v="Equipo Técnico GTSP"/>
    <m/>
    <m/>
    <m/>
  </r>
  <r>
    <s v="675057"/>
    <x v="18"/>
    <s v="CERRADO GTSP"/>
    <s v="TERMINADO PROCESO LIQUIDACION"/>
    <s v="TRAMITE CONSULTA"/>
    <s v="Equipo Técnico GTSP"/>
    <m/>
    <m/>
    <m/>
  </r>
  <r>
    <s v="675103"/>
    <x v="18"/>
    <s v="CERRADO GTSP"/>
    <s v="TERMINADO PROCESO LIQUIDACION"/>
    <s v="TRAMITE CONSULTA"/>
    <s v="Equipo Técnico GTSP"/>
    <m/>
    <m/>
    <m/>
  </r>
  <r>
    <s v="675104"/>
    <x v="18"/>
    <s v="CERRADO GTSP"/>
    <s v="TERMINADO PROCESO LIQUIDACION"/>
    <s v="TRAMITE CONSULTA"/>
    <s v="Equipo Técnico GTSP"/>
    <m/>
    <m/>
    <m/>
  </r>
  <r>
    <s v="675106"/>
    <x v="18"/>
    <s v="CERRADO GTSP"/>
    <s v="TERMINADO PROCESO LIQUIDACION"/>
    <s v="TRAMITE CONSULTA"/>
    <s v="Equipo Técnico GTSP"/>
    <m/>
    <m/>
    <m/>
  </r>
  <r>
    <s v="675107"/>
    <x v="18"/>
    <s v="CERRADO GTSP"/>
    <s v="TERMINADO PROCESO LIQUIDACION"/>
    <s v="TRAMITE CONSULTA"/>
    <s v="Equipo Técnico GTSP"/>
    <m/>
    <m/>
    <m/>
  </r>
  <r>
    <s v="675109"/>
    <x v="18"/>
    <s v="CERRADO GTSP"/>
    <s v="TERMINADO PROCESO LIQUIDACION"/>
    <s v="TRAMITE CONSULTA"/>
    <s v="Equipo Técnico GTSP"/>
    <m/>
    <m/>
    <m/>
  </r>
  <r>
    <s v="675112"/>
    <x v="18"/>
    <s v="CERRADO GTSP"/>
    <s v="TERMINADO PROCESO LIQUIDACION"/>
    <s v="TRAMITE CONSULTA"/>
    <s v="Equipo Técnico GTSP"/>
    <m/>
    <m/>
    <m/>
  </r>
  <r>
    <s v="675177"/>
    <x v="18"/>
    <s v="CERRADO GTSP"/>
    <s v="TERMINADO PROCESO LIQUIDACION"/>
    <s v="TRAMITE CONSULTA"/>
    <s v="Equipo Técnico GTSP"/>
    <m/>
    <m/>
    <m/>
  </r>
  <r>
    <s v="675194"/>
    <x v="18"/>
    <s v="CERRADO GTSP"/>
    <s v="TERMINADO PROCESO LIQUIDACION"/>
    <s v="TRAMITE CONSULTA"/>
    <s v="Equipo Técnico GTSP"/>
    <m/>
    <m/>
    <m/>
  </r>
  <r>
    <s v="675209"/>
    <x v="18"/>
    <s v="CERRADO GTSP"/>
    <s v="TERMINADO PROCESO LIQUIDACION"/>
    <s v="TRAMITE CONSULTA"/>
    <s v="Equipo Técnico GTSP"/>
    <m/>
    <m/>
    <m/>
  </r>
  <r>
    <s v="675210"/>
    <x v="18"/>
    <s v="CERRADO GTSP"/>
    <s v="TERMINADO PROCESO LIQUIDACION"/>
    <s v="TRAMITE CONSULTA"/>
    <s v="Equipo Técnico GTSP"/>
    <m/>
    <m/>
    <m/>
  </r>
  <r>
    <s v="675230"/>
    <x v="18"/>
    <s v="CERRADO GTSP"/>
    <s v="TERMINADO PROCESO LIQUIDACION"/>
    <s v="TRAMITE CONSULTA"/>
    <s v="Equipo Técnico GTSP"/>
    <m/>
    <m/>
    <m/>
  </r>
  <r>
    <s v="675237"/>
    <x v="18"/>
    <s v="CERRADO GTSP"/>
    <s v="TERMINADO PROCESO LIQUIDACION"/>
    <s v="TRAMITE CONSULTA"/>
    <s v="Equipo Técnico GTSP"/>
    <m/>
    <m/>
    <m/>
  </r>
  <r>
    <s v="675239"/>
    <x v="18"/>
    <s v="CERRADO GTSP"/>
    <s v="TERMINADO PROCESO LIQUIDACION"/>
    <s v="TRAMITE CONSULTA"/>
    <s v="Equipo Técnico GTSP"/>
    <m/>
    <m/>
    <m/>
  </r>
  <r>
    <s v="675240"/>
    <x v="18"/>
    <s v="CERRADO GTSP"/>
    <s v="TERMINADO PROCESO LIQUIDACION"/>
    <s v="TRAMITE CONSULTA"/>
    <s v="Equipo Técnico GTSP"/>
    <m/>
    <m/>
    <m/>
  </r>
  <r>
    <s v="675245"/>
    <x v="18"/>
    <s v="CERRADO GTSP"/>
    <s v="TERMINADO PROCESO LIQUIDACION"/>
    <s v="TRAMITE CONSULTA"/>
    <s v="Equipo Técnico GTSP"/>
    <m/>
    <m/>
    <m/>
  </r>
  <r>
    <s v="675246"/>
    <x v="18"/>
    <s v="CERRADO GTSP"/>
    <s v="TERMINADO PROCESO LIQUIDACION"/>
    <s v="TRAMITE CONSULTA"/>
    <s v="Equipo Técnico GTSP"/>
    <m/>
    <m/>
    <m/>
  </r>
  <r>
    <s v="675248"/>
    <x v="18"/>
    <s v="CERRADO GTSP"/>
    <s v="TERMINADO PROCESO LIQUIDACION"/>
    <s v="TRAMITE CONSULTA"/>
    <s v="Equipo Técnico GTSP"/>
    <m/>
    <m/>
    <m/>
  </r>
  <r>
    <s v="675252"/>
    <x v="18"/>
    <s v="CERRADO GTSP"/>
    <s v="TERMINADO PROCESO LIQUIDACION"/>
    <s v="TRAMITE CONSULTA"/>
    <s v="Equipo Técnico GTSP"/>
    <m/>
    <m/>
    <m/>
  </r>
  <r>
    <s v="675254"/>
    <x v="18"/>
    <s v="CERRADO GTSP"/>
    <s v="TERMINADO PROCESO LIQUIDACION"/>
    <s v="TRAMITE CONSULTA"/>
    <s v="Equipo Técnico GTSP"/>
    <m/>
    <m/>
    <m/>
  </r>
  <r>
    <s v="675256"/>
    <x v="18"/>
    <s v="CERRADO GTSP"/>
    <s v="TERMINADO PROCESO LIQUIDACION"/>
    <s v="TRAMITE CONSULTA"/>
    <s v="Equipo Técnico GTSP"/>
    <m/>
    <m/>
    <m/>
  </r>
  <r>
    <s v="675257"/>
    <x v="18"/>
    <s v="CERRADO GTSP"/>
    <s v="TERMINADO PROCESO LIQUIDACION"/>
    <s v="TRAMITE CONSULTA"/>
    <s v="Equipo Técnico GTSP"/>
    <m/>
    <m/>
    <m/>
  </r>
  <r>
    <s v="675258"/>
    <x v="18"/>
    <s v="CERRADO GTSP"/>
    <s v="TERMINADO PROCESO LIQUIDACION"/>
    <s v="TRAMITE CONSULTA"/>
    <s v="Equipo Técnico GTSP"/>
    <m/>
    <m/>
    <m/>
  </r>
  <r>
    <s v="675260"/>
    <x v="18"/>
    <s v="CERRADO GTSP"/>
    <s v="TERMINADO PROCESO LIQUIDACION"/>
    <s v="TRAMITE CONSULTA"/>
    <s v="Equipo Técnico GTSP"/>
    <m/>
    <m/>
    <m/>
  </r>
  <r>
    <s v="675265"/>
    <x v="18"/>
    <s v="CERRADO GTSP"/>
    <s v="TERMINADO PROCESO LIQUIDACION"/>
    <s v="TRAMITE CONSULTA"/>
    <s v="Equipo Técnico GTSP"/>
    <m/>
    <m/>
    <m/>
  </r>
  <r>
    <s v="675267"/>
    <x v="18"/>
    <s v="CERRADO GTSP"/>
    <s v="TERMINADO PROCESO LIQUIDACION"/>
    <s v="TRAMITE CONSULTA"/>
    <s v="Equipo Técnico GTSP"/>
    <m/>
    <m/>
    <m/>
  </r>
  <r>
    <s v="675269"/>
    <x v="18"/>
    <s v="CERRADO GTSP"/>
    <s v="TERMINADO PROCESO LIQUIDACION"/>
    <s v="TRAMITE CONSULTA"/>
    <s v="Equipo Técnico GTSP"/>
    <m/>
    <m/>
    <m/>
  </r>
  <r>
    <s v="675270"/>
    <x v="18"/>
    <s v="CERRADO GTSP"/>
    <s v="TERMINADO PROCESO LIQUIDACION"/>
    <s v="TRAMITE CONSULTA"/>
    <s v="Equipo Técnico GTSP"/>
    <m/>
    <m/>
    <m/>
  </r>
  <r>
    <s v="675275"/>
    <x v="18"/>
    <s v="CERRADO GTSP"/>
    <s v="TERMINADO PROCESO LIQUIDACION"/>
    <s v="TRAMITE CONSULTA"/>
    <s v="Equipo Técnico GTSP"/>
    <m/>
    <m/>
    <m/>
  </r>
  <r>
    <s v="675276"/>
    <x v="18"/>
    <s v="CERRADO GTSP"/>
    <s v="TERMINADO PROCESO LIQUIDACION"/>
    <s v="TRAMITE CONSULTA"/>
    <s v="Equipo Técnico GTSP"/>
    <m/>
    <m/>
    <m/>
  </r>
  <r>
    <s v="675277"/>
    <x v="18"/>
    <s v="CERRADO GTSP"/>
    <s v="TERMINADO PROCESO LIQUIDACION"/>
    <s v="TRAMITE CONSULTA"/>
    <s v="Equipo Técnico GTSP"/>
    <m/>
    <m/>
    <m/>
  </r>
  <r>
    <s v="675278"/>
    <x v="18"/>
    <s v="CERRADO GTSP"/>
    <s v="TERMINADO PROCESO LIQUIDACION"/>
    <s v="TRAMITE CONSULTA"/>
    <s v="Equipo Técnico GTSP"/>
    <m/>
    <m/>
    <m/>
  </r>
  <r>
    <s v="675280"/>
    <x v="18"/>
    <s v="CERRADO GTSP"/>
    <s v="TERMINADO PROCESO LIQUIDACION"/>
    <s v="TRAMITE CONSULTA"/>
    <s v="Equipo Técnico GTSP"/>
    <m/>
    <m/>
    <m/>
  </r>
  <r>
    <s v="675281"/>
    <x v="18"/>
    <s v="CERRADO GTSP"/>
    <s v="TERMINADO PROCESO LIQUIDACION"/>
    <s v="TRAMITE CONSULTA"/>
    <s v="Equipo Técnico GTSP"/>
    <m/>
    <m/>
    <m/>
  </r>
  <r>
    <s v="675282"/>
    <x v="18"/>
    <s v="CERRADO GTSP"/>
    <s v="TERMINADO PROCESO LIQUIDACION"/>
    <s v="TRAMITE CONSULTA"/>
    <s v="Equipo Técnico GTSP"/>
    <m/>
    <m/>
    <m/>
  </r>
  <r>
    <s v="675283"/>
    <x v="18"/>
    <s v="CERRADO GTSP"/>
    <s v="TERMINADO PROCESO LIQUIDACION"/>
    <s v="TRAMITE CONSULTA"/>
    <s v="Equipo Técnico GTSP"/>
    <m/>
    <m/>
    <m/>
  </r>
  <r>
    <s v="675284"/>
    <x v="18"/>
    <s v="CERRADO GTSP"/>
    <s v="TERMINADO PROCESO LIQUIDACION"/>
    <s v="TRAMITE CONSULTA"/>
    <s v="Equipo Técnico GTSP"/>
    <m/>
    <m/>
    <m/>
  </r>
  <r>
    <s v="675285"/>
    <x v="18"/>
    <s v="CERRADO GTSP"/>
    <s v="TERMINADO PROCESO LIQUIDACION"/>
    <s v="TRAMITE CONSULTA"/>
    <s v="Equipo Técnico GTSP"/>
    <m/>
    <m/>
    <m/>
  </r>
  <r>
    <s v="675287"/>
    <x v="18"/>
    <s v="CERRADO GTSP"/>
    <s v="TERMINADO PROCESO LIQUIDACION"/>
    <s v="TRAMITE CONSULTA"/>
    <s v="Equipo Técnico GTSP"/>
    <m/>
    <m/>
    <m/>
  </r>
  <r>
    <s v="675288"/>
    <x v="18"/>
    <s v="CERRADO GTSP"/>
    <s v="TERMINADO PROCESO LIQUIDACION"/>
    <s v="TRAMITE CONSULTA"/>
    <s v="Equipo Técnico GTSP"/>
    <m/>
    <m/>
    <m/>
  </r>
  <r>
    <s v="675289"/>
    <x v="18"/>
    <s v="CERRADO GTSP"/>
    <s v="TERMINADO PROCESO LIQUIDACION"/>
    <s v="TRAMITE CONSULTA"/>
    <s v="Equipo Técnico GTSP"/>
    <m/>
    <m/>
    <m/>
  </r>
  <r>
    <s v="675293"/>
    <x v="18"/>
    <s v="CERRADO GTSP"/>
    <s v="TERMINADO PROCESO LIQUIDACION"/>
    <s v="TRAMITE CONSULTA"/>
    <s v="Equipo Técnico GTSP"/>
    <m/>
    <m/>
    <m/>
  </r>
  <r>
    <s v="675294"/>
    <x v="18"/>
    <s v="CERRADO GTSP"/>
    <s v="TERMINADO PROCESO LIQUIDACION"/>
    <s v="TRAMITE CONSULTA"/>
    <s v="Equipo Técnico GTSP"/>
    <m/>
    <m/>
    <m/>
  </r>
  <r>
    <s v="675295"/>
    <x v="18"/>
    <s v="CERRADO GTSP"/>
    <s v="TERMINADO PROCESO LIQUIDACION"/>
    <s v="TRAMITE CONSULTA"/>
    <s v="Equipo Técnico GTSP"/>
    <m/>
    <m/>
    <m/>
  </r>
  <r>
    <s v="675296"/>
    <x v="18"/>
    <s v="CERRADO GTSP"/>
    <s v="TERMINADO PROCESO LIQUIDACION"/>
    <s v="TRAMITE CONSULTA"/>
    <s v="Equipo Técnico GTSP"/>
    <m/>
    <m/>
    <m/>
  </r>
  <r>
    <s v="675297"/>
    <x v="18"/>
    <s v="CERRADO GTSP"/>
    <s v="TERMINADO PROCESO LIQUIDACION"/>
    <s v="TRAMITE CONSULTA"/>
    <s v="Equipo Técnico GTSP"/>
    <m/>
    <m/>
    <m/>
  </r>
  <r>
    <s v="675298"/>
    <x v="18"/>
    <s v="CERRADO GTSP"/>
    <s v="TERMINADO PROCESO LIQUIDACION"/>
    <s v="TRAMITE CONSULTA"/>
    <s v="Equipo Técnico GTSP"/>
    <m/>
    <m/>
    <m/>
  </r>
  <r>
    <s v="675302"/>
    <x v="18"/>
    <s v="CERRADO GTSP"/>
    <s v="TERMINADO PROCESO LIQUIDACION"/>
    <s v="TRAMITE CONSULTA"/>
    <s v="Equipo Técnico GTSP"/>
    <m/>
    <m/>
    <m/>
  </r>
  <r>
    <s v="675303"/>
    <x v="18"/>
    <s v="CERRADO GTSP"/>
    <s v="TERMINADO PROCESO LIQUIDACION"/>
    <s v="TRAMITE CONSULTA"/>
    <s v="Equipo Técnico GTSP"/>
    <m/>
    <m/>
    <m/>
  </r>
  <r>
    <s v="675304"/>
    <x v="18"/>
    <s v="CERRADO GTSP"/>
    <s v="TERMINADO PROCESO LIQUIDACION"/>
    <s v="TRAMITE CONSULTA"/>
    <s v="Equipo Técnico GTSP"/>
    <m/>
    <m/>
    <m/>
  </r>
  <r>
    <s v="675305"/>
    <x v="18"/>
    <s v="CERRADO GTSP"/>
    <s v="TERMINADO PROCESO LIQUIDACION"/>
    <s v="TRAMITE CONSULTA"/>
    <s v="Equipo Técnico GTSP"/>
    <m/>
    <m/>
    <m/>
  </r>
  <r>
    <s v="675306"/>
    <x v="18"/>
    <s v="CERRADO GTSP"/>
    <s v="TERMINADO PROCESO LIQUIDACION"/>
    <s v="TRAMITE CONSULTA"/>
    <s v="Equipo Técnico GTSP"/>
    <m/>
    <m/>
    <m/>
  </r>
  <r>
    <s v="675314"/>
    <x v="18"/>
    <s v="CERRADO GTSP"/>
    <s v="TERMINADO PROCESO LIQUIDACION"/>
    <s v="TRAMITE CONSULTA"/>
    <s v="Equipo Técnico GTSP"/>
    <m/>
    <m/>
    <m/>
  </r>
  <r>
    <s v="675321"/>
    <x v="18"/>
    <s v="CERRADO GTSP"/>
    <s v="TERMINADO PROCESO LIQUIDACION"/>
    <s v="TRAMITE CONSULTA"/>
    <s v="Equipo Técnico GTSP"/>
    <m/>
    <m/>
    <m/>
  </r>
  <r>
    <s v="675322"/>
    <x v="18"/>
    <s v="CERRADO GTSP"/>
    <s v="TERMINADO PROCESO LIQUIDACION"/>
    <s v="TRAMITE CONSULTA"/>
    <s v="Equipo Técnico GTSP"/>
    <m/>
    <m/>
    <m/>
  </r>
  <r>
    <s v="675325"/>
    <x v="18"/>
    <s v="CERRADO GTSP"/>
    <s v="TERMINADO PROCESO LIQUIDACION"/>
    <s v="TRAMITE CONSULTA"/>
    <s v="Equipo Técnico GTSP"/>
    <m/>
    <m/>
    <m/>
  </r>
  <r>
    <s v="675331"/>
    <x v="18"/>
    <s v="CERRADO GTSP"/>
    <s v="TERMINADO PROCESO LIQUIDACION"/>
    <s v="TRAMITE CONSULTA"/>
    <s v="Equipo Técnico GTSP"/>
    <m/>
    <m/>
    <m/>
  </r>
  <r>
    <s v="675333"/>
    <x v="18"/>
    <s v="CERRADO GTSP"/>
    <s v="TERMINADO PROCESO LIQUIDACION"/>
    <s v="TRAMITE CONSULTA"/>
    <s v="Equipo Técnico GTSP"/>
    <m/>
    <m/>
    <m/>
  </r>
  <r>
    <s v="675343"/>
    <x v="18"/>
    <s v="CERRADO GTSP"/>
    <s v="TERMINADO PROCESO LIQUIDACION"/>
    <s v="TRAMITE CONSULTA"/>
    <s v="Equipo Técnico GTSP"/>
    <m/>
    <m/>
    <m/>
  </r>
  <r>
    <s v="675344"/>
    <x v="18"/>
    <s v="CERRADO GTSP"/>
    <s v="TERMINADO PROCESO LIQUIDACION"/>
    <s v="TRAMITE CONSULTA"/>
    <s v="Equipo Técnico GTSP"/>
    <m/>
    <m/>
    <m/>
  </r>
  <r>
    <s v="675345"/>
    <x v="18"/>
    <s v="CERRADO GTSP"/>
    <s v="TERMINADO PROCESO LIQUIDACION"/>
    <s v="TRAMITE CONSULTA"/>
    <s v="Equipo Técnico GTSP"/>
    <m/>
    <m/>
    <m/>
  </r>
  <r>
    <s v="675348"/>
    <x v="18"/>
    <s v="CERRADO GTSP"/>
    <s v="TERMINADO PROCESO LIQUIDACION"/>
    <s v="TRAMITE CONSULTA"/>
    <s v="Equipo Técnico GTSP"/>
    <m/>
    <m/>
    <m/>
  </r>
  <r>
    <s v="675352"/>
    <x v="18"/>
    <s v="CERRADO GTSP"/>
    <s v="TERMINADO PROCESO LIQUIDACION"/>
    <s v="TRAMITE CONSULTA"/>
    <s v="Equipo Técnico GTSP"/>
    <m/>
    <m/>
    <m/>
  </r>
  <r>
    <s v="675354"/>
    <x v="18"/>
    <s v="CERRADO GTSP"/>
    <s v="TERMINADO PROCESO LIQUIDACION"/>
    <s v="TRAMITE CONSULTA"/>
    <s v="Equipo Técnico GTSP"/>
    <m/>
    <m/>
    <m/>
  </r>
  <r>
    <s v="675373"/>
    <x v="18"/>
    <s v="CERRADO GTSP"/>
    <s v="TERMINADO PROCESO LIQUIDACION"/>
    <s v="TRAMITE CONSULTA"/>
    <s v="Equipo Técnico GTSP"/>
    <m/>
    <m/>
    <m/>
  </r>
  <r>
    <s v="675396"/>
    <x v="18"/>
    <s v="CERRADO GTSP"/>
    <s v="TERMINADO PROCESO LIQUIDACION"/>
    <s v="TRAMITE CONSULTA"/>
    <s v="Equipo Técnico GTSP"/>
    <m/>
    <m/>
    <m/>
  </r>
  <r>
    <s v="675397"/>
    <x v="18"/>
    <s v="CERRADO GTSP"/>
    <s v="TERMINADO PROCESO LIQUIDACION"/>
    <s v="TRAMITE CONSULTA"/>
    <s v="Equipo Técnico GTSP"/>
    <m/>
    <m/>
    <m/>
  </r>
  <r>
    <s v="675402"/>
    <x v="18"/>
    <s v="CERRADO GTSP"/>
    <s v="TERMINADO PROCESO LIQUIDACION"/>
    <s v="TRAMITE CONSULTA"/>
    <s v="Equipo Técnico GTSP"/>
    <m/>
    <m/>
    <m/>
  </r>
  <r>
    <s v="675410"/>
    <x v="18"/>
    <s v="CERRADO GTSP"/>
    <s v="TERMINADO PROCESO LIQUIDACION"/>
    <s v="TRAMITE CONSULTA"/>
    <s v="Equipo Técnico GTSP"/>
    <m/>
    <m/>
    <m/>
  </r>
  <r>
    <s v="675411"/>
    <x v="18"/>
    <s v="CERRADO GTSP"/>
    <s v="TERMINADO PROCESO LIQUIDACION"/>
    <s v="TRAMITE CONSULTA"/>
    <s v="Equipo Técnico GTSP"/>
    <m/>
    <m/>
    <m/>
  </r>
  <r>
    <s v="675424"/>
    <x v="18"/>
    <s v="CERRADO GTSP"/>
    <s v="TERMINADO PROCESO LIQUIDACION"/>
    <s v="TRAMITE CONSULTA"/>
    <s v="Equipo Técnico GTSP"/>
    <m/>
    <m/>
    <m/>
  </r>
  <r>
    <s v="675440"/>
    <x v="18"/>
    <s v="CERRADO GTSP"/>
    <s v="TERMINADO PROCESO LIQUIDACION"/>
    <s v="TRAMITE CONSULTA"/>
    <s v="Equipo Técnico GTSP"/>
    <m/>
    <m/>
    <m/>
  </r>
  <r>
    <s v="675441"/>
    <x v="18"/>
    <s v="CERRADO GTSP"/>
    <s v="TERMINADO PROCESO LIQUIDACION"/>
    <s v="TRAMITE CONSULTA"/>
    <s v="Equipo Técnico GTSP"/>
    <m/>
    <m/>
    <m/>
  </r>
  <r>
    <s v="675445"/>
    <x v="18"/>
    <s v="CERRADO GTSP"/>
    <s v="TERMINADO PROCESO LIQUIDACION"/>
    <s v="TRAMITE CONSULTA"/>
    <s v="Equipo Técnico GTSP"/>
    <m/>
    <m/>
    <m/>
  </r>
  <r>
    <s v="675446"/>
    <x v="18"/>
    <s v="CERRADO GTSP"/>
    <s v="TERMINADO PROCESO LIQUIDACION"/>
    <s v="TRAMITE CONSULTA"/>
    <s v="Equipo Técnico GTSP"/>
    <m/>
    <m/>
    <m/>
  </r>
  <r>
    <s v="675447"/>
    <x v="18"/>
    <s v="CERRADO GTSP"/>
    <s v="TERMINADO PROCESO LIQUIDACION"/>
    <s v="TRAMITE CONSULTA"/>
    <s v="Equipo Técnico GTSP"/>
    <m/>
    <m/>
    <m/>
  </r>
  <r>
    <s v="675448"/>
    <x v="18"/>
    <s v="CERRADO GTSP"/>
    <s v="TERMINADO PROCESO LIQUIDACION"/>
    <s v="TRAMITE CONSULTA"/>
    <s v="Equipo Técnico GTSP"/>
    <m/>
    <m/>
    <m/>
  </r>
  <r>
    <s v="675449"/>
    <x v="18"/>
    <s v="CERRADO GTSP"/>
    <s v="TERMINADO PROCESO LIQUIDACION"/>
    <s v="TRAMITE CONSULTA"/>
    <s v="Equipo Técnico GTSP"/>
    <m/>
    <m/>
    <m/>
  </r>
  <r>
    <s v="675450"/>
    <x v="18"/>
    <s v="CERRADO GTSP"/>
    <s v="TERMINADO PROCESO LIQUIDACION"/>
    <s v="TRAMITE CONSULTA"/>
    <s v="Equipo Técnico GTSP"/>
    <m/>
    <m/>
    <m/>
  </r>
  <r>
    <s v="675459"/>
    <x v="18"/>
    <s v="CERRADO GTSP"/>
    <s v="TERMINADO PROCESO LIQUIDACION"/>
    <s v="TRAMITE CONSULTA"/>
    <s v="Equipo Técnico GTSP"/>
    <m/>
    <m/>
    <m/>
  </r>
  <r>
    <s v="675461"/>
    <x v="18"/>
    <s v="CERRADO GTSP"/>
    <s v="TERMINADO PROCESO LIQUIDACION"/>
    <s v="TRAMITE CONSULTA"/>
    <s v="Equipo Técnico GTSP"/>
    <m/>
    <m/>
    <m/>
  </r>
  <r>
    <s v="675462"/>
    <x v="18"/>
    <s v="CERRADO GTSP"/>
    <s v="TERMINADO PROCESO LIQUIDACION"/>
    <s v="TRAMITE CONSULTA"/>
    <s v="Equipo Técnico GTSP"/>
    <m/>
    <m/>
    <m/>
  </r>
  <r>
    <s v="675473"/>
    <x v="18"/>
    <s v="CERRADO GTSP"/>
    <s v="TERMINADO PROCESO LIQUIDACION"/>
    <s v="TRAMITE CONSULTA"/>
    <s v="Equipo Técnico GTSP"/>
    <m/>
    <m/>
    <m/>
  </r>
  <r>
    <s v="675480"/>
    <x v="18"/>
    <s v="CERRADO GTSP"/>
    <s v="TERMINADO PROCESO LIQUIDACION"/>
    <s v="TRAMITE CONSULTA"/>
    <s v="Equipo Técnico GTSP"/>
    <m/>
    <m/>
    <m/>
  </r>
  <r>
    <s v="675481"/>
    <x v="18"/>
    <s v="CERRADO GTSP"/>
    <s v="TERMINADO PROCESO LIQUIDACION"/>
    <s v="TRAMITE CONSULTA"/>
    <s v="Equipo Técnico GTSP"/>
    <m/>
    <m/>
    <m/>
  </r>
  <r>
    <s v="675482"/>
    <x v="18"/>
    <s v="CERRADO GTSP"/>
    <s v="TERMINADO PROCESO LIQUIDACION"/>
    <s v="TRAMITE CONSULTA"/>
    <s v="Equipo Técnico GTSP"/>
    <m/>
    <m/>
    <m/>
  </r>
  <r>
    <s v="675483"/>
    <x v="18"/>
    <s v="CERRADO GTSP"/>
    <s v="TERMINADO PROCESO LIQUIDACION"/>
    <s v="TRAMITE CONSULTA"/>
    <s v="Equipo Técnico GTSP"/>
    <m/>
    <m/>
    <m/>
  </r>
  <r>
    <s v="675484"/>
    <x v="18"/>
    <s v="CERRADO GTSP"/>
    <s v="TERMINADO PROCESO LIQUIDACION"/>
    <s v="TRAMITE CONSULTA"/>
    <s v="Equipo Técnico GTSP"/>
    <m/>
    <m/>
    <m/>
  </r>
  <r>
    <s v="675485"/>
    <x v="18"/>
    <s v="CERRADO GTSP"/>
    <s v="TERMINADO PROCESO LIQUIDACION"/>
    <s v="TRAMITE CONSULTA"/>
    <s v="Equipo Técnico GTSP"/>
    <m/>
    <m/>
    <m/>
  </r>
  <r>
    <s v="675486"/>
    <x v="18"/>
    <s v="CERRADO GTSP"/>
    <s v="TERMINADO PROCESO LIQUIDACION"/>
    <s v="TRAMITE CONSULTA"/>
    <s v="Equipo Técnico GTSP"/>
    <m/>
    <m/>
    <m/>
  </r>
  <r>
    <s v="675535"/>
    <x v="18"/>
    <s v="CERRADO GTSP"/>
    <s v="TERMINADO PROCESO LIQUIDACION"/>
    <s v="TRAMITE CONSULTA"/>
    <s v="Equipo Técnico GTSP"/>
    <m/>
    <m/>
    <m/>
  </r>
  <r>
    <s v="675536"/>
    <x v="18"/>
    <s v="CERRADO GTSP"/>
    <s v="TERMINADO PROCESO LIQUIDACION"/>
    <s v="TRAMITE CONSULTA"/>
    <s v="Equipo Técnico GTSP"/>
    <m/>
    <m/>
    <m/>
  </r>
  <r>
    <s v="675537"/>
    <x v="18"/>
    <s v="CERRADO GTSP"/>
    <s v="TERMINADO PROCESO LIQUIDACION"/>
    <s v="TRAMITE CONSULTA"/>
    <s v="Equipo Técnico GTSP"/>
    <m/>
    <m/>
    <m/>
  </r>
  <r>
    <s v="675554"/>
    <x v="18"/>
    <s v="CERRADO GTSP"/>
    <s v="TERMINADO PROCESO LIQUIDACION"/>
    <s v="TRAMITE CONSULTA"/>
    <s v="Equipo Técnico GTSP"/>
    <m/>
    <m/>
    <m/>
  </r>
  <r>
    <s v="675710"/>
    <x v="18"/>
    <s v="CERRADO GTSP"/>
    <s v="TERMINADO PROCESO LIQUIDACION"/>
    <s v="TRAMITE CONSULTA"/>
    <s v="Equipo Técnico GTSP"/>
    <m/>
    <m/>
    <m/>
  </r>
  <r>
    <s v="675713"/>
    <x v="18"/>
    <s v="CERRADO GTSP"/>
    <s v="TERMINADO PROCESO LIQUIDACION"/>
    <s v="TRAMITE CONSULTA"/>
    <s v="Equipo Técnico GTSP"/>
    <m/>
    <m/>
    <m/>
  </r>
  <r>
    <s v="675756"/>
    <x v="18"/>
    <s v="CERRADO GTSP"/>
    <s v="TERMINADO PROCESO LIQUIDACION"/>
    <s v="TRAMITE CONSULTA"/>
    <s v="Equipo Técnico GTSP"/>
    <m/>
    <m/>
    <m/>
  </r>
  <r>
    <s v="675919"/>
    <x v="18"/>
    <s v="CERRADO GTSP"/>
    <s v="TERMINADO PROCESO LIQUIDACION"/>
    <s v="TRAMITE CONSULTA"/>
    <s v="Equipo Técnico GTSP"/>
    <m/>
    <m/>
    <m/>
  </r>
  <r>
    <s v="676154"/>
    <x v="18"/>
    <s v="CERRADO GTSP"/>
    <s v="TERMINADO PROCESO LIQUIDACION"/>
    <s v="TRAMITE CONSULTA"/>
    <s v="Equipo Técnico GTSP"/>
    <m/>
    <m/>
    <m/>
  </r>
  <r>
    <s v="676298"/>
    <x v="18"/>
    <s v="CERRADO GTSP"/>
    <s v="TERMINADO PROCESO LIQUIDACION"/>
    <s v="TRAMITE CONSULTA"/>
    <s v="Equipo Técnico GTSP"/>
    <m/>
    <m/>
    <m/>
  </r>
  <r>
    <s v="676305"/>
    <x v="18"/>
    <s v="CERRADO GTSP"/>
    <s v="TERMINADO PROCESO LIQUIDACION"/>
    <s v="TRAMITE CONSULTA"/>
    <s v="Equipo Técnico GTSP"/>
    <m/>
    <m/>
    <m/>
  </r>
  <r>
    <s v="676315"/>
    <x v="18"/>
    <s v="CERRADO GTSP"/>
    <s v="TERMINADO PROCESO LIQUIDACION"/>
    <s v="TRAMITE CONSULTA"/>
    <s v="Equipo Técnico GTSP"/>
    <m/>
    <m/>
    <m/>
  </r>
  <r>
    <s v="676333"/>
    <x v="18"/>
    <s v="CERRADO GTSP"/>
    <s v="TERMINADO PROCESO LIQUIDACION"/>
    <s v="TRAMITE CONSULTA"/>
    <s v="Equipo Técnico GTSP"/>
    <m/>
    <m/>
    <m/>
  </r>
  <r>
    <s v="676393"/>
    <x v="18"/>
    <s v="CERRADO GTSP"/>
    <s v="TERMINADO PROCESO LIQUIDACION"/>
    <s v="TRAMITE CONSULTA"/>
    <s v="Equipo Técnico GTSP"/>
    <m/>
    <m/>
    <m/>
  </r>
  <r>
    <s v="676398"/>
    <x v="18"/>
    <s v="CERRADO GTSP"/>
    <s v="TERMINADO PROCESO LIQUIDACION"/>
    <s v="TRAMITE CONSULTA"/>
    <s v="Equipo Técnico GTSP"/>
    <m/>
    <m/>
    <m/>
  </r>
  <r>
    <s v="676409"/>
    <x v="18"/>
    <s v="CERRADO GTSP"/>
    <s v="TERMINADO PROCESO LIQUIDACION"/>
    <s v="TRAMITE CONSULTA"/>
    <s v="Equipo Técnico GTSP"/>
    <m/>
    <m/>
    <m/>
  </r>
  <r>
    <s v="676411"/>
    <x v="18"/>
    <s v="CERRADO GTSP"/>
    <s v="TERMINADO PROCESO LIQUIDACION"/>
    <s v="TRAMITE CONSULTA"/>
    <s v="Equipo Técnico GTSP"/>
    <m/>
    <m/>
    <m/>
  </r>
  <r>
    <s v="676416"/>
    <x v="18"/>
    <s v="CERRADO GTSP"/>
    <s v="TERMINADO PROCESO LIQUIDACION"/>
    <s v="TRAMITE CONSULTA"/>
    <s v="Equipo Técnico GTSP"/>
    <m/>
    <m/>
    <m/>
  </r>
  <r>
    <s v="676421"/>
    <x v="18"/>
    <s v="CERRADO GTSP"/>
    <s v="TERMINADO PROCESO LIQUIDACION"/>
    <s v="TRAMITE CONSULTA"/>
    <s v="Equipo Técnico GTSP"/>
    <m/>
    <m/>
    <m/>
  </r>
  <r>
    <s v="676423"/>
    <x v="18"/>
    <s v="CERRADO GTSP"/>
    <s v="TERMINADO PROCESO LIQUIDACION"/>
    <s v="TRAMITE CONSULTA"/>
    <s v="Equipo Técnico GTSP"/>
    <m/>
    <m/>
    <m/>
  </r>
  <r>
    <s v="676424"/>
    <x v="18"/>
    <s v="CERRADO GTSP"/>
    <s v="TERMINADO PROCESO LIQUIDACION"/>
    <s v="TRAMITE CONSULTA"/>
    <s v="Equipo Técnico GTSP"/>
    <m/>
    <m/>
    <m/>
  </r>
  <r>
    <s v="676425"/>
    <x v="18"/>
    <s v="CERRADO GTSP"/>
    <s v="TERMINADO PROCESO LIQUIDACION"/>
    <s v="TRAMITE CONSULTA"/>
    <s v="Equipo Técnico GTSP"/>
    <m/>
    <m/>
    <m/>
  </r>
  <r>
    <s v="676426"/>
    <x v="18"/>
    <s v="CERRADO GTSP"/>
    <s v="TERMINADO PROCESO LIQUIDACION"/>
    <s v="TRAMITE CONSULTA"/>
    <s v="Equipo Técnico GTSP"/>
    <m/>
    <m/>
    <m/>
  </r>
  <r>
    <s v="676430"/>
    <x v="18"/>
    <s v="CERRADO GTSP"/>
    <s v="TERMINADO PROCESO LIQUIDACION"/>
    <s v="TRAMITE CONSULTA"/>
    <s v="Equipo Técnico GTSP"/>
    <m/>
    <m/>
    <m/>
  </r>
  <r>
    <s v="676434"/>
    <x v="18"/>
    <s v="CERRADO GTSP"/>
    <s v="TERMINADO PROCESO LIQUIDACION"/>
    <s v="TRAMITE CONSULTA"/>
    <s v="Equipo Técnico GTSP"/>
    <m/>
    <m/>
    <m/>
  </r>
  <r>
    <s v="676435"/>
    <x v="18"/>
    <s v="CERRADO GTSP"/>
    <s v="TERMINADO PROCESO LIQUIDACION"/>
    <s v="TRAMITE CONSULTA"/>
    <s v="Equipo Técnico GTSP"/>
    <m/>
    <m/>
    <m/>
  </r>
  <r>
    <s v="676441"/>
    <x v="18"/>
    <s v="CERRADO GTSP"/>
    <s v="TERMINADO PROCESO LIQUIDACION"/>
    <s v="TRAMITE CONSULTA"/>
    <s v="Equipo Técnico GTSP"/>
    <m/>
    <m/>
    <m/>
  </r>
  <r>
    <s v="676442"/>
    <x v="18"/>
    <s v="CERRADO GTSP"/>
    <s v="TERMINADO PROCESO LIQUIDACION"/>
    <s v="TRAMITE CONSULTA"/>
    <s v="Equipo Técnico GTSP"/>
    <m/>
    <m/>
    <m/>
  </r>
  <r>
    <s v="676443"/>
    <x v="18"/>
    <s v="CERRADO GTSP"/>
    <s v="TERMINADO PROCESO LIQUIDACION"/>
    <s v="TRAMITE CONSULTA"/>
    <s v="Equipo Técnico GTSP"/>
    <m/>
    <m/>
    <m/>
  </r>
  <r>
    <s v="676444"/>
    <x v="18"/>
    <s v="CERRADO GTSP"/>
    <s v="TERMINADO PROCESO LIQUIDACION"/>
    <s v="TRAMITE CONSULTA"/>
    <s v="Equipo Técnico GTSP"/>
    <m/>
    <m/>
    <m/>
  </r>
  <r>
    <s v="676446"/>
    <x v="18"/>
    <s v="CERRADO GTSP"/>
    <s v="TERMINADO PROCESO LIQUIDACION"/>
    <s v="TRAMITE CONSULTA"/>
    <s v="Equipo Técnico GTSP"/>
    <m/>
    <m/>
    <m/>
  </r>
  <r>
    <s v="676451"/>
    <x v="18"/>
    <s v="CERRADO GTSP"/>
    <s v="TERMINADO PROCESO LIQUIDACION"/>
    <s v="TRAMITE CONSULTA"/>
    <s v="Equipo Técnico GTSP"/>
    <m/>
    <m/>
    <m/>
  </r>
  <r>
    <s v="676456"/>
    <x v="18"/>
    <s v="CERRADO GTSP"/>
    <s v="TERMINADO PROCESO LIQUIDACION"/>
    <s v="TRAMITE CONSULTA"/>
    <s v="Equipo Técnico GTSP"/>
    <m/>
    <m/>
    <m/>
  </r>
  <r>
    <s v="676458"/>
    <x v="18"/>
    <s v="CERRADO GTSP"/>
    <s v="TERMINADO PROCESO LIQUIDACION"/>
    <s v="TRAMITE CONSULTA"/>
    <s v="Equipo Técnico GTSP"/>
    <m/>
    <m/>
    <m/>
  </r>
  <r>
    <s v="676459"/>
    <x v="18"/>
    <s v="CERRADO GTSP"/>
    <s v="TERMINADO PROCESO LIQUIDACION"/>
    <s v="TRAMITE CONSULTA"/>
    <s v="Equipo Técnico GTSP"/>
    <m/>
    <m/>
    <m/>
  </r>
  <r>
    <s v="676465"/>
    <x v="18"/>
    <s v="CERRADO GTSP"/>
    <s v="TERMINADO PROCESO LIQUIDACION"/>
    <s v="TRAMITE CONSULTA"/>
    <s v="Equipo Técnico GTSP"/>
    <m/>
    <m/>
    <m/>
  </r>
  <r>
    <s v="676466"/>
    <x v="18"/>
    <s v="CERRADO GTSP"/>
    <s v="TERMINADO PROCESO LIQUIDACION"/>
    <s v="TRAMITE CONSULTA"/>
    <s v="Equipo Técnico GTSP"/>
    <m/>
    <m/>
    <m/>
  </r>
  <r>
    <s v="676468"/>
    <x v="18"/>
    <s v="CERRADO GTSP"/>
    <s v="TERMINADO PROCESO LIQUIDACION"/>
    <s v="TRAMITE CONSULTA"/>
    <s v="Equipo Técnico GTSP"/>
    <m/>
    <m/>
    <m/>
  </r>
  <r>
    <s v="676470"/>
    <x v="18"/>
    <s v="CERRADO GTSP"/>
    <s v="TERMINADO PROCESO LIQUIDACION"/>
    <s v="TRAMITE CONSULTA"/>
    <s v="Equipo Técnico GTSP"/>
    <m/>
    <m/>
    <m/>
  </r>
  <r>
    <s v="676478"/>
    <x v="18"/>
    <s v="CERRADO GTSP"/>
    <s v="TERMINADO PROCESO LIQUIDACION"/>
    <s v="TRAMITE CONSULTA"/>
    <s v="Equipo Técnico GTSP"/>
    <m/>
    <m/>
    <m/>
  </r>
  <r>
    <s v="676479"/>
    <x v="18"/>
    <s v="CERRADO GTSP"/>
    <s v="TERMINADO PROCESO LIQUIDACION"/>
    <s v="TRAMITE CONSULTA"/>
    <s v="Equipo Técnico GTSP"/>
    <m/>
    <m/>
    <m/>
  </r>
  <r>
    <s v="676481"/>
    <x v="18"/>
    <s v="CERRADO GTSP"/>
    <s v="TERMINADO PROCESO LIQUIDACION"/>
    <s v="TRAMITE CONSULTA"/>
    <s v="Equipo Técnico GTSP"/>
    <m/>
    <m/>
    <m/>
  </r>
  <r>
    <s v="676482"/>
    <x v="18"/>
    <s v="CERRADO GTSP"/>
    <s v="TERMINADO PROCESO LIQUIDACION"/>
    <s v="TRAMITE CONSULTA"/>
    <s v="Equipo Técnico GTSP"/>
    <m/>
    <m/>
    <m/>
  </r>
  <r>
    <s v="676483"/>
    <x v="18"/>
    <s v="CERRADO GTSP"/>
    <s v="TERMINADO PROCESO LIQUIDACION"/>
    <s v="TRAMITE CONSULTA"/>
    <s v="Equipo Técnico GTSP"/>
    <m/>
    <m/>
    <m/>
  </r>
  <r>
    <s v="676484"/>
    <x v="18"/>
    <s v="CERRADO GTSP"/>
    <s v="TERMINADO PROCESO LIQUIDACION"/>
    <s v="TRAMITE CONSULTA"/>
    <s v="Equipo Técnico GTSP"/>
    <m/>
    <m/>
    <m/>
  </r>
  <r>
    <s v="676486"/>
    <x v="18"/>
    <s v="CERRADO GTSP"/>
    <s v="TERMINADO PROCESO LIQUIDACION"/>
    <s v="TRAMITE CONSULTA"/>
    <s v="Equipo Técnico GTSP"/>
    <m/>
    <m/>
    <m/>
  </r>
  <r>
    <s v="676487"/>
    <x v="18"/>
    <s v="CERRADO GTSP"/>
    <s v="TERMINADO PROCESO LIQUIDACION"/>
    <s v="TRAMITE CONSULTA"/>
    <s v="Equipo Técnico GTSP"/>
    <m/>
    <m/>
    <m/>
  </r>
  <r>
    <s v="676488"/>
    <x v="18"/>
    <s v="CERRADO GTSP"/>
    <s v="TERMINADO PROCESO LIQUIDACION"/>
    <s v="TRAMITE CONSULTA"/>
    <s v="Equipo Técnico GTSP"/>
    <m/>
    <m/>
    <m/>
  </r>
  <r>
    <s v="676490"/>
    <x v="18"/>
    <s v="CERRADO GTSP"/>
    <s v="TERMINADO PROCESO LIQUIDACION"/>
    <s v="TRAMITE CONSULTA"/>
    <s v="Equipo Técnico GTSP"/>
    <m/>
    <m/>
    <m/>
  </r>
  <r>
    <s v="676493"/>
    <x v="18"/>
    <s v="CERRADO GTSP"/>
    <s v="TERMINADO PROCESO LIQUIDACION"/>
    <s v="TRAMITE CONSULTA"/>
    <s v="Equipo Técnico GTSP"/>
    <m/>
    <m/>
    <m/>
  </r>
  <r>
    <s v="676498"/>
    <x v="18"/>
    <s v="CERRADO GTSP"/>
    <s v="TERMINADO PROCESO LIQUIDACION"/>
    <s v="TRAMITE CONSULTA"/>
    <s v="Equipo Técnico GTSP"/>
    <m/>
    <m/>
    <m/>
  </r>
  <r>
    <s v="676500"/>
    <x v="18"/>
    <s v="CERRADO GTSP"/>
    <s v="TERMINADO PROCESO LIQUIDACION"/>
    <s v="TRAMITE CONSULTA"/>
    <s v="Equipo Técnico GTSP"/>
    <m/>
    <m/>
    <m/>
  </r>
  <r>
    <s v="676509"/>
    <x v="18"/>
    <s v="CERRADO GTSP"/>
    <s v="TERMINADO PROCESO LIQUIDACION"/>
    <s v="TRAMITE CONSULTA"/>
    <s v="Equipo Técnico GTSP"/>
    <m/>
    <m/>
    <m/>
  </r>
  <r>
    <s v="676530"/>
    <x v="18"/>
    <s v="CERRADO GTSP"/>
    <s v="TERMINADO PROCESO LIQUIDACION"/>
    <s v="TRAMITE CONSULTA"/>
    <s v="Equipo Técnico GTSP"/>
    <m/>
    <m/>
    <m/>
  </r>
  <r>
    <s v="676541"/>
    <x v="18"/>
    <s v="CERRADO GTSP"/>
    <s v="TERMINADO PROCESO LIQUIDACION"/>
    <s v="TRAMITE CONSULTA"/>
    <s v="Equipo Técnico GTSP"/>
    <m/>
    <m/>
    <m/>
  </r>
  <r>
    <s v="676613"/>
    <x v="18"/>
    <s v="CERRADO GTSP"/>
    <s v="TERMINADO PROCESO LIQUIDACION"/>
    <s v="TRAMITE CONSULTA"/>
    <s v="Equipo Técnico GTSP"/>
    <m/>
    <m/>
    <m/>
  </r>
  <r>
    <s v="676620"/>
    <x v="18"/>
    <s v="CERRADO GTSP"/>
    <s v="TERMINADO PROCESO LIQUIDACION"/>
    <s v="TRAMITE CONSULTA"/>
    <s v="Equipo Técnico GTSP"/>
    <m/>
    <m/>
    <m/>
  </r>
  <r>
    <s v="676622"/>
    <x v="18"/>
    <s v="CERRADO GTSP"/>
    <s v="TERMINADO PROCESO LIQUIDACION"/>
    <s v="TRAMITE CONSULTA"/>
    <s v="Equipo Técnico GTSP"/>
    <m/>
    <m/>
    <m/>
  </r>
  <r>
    <s v="676623"/>
    <x v="18"/>
    <s v="CERRADO GTSP"/>
    <s v="TERMINADO PROCESO LIQUIDACION"/>
    <s v="TRAMITE CONSULTA"/>
    <s v="Equipo Técnico GTSP"/>
    <m/>
    <m/>
    <m/>
  </r>
  <r>
    <s v="676625"/>
    <x v="18"/>
    <s v="CERRADO GTSP"/>
    <s v="TERMINADO PROCESO LIQUIDACION"/>
    <s v="TRAMITE CONSULTA"/>
    <s v="Equipo Técnico GTSP"/>
    <m/>
    <m/>
    <m/>
  </r>
  <r>
    <s v="676626"/>
    <x v="18"/>
    <s v="CERRADO GTSP"/>
    <s v="TERMINADO PROCESO LIQUIDACION"/>
    <s v="TRAMITE CONSULTA"/>
    <s v="Equipo Técnico GTSP"/>
    <m/>
    <m/>
    <m/>
  </r>
  <r>
    <s v="676631"/>
    <x v="18"/>
    <s v="CERRADO GTSP"/>
    <s v="TERMINADO PROCESO LIQUIDACION"/>
    <s v="TRAMITE CONSULTA"/>
    <s v="Equipo Técnico GTSP"/>
    <m/>
    <m/>
    <m/>
  </r>
  <r>
    <s v="676633"/>
    <x v="18"/>
    <s v="CERRADO GTSP"/>
    <s v="TERMINADO PROCESO LIQUIDACION"/>
    <s v="TRAMITE CONSULTA"/>
    <s v="Equipo Técnico GTSP"/>
    <m/>
    <m/>
    <m/>
  </r>
  <r>
    <s v="676635"/>
    <x v="18"/>
    <s v="CERRADO GTSP"/>
    <s v="TERMINADO PROCESO LIQUIDACION"/>
    <s v="TRAMITE CONSULTA"/>
    <s v="Equipo Técnico GTSP"/>
    <m/>
    <m/>
    <m/>
  </r>
  <r>
    <s v="676636"/>
    <x v="18"/>
    <s v="CERRADO GTSP"/>
    <s v="TERMINADO PROCESO LIQUIDACION"/>
    <s v="TRAMITE CONSULTA"/>
    <s v="Equipo Técnico GTSP"/>
    <m/>
    <m/>
    <m/>
  </r>
  <r>
    <s v="676637"/>
    <x v="18"/>
    <s v="CERRADO GTSP"/>
    <s v="TERMINADO PROCESO LIQUIDACION"/>
    <s v="TRAMITE CONSULTA"/>
    <s v="Equipo Técnico GTSP"/>
    <m/>
    <m/>
    <m/>
  </r>
  <r>
    <s v="676638"/>
    <x v="18"/>
    <s v="CERRADO GTSP"/>
    <s v="TERMINADO PROCESO LIQUIDACION"/>
    <s v="TRAMITE CONSULTA"/>
    <s v="Equipo Técnico GTSP"/>
    <m/>
    <m/>
    <m/>
  </r>
  <r>
    <s v="676640"/>
    <x v="18"/>
    <s v="CERRADO GTSP"/>
    <s v="TERMINADO PROCESO LIQUIDACION"/>
    <s v="TRAMITE CONSULTA"/>
    <s v="Equipo Técnico GTSP"/>
    <m/>
    <m/>
    <m/>
  </r>
  <r>
    <s v="676641"/>
    <x v="18"/>
    <s v="CERRADO GTSP"/>
    <s v="TERMINADO PROCESO LIQUIDACION"/>
    <s v="TRAMITE CONSULTA"/>
    <s v="Equipo Técnico GTSP"/>
    <m/>
    <m/>
    <m/>
  </r>
  <r>
    <s v="676642"/>
    <x v="18"/>
    <s v="CERRADO GTSP"/>
    <s v="TERMINADO PROCESO LIQUIDACION"/>
    <s v="TRAMITE CONSULTA"/>
    <s v="Equipo Técnico GTSP"/>
    <m/>
    <m/>
    <m/>
  </r>
  <r>
    <s v="676644"/>
    <x v="18"/>
    <s v="CERRADO GTSP"/>
    <s v="TERMINADO PROCESO LIQUIDACION"/>
    <s v="TRAMITE CONSULTA"/>
    <s v="Equipo Técnico GTSP"/>
    <m/>
    <m/>
    <m/>
  </r>
  <r>
    <s v="676645"/>
    <x v="18"/>
    <s v="CERRADO GTSP"/>
    <s v="TERMINADO PROCESO LIQUIDACION"/>
    <s v="TRAMITE CONSULTA"/>
    <s v="Equipo Técnico GTSP"/>
    <m/>
    <m/>
    <m/>
  </r>
  <r>
    <s v="676646"/>
    <x v="18"/>
    <s v="CERRADO GTSP"/>
    <s v="TERMINADO PROCESO LIQUIDACION"/>
    <s v="TRAMITE CONSULTA"/>
    <s v="Equipo Técnico GTSP"/>
    <m/>
    <m/>
    <m/>
  </r>
  <r>
    <s v="676647"/>
    <x v="18"/>
    <s v="CERRADO GTSP"/>
    <s v="TERMINADO PROCESO LIQUIDACION"/>
    <s v="TRAMITE CONSULTA"/>
    <s v="Equipo Técnico GTSP"/>
    <m/>
    <m/>
    <m/>
  </r>
  <r>
    <s v="676649"/>
    <x v="18"/>
    <s v="CERRADO GTSP"/>
    <s v="TERMINADO PROCESO LIQUIDACION"/>
    <s v="TRAMITE CONSULTA"/>
    <s v="Equipo Técnico GTSP"/>
    <m/>
    <m/>
    <m/>
  </r>
  <r>
    <s v="676652"/>
    <x v="18"/>
    <s v="CERRADO GTSP"/>
    <s v="TERMINADO PROCESO LIQUIDACION"/>
    <s v="TRAMITE CONSULTA"/>
    <s v="Equipo Técnico GTSP"/>
    <m/>
    <m/>
    <m/>
  </r>
  <r>
    <s v="676653"/>
    <x v="18"/>
    <s v="CERRADO GTSP"/>
    <s v="TERMINADO PROCESO LIQUIDACION"/>
    <s v="TRAMITE CONSULTA"/>
    <s v="Equipo Técnico GTSP"/>
    <m/>
    <m/>
    <m/>
  </r>
  <r>
    <s v="676655"/>
    <x v="18"/>
    <s v="CERRADO GTSP"/>
    <s v="TERMINADO PROCESO LIQUIDACION"/>
    <s v="TRAMITE CONSULTA"/>
    <s v="Equipo Técnico GTSP"/>
    <m/>
    <m/>
    <m/>
  </r>
  <r>
    <s v="676656"/>
    <x v="18"/>
    <s v="CERRADO GTSP"/>
    <s v="TERMINADO PROCESO LIQUIDACION"/>
    <s v="TRAMITE CONSULTA"/>
    <s v="Equipo Técnico GTSP"/>
    <m/>
    <m/>
    <m/>
  </r>
  <r>
    <s v="676661"/>
    <x v="18"/>
    <s v="CERRADO GTSP"/>
    <s v="TERMINADO PROCESO LIQUIDACION"/>
    <s v="TRAMITE CONSULTA"/>
    <s v="Equipo Técnico GTSP"/>
    <m/>
    <m/>
    <m/>
  </r>
  <r>
    <s v="676662"/>
    <x v="18"/>
    <s v="CERRADO GTSP"/>
    <s v="TERMINADO PROCESO LIQUIDACION"/>
    <s v="TRAMITE CONSULTA"/>
    <s v="Equipo Técnico GTSP"/>
    <m/>
    <m/>
    <m/>
  </r>
  <r>
    <s v="676669"/>
    <x v="18"/>
    <s v="CERRADO GTSP"/>
    <s v="TERMINADO PROCESO LIQUIDACION"/>
    <s v="TRAMITE CONSULTA"/>
    <s v="Equipo Técnico GTSP"/>
    <m/>
    <m/>
    <m/>
  </r>
  <r>
    <s v="676673"/>
    <x v="18"/>
    <s v="CERRADO GTSP"/>
    <s v="TERMINADO PROCESO LIQUIDACION"/>
    <s v="TRAMITE CONSULTA"/>
    <s v="Equipo Técnico GTSP"/>
    <m/>
    <m/>
    <m/>
  </r>
  <r>
    <s v="676675"/>
    <x v="18"/>
    <s v="CERRADO GTSP"/>
    <s v="TERMINADO PROCESO LIQUIDACION"/>
    <s v="TRAMITE CONSULTA"/>
    <s v="Equipo Técnico GTSP"/>
    <m/>
    <m/>
    <m/>
  </r>
  <r>
    <s v="676678"/>
    <x v="18"/>
    <s v="CERRADO GTSP"/>
    <s v="TERMINADO PROCESO LIQUIDACION"/>
    <s v="TRAMITE CONSULTA"/>
    <s v="Equipo Técnico GTSP"/>
    <m/>
    <m/>
    <m/>
  </r>
  <r>
    <s v="676683"/>
    <x v="18"/>
    <s v="CERRADO GTSP"/>
    <s v="TERMINADO PROCESO LIQUIDACION"/>
    <s v="TRAMITE CONSULTA"/>
    <s v="Equipo Técnico GTSP"/>
    <m/>
    <m/>
    <m/>
  </r>
  <r>
    <s v="676687"/>
    <x v="18"/>
    <s v="CERRADO GTSP"/>
    <s v="TERMINADO PROCESO LIQUIDACION"/>
    <s v="TRAMITE CONSULTA"/>
    <s v="Equipo Técnico GTSP"/>
    <m/>
    <m/>
    <m/>
  </r>
  <r>
    <s v="676688"/>
    <x v="18"/>
    <s v="CERRADO GTSP"/>
    <s v="TERMINADO PROCESO LIQUIDACION"/>
    <s v="TRAMITE CONSULTA"/>
    <s v="Equipo Técnico GTSP"/>
    <m/>
    <m/>
    <m/>
  </r>
  <r>
    <s v="676690"/>
    <x v="18"/>
    <s v="CERRADO GTSP"/>
    <s v="TERMINADO PROCESO LIQUIDACION"/>
    <s v="TRAMITE CONSULTA"/>
    <s v="Equipo Técnico GTSP"/>
    <m/>
    <m/>
    <m/>
  </r>
  <r>
    <s v="676693"/>
    <x v="18"/>
    <s v="CERRADO GTSP"/>
    <s v="TERMINADO PROCESO LIQUIDACION"/>
    <s v="TRAMITE CONSULTA"/>
    <s v="Equipo Técnico GTSP"/>
    <m/>
    <m/>
    <m/>
  </r>
  <r>
    <s v="676694"/>
    <x v="18"/>
    <s v="CERRADO GTSP"/>
    <s v="TERMINADO PROCESO LIQUIDACION"/>
    <s v="TRAMITE CONSULTA"/>
    <s v="Equipo Técnico GTSP"/>
    <m/>
    <m/>
    <m/>
  </r>
  <r>
    <s v="676695"/>
    <x v="18"/>
    <s v="CERRADO GTSP"/>
    <s v="TERMINADO PROCESO LIQUIDACION"/>
    <s v="TRAMITE CONSULTA"/>
    <s v="Equipo Técnico GTSP"/>
    <m/>
    <m/>
    <m/>
  </r>
  <r>
    <s v="676696"/>
    <x v="18"/>
    <s v="CERRADO GTSP"/>
    <s v="TERMINADO PROCESO LIQUIDACION"/>
    <s v="TRAMITE CONSULTA"/>
    <s v="Equipo Técnico GTSP"/>
    <m/>
    <m/>
    <m/>
  </r>
  <r>
    <s v="676697"/>
    <x v="18"/>
    <s v="CERRADO GTSP"/>
    <s v="TERMINADO PROCESO LIQUIDACION"/>
    <s v="TRAMITE CONSULTA"/>
    <s v="Equipo Técnico GTSP"/>
    <m/>
    <m/>
    <m/>
  </r>
  <r>
    <s v="676698"/>
    <x v="18"/>
    <s v="CERRADO GTSP"/>
    <s v="TERMINADO PROCESO LIQUIDACION"/>
    <s v="TRAMITE CONSULTA"/>
    <s v="Equipo Técnico GTSP"/>
    <m/>
    <m/>
    <m/>
  </r>
  <r>
    <s v="676699"/>
    <x v="18"/>
    <s v="CERRADO GTSP"/>
    <s v="TERMINADO PROCESO LIQUIDACION"/>
    <s v="TRAMITE CONSULTA"/>
    <s v="Equipo Técnico GTSP"/>
    <m/>
    <m/>
    <m/>
  </r>
  <r>
    <s v="676700"/>
    <x v="18"/>
    <s v="CERRADO GTSP"/>
    <s v="TERMINADO PROCESO LIQUIDACION"/>
    <s v="TRAMITE CONSULTA"/>
    <s v="Equipo Técnico GTSP"/>
    <m/>
    <m/>
    <m/>
  </r>
  <r>
    <s v="676701"/>
    <x v="18"/>
    <s v="CERRADO GTSP"/>
    <s v="TERMINADO PROCESO LIQUIDACION"/>
    <s v="TRAMITE CONSULTA"/>
    <s v="Equipo Técnico GTSP"/>
    <m/>
    <m/>
    <m/>
  </r>
  <r>
    <s v="676702"/>
    <x v="18"/>
    <s v="CERRADO GTSP"/>
    <s v="TERMINADO PROCESO LIQUIDACION"/>
    <s v="TRAMITE CONSULTA"/>
    <s v="Equipo Técnico GTSP"/>
    <m/>
    <m/>
    <m/>
  </r>
  <r>
    <s v="676703"/>
    <x v="18"/>
    <s v="CERRADO GTSP"/>
    <s v="TERMINADO PROCESO LIQUIDACION"/>
    <s v="TRAMITE CONSULTA"/>
    <s v="Equipo Técnico GTSP"/>
    <m/>
    <m/>
    <m/>
  </r>
  <r>
    <s v="676708"/>
    <x v="18"/>
    <s v="CERRADO GTSP"/>
    <s v="TERMINADO PROCESO LIQUIDACION"/>
    <s v="TRAMITE CONSULTA"/>
    <s v="Equipo Técnico GTSP"/>
    <m/>
    <m/>
    <m/>
  </r>
  <r>
    <s v="676709"/>
    <x v="18"/>
    <s v="CERRADO GTSP"/>
    <s v="TERMINADO PROCESO LIQUIDACION"/>
    <s v="TRAMITE CONSULTA"/>
    <s v="Equipo Técnico GTSP"/>
    <m/>
    <m/>
    <m/>
  </r>
  <r>
    <s v="676710"/>
    <x v="18"/>
    <s v="CERRADO GTSP"/>
    <s v="TERMINADO PROCESO LIQUIDACION"/>
    <s v="TRAMITE CONSULTA"/>
    <s v="Equipo Técnico GTSP"/>
    <m/>
    <m/>
    <m/>
  </r>
  <r>
    <s v="676712"/>
    <x v="18"/>
    <s v="CERRADO GTSP"/>
    <s v="TERMINADO PROCESO LIQUIDACION"/>
    <s v="TRAMITE CONSULTA"/>
    <s v="Equipo Técnico GTSP"/>
    <m/>
    <m/>
    <m/>
  </r>
  <r>
    <s v="676713"/>
    <x v="18"/>
    <s v="CERRADO GTSP"/>
    <s v="TERMINADO PROCESO LIQUIDACION"/>
    <s v="TRAMITE CONSULTA"/>
    <s v="Equipo Técnico GTSP"/>
    <m/>
    <m/>
    <m/>
  </r>
  <r>
    <s v="676714"/>
    <x v="18"/>
    <s v="CERRADO GTSP"/>
    <s v="TERMINADO PROCESO LIQUIDACION"/>
    <s v="TRAMITE CONSULTA"/>
    <s v="Equipo Técnico GTSP"/>
    <m/>
    <m/>
    <m/>
  </r>
  <r>
    <s v="676717"/>
    <x v="18"/>
    <s v="CERRADO GTSP"/>
    <s v="TERMINADO PROCESO LIQUIDACION"/>
    <s v="TRAMITE CONSULTA"/>
    <s v="Equipo Técnico GTSP"/>
    <m/>
    <m/>
    <m/>
  </r>
  <r>
    <s v="676718"/>
    <x v="18"/>
    <s v="CERRADO GTSP"/>
    <s v="TERMINADO PROCESO LIQUIDACION"/>
    <s v="TRAMITE CONSULTA"/>
    <s v="Equipo Técnico GTSP"/>
    <m/>
    <m/>
    <m/>
  </r>
  <r>
    <s v="676719"/>
    <x v="18"/>
    <s v="CERRADO GTSP"/>
    <s v="TERMINADO PROCESO LIQUIDACION"/>
    <s v="TRAMITE CONSULTA"/>
    <s v="Equipo Técnico GTSP"/>
    <m/>
    <m/>
    <m/>
  </r>
  <r>
    <s v="676720"/>
    <x v="18"/>
    <s v="CERRADO GTSP"/>
    <s v="TERMINADO PROCESO LIQUIDACION"/>
    <s v="TRAMITE CONSULTA"/>
    <s v="Equipo Técnico GTSP"/>
    <m/>
    <m/>
    <m/>
  </r>
  <r>
    <s v="676721"/>
    <x v="18"/>
    <s v="CERRADO GTSP"/>
    <s v="TERMINADO PROCESO LIQUIDACION"/>
    <s v="TRAMITE CONSULTA"/>
    <s v="Equipo Técnico GTSP"/>
    <m/>
    <m/>
    <m/>
  </r>
  <r>
    <s v="676722"/>
    <x v="18"/>
    <s v="CERRADO GTSP"/>
    <s v="TERMINADO PROCESO LIQUIDACION"/>
    <s v="TRAMITE CONSULTA"/>
    <s v="Equipo Técnico GTSP"/>
    <m/>
    <m/>
    <m/>
  </r>
  <r>
    <s v="676723"/>
    <x v="18"/>
    <s v="CERRADO GTSP"/>
    <s v="TERMINADO PROCESO LIQUIDACION"/>
    <s v="TRAMITE CONSULTA"/>
    <s v="Equipo Técnico GTSP"/>
    <m/>
    <m/>
    <m/>
  </r>
  <r>
    <s v="676724"/>
    <x v="18"/>
    <s v="CERRADO GTSP"/>
    <s v="TERMINADO PROCESO LIQUIDACION"/>
    <s v="TRAMITE CONSULTA"/>
    <s v="Equipo Técnico GTSP"/>
    <m/>
    <m/>
    <m/>
  </r>
  <r>
    <s v="676728"/>
    <x v="18"/>
    <s v="CERRADO GTSP"/>
    <s v="TERMINADO PROCESO LIQUIDACION"/>
    <s v="TRAMITE CONSULTA"/>
    <s v="Equipo Técnico GTSP"/>
    <m/>
    <m/>
    <m/>
  </r>
  <r>
    <s v="676729"/>
    <x v="18"/>
    <s v="CERRADO GTSP"/>
    <s v="TERMINADO PROCESO LIQUIDACION"/>
    <s v="TRAMITE CONSULTA"/>
    <s v="Equipo Técnico GTSP"/>
    <m/>
    <m/>
    <m/>
  </r>
  <r>
    <s v="676733"/>
    <x v="18"/>
    <s v="CERRADO GTSP"/>
    <s v="TERMINADO PROCESO LIQUIDACION"/>
    <s v="TRAMITE CONSULTA"/>
    <s v="Equipo Técnico GTSP"/>
    <m/>
    <m/>
    <m/>
  </r>
  <r>
    <s v="676735"/>
    <x v="18"/>
    <s v="CERRADO GTSP"/>
    <s v="TERMINADO PROCESO LIQUIDACION"/>
    <s v="TRAMITE CONSULTA"/>
    <s v="Equipo Técnico GTSP"/>
    <m/>
    <m/>
    <m/>
  </r>
  <r>
    <s v="676744"/>
    <x v="18"/>
    <s v="CERRADO GTSP"/>
    <s v="TERMINADO PROCESO LIQUIDACION"/>
    <s v="TRAMITE CONSULTA"/>
    <s v="Equipo Técnico GTSP"/>
    <m/>
    <m/>
    <m/>
  </r>
  <r>
    <s v="676746"/>
    <x v="18"/>
    <s v="CERRADO GTSP"/>
    <s v="TERMINADO PROCESO LIQUIDACION"/>
    <s v="TRAMITE CONSULTA"/>
    <s v="Equipo Técnico GTSP"/>
    <m/>
    <m/>
    <m/>
  </r>
  <r>
    <s v="676751"/>
    <x v="18"/>
    <s v="CERRADO GTSP"/>
    <s v="TERMINADO PROCESO LIQUIDACION"/>
    <s v="TRAMITE CONSULTA"/>
    <s v="Equipo Técnico GTSP"/>
    <m/>
    <m/>
    <m/>
  </r>
  <r>
    <s v="676752"/>
    <x v="18"/>
    <s v="CERRADO GTSP"/>
    <s v="TERMINADO PROCESO LIQUIDACION"/>
    <s v="TRAMITE CONSULTA"/>
    <s v="Equipo Técnico GTSP"/>
    <m/>
    <m/>
    <m/>
  </r>
  <r>
    <s v="676754"/>
    <x v="18"/>
    <s v="CERRADO GTSP"/>
    <s v="TERMINADO PROCESO LIQUIDACION"/>
    <s v="TRAMITE CONSULTA"/>
    <s v="Equipo Técnico GTSP"/>
    <m/>
    <m/>
    <m/>
  </r>
  <r>
    <s v="676755"/>
    <x v="18"/>
    <s v="CERRADO GTSP"/>
    <s v="TERMINADO PROCESO LIQUIDACION"/>
    <s v="TRAMITE CONSULTA"/>
    <s v="Equipo Técnico GTSP"/>
    <m/>
    <m/>
    <m/>
  </r>
  <r>
    <s v="676756"/>
    <x v="18"/>
    <s v="CERRADO GTSP"/>
    <s v="TERMINADO PROCESO LIQUIDACION"/>
    <s v="TRAMITE CONSULTA"/>
    <s v="Equipo Técnico GTSP"/>
    <m/>
    <m/>
    <m/>
  </r>
  <r>
    <s v="676758"/>
    <x v="18"/>
    <s v="CERRADO GTSP"/>
    <s v="TERMINADO PROCESO LIQUIDACION"/>
    <s v="TRAMITE CONSULTA"/>
    <s v="Equipo Técnico GTSP"/>
    <m/>
    <m/>
    <m/>
  </r>
  <r>
    <s v="676761"/>
    <x v="18"/>
    <s v="CERRADO GTSP"/>
    <s v="TERMINADO PROCESO LIQUIDACION"/>
    <s v="TRAMITE CONSULTA"/>
    <s v="Equipo Técnico GTSP"/>
    <m/>
    <m/>
    <m/>
  </r>
  <r>
    <s v="676763"/>
    <x v="18"/>
    <s v="CERRADO GTSP"/>
    <s v="TERMINADO PROCESO LIQUIDACION"/>
    <s v="TRAMITE CONSULTA"/>
    <s v="Equipo Técnico GTSP"/>
    <m/>
    <m/>
    <m/>
  </r>
  <r>
    <s v="676764"/>
    <x v="18"/>
    <s v="CERRADO GTSP"/>
    <s v="TERMINADO PROCESO LIQUIDACION"/>
    <s v="TRAMITE CONSULTA"/>
    <s v="Equipo Técnico GTSP"/>
    <m/>
    <m/>
    <m/>
  </r>
  <r>
    <s v="676765"/>
    <x v="18"/>
    <s v="CERRADO GTSP"/>
    <s v="TERMINADO PROCESO LIQUIDACION"/>
    <s v="TRAMITE CONSULTA"/>
    <s v="Equipo Técnico GTSP"/>
    <m/>
    <m/>
    <m/>
  </r>
  <r>
    <s v="676766"/>
    <x v="18"/>
    <s v="CERRADO GTSP"/>
    <s v="TERMINADO PROCESO LIQUIDACION"/>
    <s v="TRAMITE CONSULTA"/>
    <s v="Equipo Técnico GTSP"/>
    <m/>
    <m/>
    <m/>
  </r>
  <r>
    <s v="676767"/>
    <x v="18"/>
    <s v="CERRADO GTSP"/>
    <s v="TERMINADO PROCESO LIQUIDACION"/>
    <s v="TRAMITE CONSULTA"/>
    <s v="Equipo Técnico GTSP"/>
    <m/>
    <m/>
    <m/>
  </r>
  <r>
    <s v="676770"/>
    <x v="18"/>
    <s v="CERRADO GTSP"/>
    <s v="TERMINADO PROCESO LIQUIDACION"/>
    <s v="TRAMITE CONSULTA"/>
    <s v="Equipo Técnico GTSP"/>
    <m/>
    <m/>
    <m/>
  </r>
  <r>
    <s v="676772"/>
    <x v="18"/>
    <s v="CERRADO GTSP"/>
    <s v="TERMINADO PROCESO LIQUIDACION"/>
    <s v="TRAMITE CONSULTA"/>
    <s v="Equipo Técnico GTSP"/>
    <m/>
    <m/>
    <m/>
  </r>
  <r>
    <s v="676774"/>
    <x v="18"/>
    <s v="CERRADO GTSP"/>
    <s v="TERMINADO PROCESO LIQUIDACION"/>
    <s v="TRAMITE CONSULTA"/>
    <s v="Equipo Técnico GTSP"/>
    <m/>
    <m/>
    <m/>
  </r>
  <r>
    <s v="676775"/>
    <x v="18"/>
    <s v="CERRADO GTSP"/>
    <s v="TERMINADO PROCESO LIQUIDACION"/>
    <s v="TRAMITE CONSULTA"/>
    <s v="Equipo Técnico GTSP"/>
    <m/>
    <m/>
    <m/>
  </r>
  <r>
    <s v="676780"/>
    <x v="18"/>
    <s v="CERRADO GTSP"/>
    <s v="TERMINADO PROCESO LIQUIDACION"/>
    <s v="TRAMITE CONSULTA"/>
    <s v="Equipo Técnico GTSP"/>
    <m/>
    <m/>
    <m/>
  </r>
  <r>
    <s v="676781"/>
    <x v="18"/>
    <s v="CERRADO GTSP"/>
    <s v="TERMINADO PROCESO LIQUIDACION"/>
    <s v="TRAMITE CONSULTA"/>
    <s v="Equipo Técnico GTSP"/>
    <m/>
    <m/>
    <m/>
  </r>
  <r>
    <s v="676783"/>
    <x v="18"/>
    <s v="CERRADO GTSP"/>
    <s v="TERMINADO PROCESO LIQUIDACION"/>
    <s v="TRAMITE CONSULTA"/>
    <s v="Equipo Técnico GTSP"/>
    <m/>
    <m/>
    <m/>
  </r>
  <r>
    <s v="676785"/>
    <x v="18"/>
    <s v="CERRADO GTSP"/>
    <s v="TERMINADO PROCESO LIQUIDACION"/>
    <s v="TRAMITE CONSULTA"/>
    <s v="Equipo Técnico GTSP"/>
    <m/>
    <m/>
    <m/>
  </r>
  <r>
    <s v="676786"/>
    <x v="18"/>
    <s v="CERRADO GTSP"/>
    <s v="TERMINADO PROCESO LIQUIDACION"/>
    <s v="TRAMITE CONSULTA"/>
    <s v="Equipo Técnico GTSP"/>
    <m/>
    <m/>
    <m/>
  </r>
  <r>
    <s v="676790"/>
    <x v="18"/>
    <s v="CERRADO GTSP"/>
    <s v="TERMINADO PROCESO LIQUIDACION"/>
    <s v="TRAMITE CONSULTA"/>
    <s v="Equipo Técnico GTSP"/>
    <m/>
    <m/>
    <m/>
  </r>
  <r>
    <s v="676791"/>
    <x v="18"/>
    <s v="CERRADO GTSP"/>
    <s v="TERMINADO PROCESO LIQUIDACION"/>
    <s v="TRAMITE CONSULTA"/>
    <s v="Equipo Técnico GTSP"/>
    <m/>
    <m/>
    <m/>
  </r>
  <r>
    <s v="676795"/>
    <x v="18"/>
    <s v="CERRADO GTSP"/>
    <s v="TERMINADO PROCESO LIQUIDACION"/>
    <s v="TRAMITE CONSULTA"/>
    <s v="Equipo Técnico GTSP"/>
    <m/>
    <m/>
    <m/>
  </r>
  <r>
    <s v="676802"/>
    <x v="18"/>
    <s v="CERRADO GTSP"/>
    <s v="TERMINADO PROCESO LIQUIDACION"/>
    <s v="TRAMITE CONSULTA"/>
    <s v="Equipo Técnico GTSP"/>
    <m/>
    <m/>
    <m/>
  </r>
  <r>
    <s v="676804"/>
    <x v="18"/>
    <s v="CERRADO GTSP"/>
    <s v="TERMINADO PROCESO LIQUIDACION"/>
    <s v="TRAMITE CONSULTA"/>
    <s v="Equipo Técnico GTSP"/>
    <m/>
    <m/>
    <m/>
  </r>
  <r>
    <s v="676806"/>
    <x v="18"/>
    <s v="CERRADO GTSP"/>
    <s v="TERMINADO PROCESO LIQUIDACION"/>
    <s v="TRAMITE CONSULTA"/>
    <s v="Equipo Técnico GTSP"/>
    <m/>
    <m/>
    <m/>
  </r>
  <r>
    <s v="676807"/>
    <x v="18"/>
    <s v="CERRADO GTSP"/>
    <s v="TERMINADO PROCESO LIQUIDACION"/>
    <s v="TRAMITE CONSULTA"/>
    <s v="Equipo Técnico GTSP"/>
    <m/>
    <m/>
    <m/>
  </r>
  <r>
    <s v="676819"/>
    <x v="18"/>
    <s v="CERRADO GTSP"/>
    <s v="TERMINADO PROCESO LIQUIDACION"/>
    <s v="TRAMITE CONSULTA"/>
    <s v="Equipo Técnico GTSP"/>
    <m/>
    <m/>
    <m/>
  </r>
  <r>
    <s v="676820"/>
    <x v="18"/>
    <s v="CERRADO GTSP"/>
    <s v="TERMINADO PROCESO LIQUIDACION"/>
    <s v="TRAMITE CONSULTA"/>
    <s v="Equipo Técnico GTSP"/>
    <m/>
    <m/>
    <m/>
  </r>
  <r>
    <s v="676826"/>
    <x v="18"/>
    <s v="CERRADO GTSP"/>
    <s v="TERMINADO PROCESO LIQUIDACION"/>
    <s v="TRAMITE CONSULTA"/>
    <s v="Equipo Técnico GTSP"/>
    <m/>
    <m/>
    <m/>
  </r>
  <r>
    <s v="676827"/>
    <x v="18"/>
    <s v="CERRADO GTSP"/>
    <s v="TERMINADO PROCESO LIQUIDACION"/>
    <s v="TRAMITE CONSULTA"/>
    <s v="Equipo Técnico GTSP"/>
    <m/>
    <m/>
    <m/>
  </r>
  <r>
    <s v="676837"/>
    <x v="18"/>
    <s v="CERRADO GTSP"/>
    <s v="TERMINADO PROCESO LIQUIDACION"/>
    <s v="TRAMITE CONSULTA"/>
    <s v="Equipo Técnico GTSP"/>
    <m/>
    <m/>
    <m/>
  </r>
  <r>
    <s v="676844"/>
    <x v="18"/>
    <s v="CERRADO GTSP"/>
    <s v="TERMINADO PROCESO LIQUIDACION"/>
    <s v="TRAMITE CONSULTA"/>
    <s v="Equipo Técnico GTSP"/>
    <m/>
    <m/>
    <m/>
  </r>
  <r>
    <s v="676845"/>
    <x v="18"/>
    <s v="CERRADO GTSP"/>
    <s v="TERMINADO PROCESO LIQUIDACION"/>
    <s v="TRAMITE CONSULTA"/>
    <s v="Equipo Técnico GTSP"/>
    <m/>
    <m/>
    <m/>
  </r>
  <r>
    <s v="676846"/>
    <x v="18"/>
    <s v="CERRADO GTSP"/>
    <s v="TERMINADO PROCESO LIQUIDACION"/>
    <s v="TRAMITE CONSULTA"/>
    <s v="Equipo Técnico GTSP"/>
    <m/>
    <m/>
    <m/>
  </r>
  <r>
    <s v="676922"/>
    <x v="18"/>
    <s v="CERRADO GTSP"/>
    <s v="TERMINADO PROCESO LIQUIDACION"/>
    <s v="TRAMITE CONSULTA"/>
    <s v="Equipo Técnico GTSP"/>
    <m/>
    <m/>
    <m/>
  </r>
  <r>
    <s v="676938"/>
    <x v="18"/>
    <s v="CERRADO GTSP"/>
    <s v="TERMINADO PROCESO LIQUIDACION"/>
    <s v="TRAMITE CONSULTA"/>
    <s v="Equipo Técnico GTSP"/>
    <m/>
    <m/>
    <m/>
  </r>
  <r>
    <s v="677146"/>
    <x v="18"/>
    <s v="CERRADO GTSP"/>
    <s v="TERMINADO PROCESO LIQUIDACION"/>
    <s v="TRAMITE CONSULTA"/>
    <s v="Equipo Técnico GTSP"/>
    <m/>
    <m/>
    <m/>
  </r>
  <r>
    <s v="677148"/>
    <x v="18"/>
    <s v="CERRADO GTSP"/>
    <s v="TERMINADO PROCESO LIQUIDACION"/>
    <s v="TRAMITE CONSULTA"/>
    <s v="Equipo Técnico GTSP"/>
    <m/>
    <m/>
    <m/>
  </r>
  <r>
    <s v="677149"/>
    <x v="18"/>
    <s v="CERRADO GTSP"/>
    <s v="TERMINADO PROCESO LIQUIDACION"/>
    <s v="TRAMITE CONSULTA"/>
    <s v="Equipo Técnico GTSP"/>
    <m/>
    <m/>
    <m/>
  </r>
  <r>
    <s v="677151"/>
    <x v="18"/>
    <s v="CERRADO GTSP"/>
    <s v="TERMINADO PROCESO LIQUIDACION"/>
    <s v="TRAMITE CONSULTA"/>
    <s v="Equipo Técnico GTSP"/>
    <m/>
    <m/>
    <m/>
  </r>
  <r>
    <s v="677155"/>
    <x v="18"/>
    <s v="CERRADO GTSP"/>
    <s v="TERMINADO PROCESO LIQUIDACION"/>
    <s v="TRAMITE CONSULTA"/>
    <s v="Equipo Técnico GTSP"/>
    <m/>
    <m/>
    <m/>
  </r>
  <r>
    <s v="677160"/>
    <x v="18"/>
    <s v="CERRADO GTSP"/>
    <s v="TERMINADO PROCESO LIQUIDACION"/>
    <s v="TRAMITE CONSULTA"/>
    <s v="Equipo Técnico GTSP"/>
    <m/>
    <m/>
    <m/>
  </r>
  <r>
    <s v="677167"/>
    <x v="18"/>
    <s v="CERRADO GTSP"/>
    <s v="TERMINADO PROCESO LIQUIDACION"/>
    <s v="TRAMITE CONSULTA"/>
    <s v="Equipo Técnico GTSP"/>
    <m/>
    <m/>
    <m/>
  </r>
  <r>
    <s v="677169"/>
    <x v="18"/>
    <s v="CERRADO GTSP"/>
    <s v="TERMINADO PROCESO LIQUIDACION"/>
    <s v="TRAMITE CONSULTA"/>
    <s v="Equipo Técnico GTSP"/>
    <m/>
    <m/>
    <m/>
  </r>
  <r>
    <s v="677171"/>
    <x v="18"/>
    <s v="CERRADO GTSP"/>
    <s v="TERMINADO PROCESO LIQUIDACION"/>
    <s v="TRAMITE CONSULTA"/>
    <s v="Equipo Técnico GTSP"/>
    <m/>
    <m/>
    <m/>
  </r>
  <r>
    <s v="677172"/>
    <x v="18"/>
    <s v="CERRADO GTSP"/>
    <s v="TERMINADO PROCESO LIQUIDACION"/>
    <s v="TRAMITE CONSULTA"/>
    <s v="Equipo Técnico GTSP"/>
    <m/>
    <m/>
    <m/>
  </r>
  <r>
    <s v="677174"/>
    <x v="18"/>
    <s v="CERRADO GTSP"/>
    <s v="TERMINADO PROCESO LIQUIDACION"/>
    <s v="TRAMITE CONSULTA"/>
    <s v="Equipo Técnico GTSP"/>
    <m/>
    <m/>
    <m/>
  </r>
  <r>
    <s v="677175"/>
    <x v="18"/>
    <s v="CERRADO GTSP"/>
    <s v="TERMINADO PROCESO LIQUIDACION"/>
    <s v="TRAMITE CONSULTA"/>
    <s v="Equipo Técnico GTSP"/>
    <m/>
    <m/>
    <m/>
  </r>
  <r>
    <s v="677176"/>
    <x v="18"/>
    <s v="CERRADO GTSP"/>
    <s v="TERMINADO PROCESO LIQUIDACION"/>
    <s v="TRAMITE CONSULTA"/>
    <s v="Equipo Técnico GTSP"/>
    <m/>
    <m/>
    <m/>
  </r>
  <r>
    <s v="677177"/>
    <x v="18"/>
    <s v="CERRADO GTSP"/>
    <s v="TERMINADO PROCESO LIQUIDACION"/>
    <s v="TRAMITE CONSULTA"/>
    <s v="Equipo Técnico GTSP"/>
    <m/>
    <m/>
    <m/>
  </r>
  <r>
    <s v="677178"/>
    <x v="18"/>
    <s v="CERRADO GTSP"/>
    <s v="TERMINADO PROCESO LIQUIDACION"/>
    <s v="TRAMITE CONSULTA"/>
    <s v="Equipo Técnico GTSP"/>
    <m/>
    <m/>
    <m/>
  </r>
  <r>
    <s v="677179"/>
    <x v="18"/>
    <s v="CERRADO GTSP"/>
    <s v="TERMINADO PROCESO LIQUIDACION"/>
    <s v="TRAMITE CONSULTA"/>
    <s v="Equipo Técnico GTSP"/>
    <m/>
    <m/>
    <m/>
  </r>
  <r>
    <s v="677182"/>
    <x v="18"/>
    <s v="CERRADO GTSP"/>
    <s v="TERMINADO PROCESO LIQUIDACION"/>
    <s v="TRAMITE CONSULTA"/>
    <s v="Equipo Técnico GTSP"/>
    <m/>
    <m/>
    <m/>
  </r>
  <r>
    <s v="677185"/>
    <x v="18"/>
    <s v="CERRADO GTSP"/>
    <s v="TERMINADO PROCESO LIQUIDACION"/>
    <s v="TRAMITE CONSULTA"/>
    <s v="Equipo Técnico GTSP"/>
    <m/>
    <m/>
    <m/>
  </r>
  <r>
    <s v="677186"/>
    <x v="18"/>
    <s v="CERRADO GTSP"/>
    <s v="TERMINADO PROCESO LIQUIDACION"/>
    <s v="TRAMITE CONSULTA"/>
    <s v="Equipo Técnico GTSP"/>
    <m/>
    <m/>
    <m/>
  </r>
  <r>
    <s v="677187"/>
    <x v="18"/>
    <s v="CERRADO GTSP"/>
    <s v="TERMINADO PROCESO LIQUIDACION"/>
    <s v="TRAMITE CONSULTA"/>
    <s v="Equipo Técnico GTSP"/>
    <m/>
    <m/>
    <m/>
  </r>
  <r>
    <s v="677188"/>
    <x v="18"/>
    <s v="CERRADO GTSP"/>
    <s v="TERMINADO PROCESO LIQUIDACION"/>
    <s v="TRAMITE CONSULTA"/>
    <s v="Equipo Técnico GTSP"/>
    <m/>
    <m/>
    <m/>
  </r>
  <r>
    <s v="677189"/>
    <x v="18"/>
    <s v="CERRADO GTSP"/>
    <s v="TERMINADO PROCESO LIQUIDACION"/>
    <s v="TRAMITE CONSULTA"/>
    <s v="Equipo Técnico GTSP"/>
    <m/>
    <m/>
    <m/>
  </r>
  <r>
    <s v="677190"/>
    <x v="18"/>
    <s v="CERRADO GTSP"/>
    <s v="TERMINADO PROCESO LIQUIDACION"/>
    <s v="TRAMITE CONSULTA"/>
    <s v="Equipo Técnico GTSP"/>
    <m/>
    <m/>
    <m/>
  </r>
  <r>
    <s v="677192"/>
    <x v="18"/>
    <s v="CERRADO GTSP"/>
    <s v="TERMINADO PROCESO LIQUIDACION"/>
    <s v="TRAMITE CONSULTA"/>
    <s v="Equipo Técnico GTSP"/>
    <m/>
    <m/>
    <m/>
  </r>
  <r>
    <s v="677193"/>
    <x v="18"/>
    <s v="CERRADO GTSP"/>
    <s v="TERMINADO PROCESO LIQUIDACION"/>
    <s v="TRAMITE CONSULTA"/>
    <s v="Equipo Técnico GTSP"/>
    <m/>
    <m/>
    <m/>
  </r>
  <r>
    <s v="677194"/>
    <x v="18"/>
    <s v="CERRADO GTSP"/>
    <s v="TERMINADO PROCESO LIQUIDACION"/>
    <s v="TRAMITE CONSULTA"/>
    <s v="Equipo Técnico GTSP"/>
    <m/>
    <m/>
    <m/>
  </r>
  <r>
    <s v="677195"/>
    <x v="18"/>
    <s v="CERRADO GTSP"/>
    <s v="TERMINADO PROCESO LIQUIDACION"/>
    <s v="TRAMITE CONSULTA"/>
    <s v="Equipo Técnico GTSP"/>
    <m/>
    <m/>
    <m/>
  </r>
  <r>
    <s v="677196"/>
    <x v="18"/>
    <s v="CERRADO GTSP"/>
    <s v="TERMINADO PROCESO LIQUIDACION"/>
    <s v="TRAMITE CONSULTA"/>
    <s v="Equipo Técnico GTSP"/>
    <m/>
    <m/>
    <m/>
  </r>
  <r>
    <s v="677199"/>
    <x v="18"/>
    <s v="CERRADO GTSP"/>
    <s v="TERMINADO PROCESO LIQUIDACION"/>
    <s v="TRAMITE CONSULTA"/>
    <s v="Equipo Técnico GTSP"/>
    <m/>
    <m/>
    <m/>
  </r>
  <r>
    <s v="677200"/>
    <x v="18"/>
    <s v="CERRADO GTSP"/>
    <s v="TERMINADO PROCESO LIQUIDACION"/>
    <s v="TRAMITE CONSULTA"/>
    <s v="Equipo Técnico GTSP"/>
    <m/>
    <m/>
    <m/>
  </r>
  <r>
    <s v="677201"/>
    <x v="18"/>
    <s v="CERRADO GTSP"/>
    <s v="TERMINADO PROCESO LIQUIDACION"/>
    <s v="TRAMITE CONSULTA"/>
    <s v="Equipo Técnico GTSP"/>
    <m/>
    <m/>
    <m/>
  </r>
  <r>
    <s v="677202"/>
    <x v="18"/>
    <s v="CERRADO GTSP"/>
    <s v="TERMINADO PROCESO LIQUIDACION"/>
    <s v="TRAMITE CONSULTA"/>
    <s v="Equipo Técnico GTSP"/>
    <m/>
    <m/>
    <m/>
  </r>
  <r>
    <s v="677203"/>
    <x v="18"/>
    <s v="CERRADO GTSP"/>
    <s v="TERMINADO PROCESO LIQUIDACION"/>
    <s v="TRAMITE CONSULTA"/>
    <s v="Equipo Técnico GTSP"/>
    <m/>
    <m/>
    <m/>
  </r>
  <r>
    <s v="677204"/>
    <x v="18"/>
    <s v="CERRADO GTSP"/>
    <s v="TERMINADO PROCESO LIQUIDACION"/>
    <s v="TRAMITE CONSULTA"/>
    <s v="Equipo Técnico GTSP"/>
    <m/>
    <m/>
    <m/>
  </r>
  <r>
    <s v="677205"/>
    <x v="18"/>
    <s v="CERRADO GTSP"/>
    <s v="TERMINADO PROCESO LIQUIDACION"/>
    <s v="TRAMITE CONSULTA"/>
    <s v="Equipo Técnico GTSP"/>
    <m/>
    <m/>
    <m/>
  </r>
  <r>
    <s v="677206"/>
    <x v="18"/>
    <s v="CERRADO GTSP"/>
    <s v="TERMINADO PROCESO LIQUIDACION"/>
    <s v="TRAMITE CONSULTA"/>
    <s v="Equipo Técnico GTSP"/>
    <m/>
    <m/>
    <m/>
  </r>
  <r>
    <s v="677207"/>
    <x v="18"/>
    <s v="CERRADO GTSP"/>
    <s v="TERMINADO PROCESO LIQUIDACION"/>
    <s v="TRAMITE CONSULTA"/>
    <s v="Equipo Técnico GTSP"/>
    <m/>
    <m/>
    <m/>
  </r>
  <r>
    <s v="677208"/>
    <x v="18"/>
    <s v="CERRADO GTSP"/>
    <s v="TERMINADO PROCESO LIQUIDACION"/>
    <s v="TRAMITE CONSULTA"/>
    <s v="Equipo Técnico GTSP"/>
    <m/>
    <m/>
    <m/>
  </r>
  <r>
    <s v="677210"/>
    <x v="18"/>
    <s v="CERRADO GTSP"/>
    <s v="TERMINADO PROCESO LIQUIDACION"/>
    <s v="TRAMITE CONSULTA"/>
    <s v="Equipo Técnico GTSP"/>
    <m/>
    <m/>
    <m/>
  </r>
  <r>
    <s v="677211"/>
    <x v="18"/>
    <s v="CERRADO GTSP"/>
    <s v="TERMINADO PROCESO LIQUIDACION"/>
    <s v="TRAMITE CONSULTA"/>
    <s v="Equipo Técnico GTSP"/>
    <m/>
    <m/>
    <m/>
  </r>
  <r>
    <s v="677214"/>
    <x v="18"/>
    <s v="CERRADO GTSP"/>
    <s v="TERMINADO PROCESO LIQUIDACION"/>
    <s v="TRAMITE CONSULTA"/>
    <s v="Equipo Técnico GTSP"/>
    <m/>
    <m/>
    <m/>
  </r>
  <r>
    <s v="677215"/>
    <x v="18"/>
    <s v="CERRADO GTSP"/>
    <s v="TERMINADO PROCESO LIQUIDACION"/>
    <s v="TRAMITE CONSULTA"/>
    <s v="Equipo Técnico GTSP"/>
    <m/>
    <m/>
    <m/>
  </r>
  <r>
    <s v="677216"/>
    <x v="18"/>
    <s v="CERRADO GTSP"/>
    <s v="TERMINADO PROCESO LIQUIDACION"/>
    <s v="TRAMITE CONSULTA"/>
    <s v="Equipo Técnico GTSP"/>
    <m/>
    <m/>
    <m/>
  </r>
  <r>
    <s v="677218"/>
    <x v="18"/>
    <s v="CERRADO GTSP"/>
    <s v="TERMINADO PROCESO LIQUIDACION"/>
    <s v="TRAMITE CONSULTA"/>
    <s v="Equipo Técnico GTSP"/>
    <m/>
    <m/>
    <m/>
  </r>
  <r>
    <s v="677220"/>
    <x v="18"/>
    <s v="CERRADO GTSP"/>
    <s v="TERMINADO PROCESO LIQUIDACION"/>
    <s v="TRAMITE CONSULTA"/>
    <s v="Equipo Técnico GTSP"/>
    <m/>
    <m/>
    <m/>
  </r>
  <r>
    <s v="677221"/>
    <x v="18"/>
    <s v="CERRADO GTSP"/>
    <s v="TERMINADO PROCESO LIQUIDACION"/>
    <s v="TRAMITE CONSULTA"/>
    <s v="Equipo Técnico GTSP"/>
    <m/>
    <m/>
    <m/>
  </r>
  <r>
    <s v="677223"/>
    <x v="18"/>
    <s v="CERRADO GTSP"/>
    <s v="TERMINADO PROCESO LIQUIDACION"/>
    <s v="TRAMITE CONSULTA"/>
    <s v="Equipo Técnico GTSP"/>
    <m/>
    <m/>
    <m/>
  </r>
  <r>
    <s v="677224"/>
    <x v="18"/>
    <s v="CERRADO GTSP"/>
    <s v="TERMINADO PROCESO LIQUIDACION"/>
    <s v="TRAMITE CONSULTA"/>
    <s v="Equipo Técnico GTSP"/>
    <m/>
    <m/>
    <m/>
  </r>
  <r>
    <s v="677225"/>
    <x v="18"/>
    <s v="CERRADO GTSP"/>
    <s v="TERMINADO PROCESO LIQUIDACION"/>
    <s v="TRAMITE CONSULTA"/>
    <s v="Equipo Técnico GTSP"/>
    <m/>
    <m/>
    <m/>
  </r>
  <r>
    <s v="677227"/>
    <x v="18"/>
    <s v="CERRADO GTSP"/>
    <s v="TERMINADO PROCESO LIQUIDACION"/>
    <s v="TRAMITE CONSULTA"/>
    <s v="Equipo Técnico GTSP"/>
    <m/>
    <m/>
    <m/>
  </r>
  <r>
    <s v="677232"/>
    <x v="18"/>
    <s v="CERRADO GTSP"/>
    <s v="TERMINADO PROCESO LIQUIDACION"/>
    <s v="TRAMITE CONSULTA"/>
    <s v="Equipo Técnico GTSP"/>
    <m/>
    <m/>
    <m/>
  </r>
  <r>
    <s v="677233"/>
    <x v="18"/>
    <s v="CERRADO GTSP"/>
    <s v="TERMINADO PROCESO LIQUIDACION"/>
    <s v="TRAMITE CONSULTA"/>
    <s v="Equipo Técnico GTSP"/>
    <m/>
    <m/>
    <m/>
  </r>
  <r>
    <s v="677234"/>
    <x v="18"/>
    <s v="CERRADO GTSP"/>
    <s v="TERMINADO PROCESO LIQUIDACION"/>
    <s v="TRAMITE CONSULTA"/>
    <s v="Equipo Técnico GTSP"/>
    <m/>
    <m/>
    <m/>
  </r>
  <r>
    <s v="677235"/>
    <x v="18"/>
    <s v="CERRADO GTSP"/>
    <s v="TERMINADO PROCESO LIQUIDACION"/>
    <s v="TRAMITE CONSULTA"/>
    <s v="Equipo Técnico GTSP"/>
    <m/>
    <m/>
    <m/>
  </r>
  <r>
    <s v="677238"/>
    <x v="18"/>
    <s v="CERRADO GTSP"/>
    <s v="TERMINADO PROCESO LIQUIDACION"/>
    <s v="TRAMITE CONSULTA"/>
    <s v="Equipo Técnico GTSP"/>
    <m/>
    <m/>
    <m/>
  </r>
  <r>
    <s v="677239"/>
    <x v="18"/>
    <s v="CERRADO GTSP"/>
    <s v="TERMINADO PROCESO LIQUIDACION"/>
    <s v="TRAMITE CONSULTA"/>
    <s v="Equipo Técnico GTSP"/>
    <m/>
    <m/>
    <m/>
  </r>
  <r>
    <s v="677241"/>
    <x v="18"/>
    <s v="CERRADO GTSP"/>
    <s v="TERMINADO PROCESO LIQUIDACION"/>
    <s v="TRAMITE CONSULTA"/>
    <s v="Equipo Técnico GTSP"/>
    <m/>
    <m/>
    <m/>
  </r>
  <r>
    <s v="677242"/>
    <x v="18"/>
    <s v="CERRADO GTSP"/>
    <s v="TERMINADO PROCESO LIQUIDACION"/>
    <s v="TRAMITE CONSULTA"/>
    <s v="Equipo Técnico GTSP"/>
    <m/>
    <m/>
    <m/>
  </r>
  <r>
    <s v="677243"/>
    <x v="18"/>
    <s v="CERRADO GTSP"/>
    <s v="TERMINADO PROCESO LIQUIDACION"/>
    <s v="TRAMITE CONSULTA"/>
    <s v="Equipo Técnico GTSP"/>
    <m/>
    <m/>
    <m/>
  </r>
  <r>
    <s v="677244"/>
    <x v="18"/>
    <s v="CERRADO GTSP"/>
    <s v="TERMINADO PROCESO LIQUIDACION"/>
    <s v="TRAMITE CONSULTA"/>
    <s v="Equipo Técnico GTSP"/>
    <m/>
    <m/>
    <m/>
  </r>
  <r>
    <s v="677245"/>
    <x v="18"/>
    <s v="CERRADO GTSP"/>
    <s v="TERMINADO PROCESO LIQUIDACION"/>
    <s v="TRAMITE CONSULTA"/>
    <s v="Equipo Técnico GTSP"/>
    <m/>
    <m/>
    <m/>
  </r>
  <r>
    <s v="677249"/>
    <x v="18"/>
    <s v="CERRADO GTSP"/>
    <s v="TERMINADO PROCESO LIQUIDACION"/>
    <s v="TRAMITE CONSULTA"/>
    <s v="Equipo Técnico GTSP"/>
    <m/>
    <m/>
    <m/>
  </r>
  <r>
    <s v="677254"/>
    <x v="18"/>
    <s v="CERRADO GTSP"/>
    <s v="TERMINADO PROCESO LIQUIDACION"/>
    <s v="TRAMITE CONSULTA"/>
    <s v="Equipo Técnico GTSP"/>
    <m/>
    <m/>
    <m/>
  </r>
  <r>
    <s v="677255"/>
    <x v="18"/>
    <s v="CERRADO GTSP"/>
    <s v="TERMINADO PROCESO LIQUIDACION"/>
    <s v="TRAMITE CONSULTA"/>
    <s v="Equipo Técnico GTSP"/>
    <m/>
    <m/>
    <m/>
  </r>
  <r>
    <s v="677256"/>
    <x v="18"/>
    <s v="CERRADO GTSP"/>
    <s v="TERMINADO PROCESO LIQUIDACION"/>
    <s v="TRAMITE CONSULTA"/>
    <s v="Equipo Técnico GTSP"/>
    <m/>
    <m/>
    <m/>
  </r>
  <r>
    <s v="677258"/>
    <x v="18"/>
    <s v="CERRADO GTSP"/>
    <s v="TERMINADO PROCESO LIQUIDACION"/>
    <s v="TRAMITE CONSULTA"/>
    <s v="Equipo Técnico GTSP"/>
    <m/>
    <m/>
    <m/>
  </r>
  <r>
    <s v="677259"/>
    <x v="18"/>
    <s v="CERRADO GTSP"/>
    <s v="TERMINADO PROCESO LIQUIDACION"/>
    <s v="TRAMITE CONSULTA"/>
    <s v="Equipo Técnico GTSP"/>
    <m/>
    <m/>
    <m/>
  </r>
  <r>
    <s v="677260"/>
    <x v="18"/>
    <s v="CERRADO GTSP"/>
    <s v="TERMINADO PROCESO LIQUIDACION"/>
    <s v="TRAMITE CONSULTA"/>
    <s v="Equipo Técnico GTSP"/>
    <m/>
    <m/>
    <m/>
  </r>
  <r>
    <s v="677261"/>
    <x v="18"/>
    <s v="CERRADO GTSP"/>
    <s v="TERMINADO PROCESO LIQUIDACION"/>
    <s v="TRAMITE CONSULTA"/>
    <s v="Equipo Técnico GTSP"/>
    <m/>
    <m/>
    <m/>
  </r>
  <r>
    <s v="677262"/>
    <x v="18"/>
    <s v="CERRADO GTSP"/>
    <s v="TERMINADO PROCESO LIQUIDACION"/>
    <s v="TRAMITE CONSULTA"/>
    <s v="Equipo Técnico GTSP"/>
    <m/>
    <m/>
    <m/>
  </r>
  <r>
    <s v="677266"/>
    <x v="18"/>
    <s v="CERRADO GTSP"/>
    <s v="TERMINADO PROCESO LIQUIDACION"/>
    <s v="TRAMITE CONSULTA"/>
    <s v="Equipo Técnico GTSP"/>
    <m/>
    <m/>
    <m/>
  </r>
  <r>
    <s v="677267"/>
    <x v="18"/>
    <s v="CERRADO GTSP"/>
    <s v="TERMINADO PROCESO LIQUIDACION"/>
    <s v="TRAMITE CONSULTA"/>
    <s v="Equipo Técnico GTSP"/>
    <m/>
    <m/>
    <m/>
  </r>
  <r>
    <s v="677268"/>
    <x v="18"/>
    <s v="CERRADO GTSP"/>
    <s v="TERMINADO PROCESO LIQUIDACION"/>
    <s v="TRAMITE CONSULTA"/>
    <s v="Equipo Técnico GTSP"/>
    <m/>
    <m/>
    <m/>
  </r>
  <r>
    <s v="677269"/>
    <x v="18"/>
    <s v="CERRADO GTSP"/>
    <s v="TERMINADO PROCESO LIQUIDACION"/>
    <s v="TRAMITE CONSULTA"/>
    <s v="Equipo Técnico GTSP"/>
    <m/>
    <m/>
    <m/>
  </r>
  <r>
    <s v="677270"/>
    <x v="18"/>
    <s v="CERRADO GTSP"/>
    <s v="TERMINADO PROCESO LIQUIDACION"/>
    <s v="TRAMITE CONSULTA"/>
    <s v="Equipo Técnico GTSP"/>
    <m/>
    <m/>
    <m/>
  </r>
  <r>
    <s v="677271"/>
    <x v="18"/>
    <s v="CERRADO GTSP"/>
    <s v="TERMINADO PROCESO LIQUIDACION"/>
    <s v="TRAMITE CONSULTA"/>
    <s v="Equipo Técnico GTSP"/>
    <m/>
    <m/>
    <m/>
  </r>
  <r>
    <s v="677272"/>
    <x v="18"/>
    <s v="CERRADO GTSP"/>
    <s v="TERMINADO PROCESO LIQUIDACION"/>
    <s v="TRAMITE CONSULTA"/>
    <s v="Equipo Técnico GTSP"/>
    <m/>
    <m/>
    <m/>
  </r>
  <r>
    <s v="677273"/>
    <x v="18"/>
    <s v="CERRADO GTSP"/>
    <s v="TERMINADO PROCESO LIQUIDACION"/>
    <s v="TRAMITE CONSULTA"/>
    <s v="Equipo Técnico GTSP"/>
    <m/>
    <m/>
    <m/>
  </r>
  <r>
    <s v="677275"/>
    <x v="18"/>
    <s v="CERRADO GTSP"/>
    <s v="TERMINADO PROCESO LIQUIDACION"/>
    <s v="TRAMITE CONSULTA"/>
    <s v="Equipo Técnico GTSP"/>
    <m/>
    <m/>
    <m/>
  </r>
  <r>
    <s v="677277"/>
    <x v="18"/>
    <s v="CERRADO GTSP"/>
    <s v="TERMINADO PROCESO LIQUIDACION"/>
    <s v="TRAMITE CONSULTA"/>
    <s v="Equipo Técnico GTSP"/>
    <m/>
    <m/>
    <m/>
  </r>
  <r>
    <s v="677278"/>
    <x v="18"/>
    <s v="CERRADO GTSP"/>
    <s v="TERMINADO PROCESO LIQUIDACION"/>
    <s v="TRAMITE CONSULTA"/>
    <s v="Equipo Técnico GTSP"/>
    <m/>
    <m/>
    <m/>
  </r>
  <r>
    <s v="677280"/>
    <x v="18"/>
    <s v="CERRADO GTSP"/>
    <s v="TERMINADO PROCESO LIQUIDACION"/>
    <s v="TRAMITE CONSULTA"/>
    <s v="Equipo Técnico GTSP"/>
    <m/>
    <m/>
    <m/>
  </r>
  <r>
    <s v="677281"/>
    <x v="18"/>
    <s v="CERRADO GTSP"/>
    <s v="TERMINADO PROCESO LIQUIDACION"/>
    <s v="TRAMITE CONSULTA"/>
    <s v="Equipo Técnico GTSP"/>
    <m/>
    <m/>
    <m/>
  </r>
  <r>
    <s v="677285"/>
    <x v="18"/>
    <s v="CERRADO GTSP"/>
    <s v="TERMINADO PROCESO LIQUIDACION"/>
    <s v="TRAMITE CONSULTA"/>
    <s v="Equipo Técnico GTSP"/>
    <m/>
    <m/>
    <m/>
  </r>
  <r>
    <s v="677289"/>
    <x v="18"/>
    <s v="CERRADO GTSP"/>
    <s v="TERMINADO PROCESO LIQUIDACION"/>
    <s v="TRAMITE CONSULTA"/>
    <s v="Equipo Técnico GTSP"/>
    <m/>
    <m/>
    <m/>
  </r>
  <r>
    <s v="677293"/>
    <x v="18"/>
    <s v="CERRADO GTSP"/>
    <s v="TERMINADO PROCESO LIQUIDACION"/>
    <s v="TRAMITE CONSULTA"/>
    <s v="Equipo Técnico GTSP"/>
    <m/>
    <m/>
    <m/>
  </r>
  <r>
    <s v="677294"/>
    <x v="18"/>
    <s v="CERRADO GTSP"/>
    <s v="TERMINADO PROCESO LIQUIDACION"/>
    <s v="TRAMITE CONSULTA"/>
    <s v="Equipo Técnico GTSP"/>
    <m/>
    <m/>
    <m/>
  </r>
  <r>
    <s v="677295"/>
    <x v="18"/>
    <s v="CERRADO GTSP"/>
    <s v="TERMINADO PROCESO LIQUIDACION"/>
    <s v="TRAMITE CONSULTA"/>
    <s v="Equipo Técnico GTSP"/>
    <m/>
    <m/>
    <m/>
  </r>
  <r>
    <s v="677296"/>
    <x v="18"/>
    <s v="CERRADO GTSP"/>
    <s v="TERMINADO PROCESO LIQUIDACION"/>
    <s v="TRAMITE CONSULTA"/>
    <s v="Equipo Técnico GTSP"/>
    <m/>
    <m/>
    <m/>
  </r>
  <r>
    <s v="677298"/>
    <x v="18"/>
    <s v="CERRADO GTSP"/>
    <s v="TERMINADO PROCESO LIQUIDACION"/>
    <s v="TRAMITE CONSULTA"/>
    <s v="Equipo Técnico GTSP"/>
    <m/>
    <m/>
    <m/>
  </r>
  <r>
    <s v="677299"/>
    <x v="18"/>
    <s v="CERRADO GTSP"/>
    <s v="TERMINADO PROCESO LIQUIDACION"/>
    <s v="TRAMITE CONSULTA"/>
    <s v="Equipo Técnico GTSP"/>
    <m/>
    <m/>
    <m/>
  </r>
  <r>
    <s v="677300"/>
    <x v="18"/>
    <s v="CERRADO GTSP"/>
    <s v="TERMINADO PROCESO LIQUIDACION"/>
    <s v="TRAMITE CONSULTA"/>
    <s v="Equipo Técnico GTSP"/>
    <m/>
    <m/>
    <m/>
  </r>
  <r>
    <s v="677301"/>
    <x v="18"/>
    <s v="CERRADO GTSP"/>
    <s v="TERMINADO PROCESO LIQUIDACION"/>
    <s v="TRAMITE CONSULTA"/>
    <s v="Equipo Técnico GTSP"/>
    <m/>
    <m/>
    <m/>
  </r>
  <r>
    <s v="677302"/>
    <x v="18"/>
    <s v="CERRADO GTSP"/>
    <s v="TERMINADO PROCESO LIQUIDACION"/>
    <s v="TRAMITE CONSULTA"/>
    <s v="Equipo Técnico GTSP"/>
    <m/>
    <m/>
    <m/>
  </r>
  <r>
    <s v="677304"/>
    <x v="18"/>
    <s v="CERRADO GTSP"/>
    <s v="TERMINADO PROCESO LIQUIDACION"/>
    <s v="TRAMITE CONSULTA"/>
    <s v="Equipo Técnico GTSP"/>
    <m/>
    <m/>
    <m/>
  </r>
  <r>
    <s v="677306"/>
    <x v="18"/>
    <s v="CERRADO GTSP"/>
    <s v="TERMINADO PROCESO LIQUIDACION"/>
    <s v="TRAMITE CONSULTA"/>
    <s v="Equipo Técnico GTSP"/>
    <m/>
    <m/>
    <m/>
  </r>
  <r>
    <s v="677307"/>
    <x v="18"/>
    <s v="CERRADO GTSP"/>
    <s v="TERMINADO PROCESO LIQUIDACION"/>
    <s v="TRAMITE CONSULTA"/>
    <s v="Equipo Técnico GTSP"/>
    <m/>
    <m/>
    <m/>
  </r>
  <r>
    <s v="677308"/>
    <x v="18"/>
    <s v="CERRADO GTSP"/>
    <s v="TERMINADO PROCESO LIQUIDACION"/>
    <s v="TRAMITE CONSULTA"/>
    <s v="Equipo Técnico GTSP"/>
    <m/>
    <m/>
    <m/>
  </r>
  <r>
    <s v="677309"/>
    <x v="18"/>
    <s v="CERRADO GTSP"/>
    <s v="TERMINADO PROCESO LIQUIDACION"/>
    <s v="TRAMITE CONSULTA"/>
    <s v="Equipo Técnico GTSP"/>
    <m/>
    <m/>
    <m/>
  </r>
  <r>
    <s v="677311"/>
    <x v="18"/>
    <s v="CERRADO GTSP"/>
    <s v="TERMINADO PROCESO LIQUIDACION"/>
    <s v="TRAMITE CONSULTA"/>
    <s v="Equipo Técnico GTSP"/>
    <m/>
    <m/>
    <m/>
  </r>
  <r>
    <s v="677314"/>
    <x v="18"/>
    <s v="CERRADO GTSP"/>
    <s v="TERMINADO PROCESO LIQUIDACION"/>
    <s v="TRAMITE CONSULTA"/>
    <s v="Equipo Técnico GTSP"/>
    <m/>
    <m/>
    <m/>
  </r>
  <r>
    <s v="677326"/>
    <x v="18"/>
    <s v="CERRADO GTSP"/>
    <s v="TERMINADO PROCESO LIQUIDACION"/>
    <s v="TRAMITE CONSULTA"/>
    <s v="Equipo Técnico GTSP"/>
    <m/>
    <m/>
    <m/>
  </r>
  <r>
    <s v="677329"/>
    <x v="18"/>
    <s v="CERRADO GTSP"/>
    <s v="TERMINADO PROCESO LIQUIDACION"/>
    <s v="TRAMITE CONSULTA"/>
    <s v="Equipo Técnico GTSP"/>
    <m/>
    <m/>
    <m/>
  </r>
  <r>
    <s v="677330"/>
    <x v="18"/>
    <s v="CERRADO GTSP"/>
    <s v="TERMINADO PROCESO LIQUIDACION"/>
    <s v="TRAMITE CONSULTA"/>
    <s v="Equipo Técnico GTSP"/>
    <m/>
    <m/>
    <m/>
  </r>
  <r>
    <s v="677332"/>
    <x v="18"/>
    <s v="CERRADO GTSP"/>
    <s v="TERMINADO PROCESO LIQUIDACION"/>
    <s v="TRAMITE CONSULTA"/>
    <s v="Equipo Técnico GTSP"/>
    <m/>
    <m/>
    <m/>
  </r>
  <r>
    <s v="677334"/>
    <x v="18"/>
    <s v="CERRADO GTSP"/>
    <s v="TERMINADO PROCESO LIQUIDACION"/>
    <s v="TRAMITE CONSULTA"/>
    <s v="Equipo Técnico GTSP"/>
    <m/>
    <m/>
    <m/>
  </r>
  <r>
    <s v="677335"/>
    <x v="18"/>
    <s v="CERRADO GTSP"/>
    <s v="TERMINADO PROCESO LIQUIDACION"/>
    <s v="TRAMITE CONSULTA"/>
    <s v="Equipo Técnico GTSP"/>
    <m/>
    <m/>
    <m/>
  </r>
  <r>
    <s v="677336"/>
    <x v="18"/>
    <s v="CERRADO GTSP"/>
    <s v="TERMINADO PROCESO LIQUIDACION"/>
    <s v="TRAMITE CONSULTA"/>
    <s v="Equipo Técnico GTSP"/>
    <m/>
    <m/>
    <m/>
  </r>
  <r>
    <s v="677337"/>
    <x v="18"/>
    <s v="CERRADO GTSP"/>
    <s v="TERMINADO PROCESO LIQUIDACION"/>
    <s v="TRAMITE CONSULTA"/>
    <s v="Equipo Técnico GTSP"/>
    <m/>
    <m/>
    <m/>
  </r>
  <r>
    <s v="677346"/>
    <x v="18"/>
    <s v="CERRADO GTSP"/>
    <s v="TERMINADO PROCESO LIQUIDACION"/>
    <s v="TRAMITE CONSULTA"/>
    <s v="Equipo Técnico GTSP"/>
    <m/>
    <m/>
    <m/>
  </r>
  <r>
    <s v="677350"/>
    <x v="18"/>
    <s v="CERRADO GTSP"/>
    <s v="TERMINADO PROCESO LIQUIDACION"/>
    <s v="TRAMITE CONSULTA"/>
    <s v="Equipo Técnico GTSP"/>
    <m/>
    <m/>
    <m/>
  </r>
  <r>
    <s v="677352"/>
    <x v="18"/>
    <s v="CERRADO GTSP"/>
    <s v="TERMINADO PROCESO LIQUIDACION"/>
    <s v="TRAMITE CONSULTA"/>
    <s v="Equipo Técnico GTSP"/>
    <m/>
    <m/>
    <m/>
  </r>
  <r>
    <s v="677359"/>
    <x v="18"/>
    <s v="CERRADO GTSP"/>
    <s v="TERMINADO PROCESO LIQUIDACION"/>
    <s v="TRAMITE CONSULTA"/>
    <s v="Equipo Técnico GTSP"/>
    <m/>
    <m/>
    <m/>
  </r>
  <r>
    <s v="677362"/>
    <x v="18"/>
    <s v="CERRADO GTSP"/>
    <s v="TERMINADO PROCESO LIQUIDACION"/>
    <s v="TRAMITE CONSULTA"/>
    <s v="Equipo Técnico GTSP"/>
    <m/>
    <m/>
    <m/>
  </r>
  <r>
    <s v="677363"/>
    <x v="18"/>
    <s v="CERRADO GTSP"/>
    <s v="TERMINADO PROCESO LIQUIDACION"/>
    <s v="TRAMITE CONSULTA"/>
    <s v="Equipo Técnico GTSP"/>
    <m/>
    <m/>
    <m/>
  </r>
  <r>
    <s v="677364"/>
    <x v="18"/>
    <s v="CERRADO GTSP"/>
    <s v="TERMINADO PROCESO LIQUIDACION"/>
    <s v="TRAMITE CONSULTA"/>
    <s v="Equipo Técnico GTSP"/>
    <m/>
    <m/>
    <m/>
  </r>
  <r>
    <s v="677366"/>
    <x v="18"/>
    <s v="CERRADO GTSP"/>
    <s v="TERMINADO PROCESO LIQUIDACION"/>
    <s v="TRAMITE CONSULTA"/>
    <s v="Equipo Técnico GTSP"/>
    <m/>
    <m/>
    <m/>
  </r>
  <r>
    <s v="677367"/>
    <x v="18"/>
    <s v="CERRADO GTSP"/>
    <s v="TERMINADO PROCESO LIQUIDACION"/>
    <s v="TRAMITE CONSULTA"/>
    <s v="Equipo Técnico GTSP"/>
    <m/>
    <m/>
    <m/>
  </r>
  <r>
    <s v="677370"/>
    <x v="18"/>
    <s v="CERRADO GTSP"/>
    <s v="TERMINADO PROCESO LIQUIDACION"/>
    <s v="TRAMITE CONSULTA"/>
    <s v="Equipo Técnico GTSP"/>
    <m/>
    <m/>
    <m/>
  </r>
  <r>
    <s v="677374"/>
    <x v="18"/>
    <s v="CERRADO GTSP"/>
    <s v="TERMINADO PROCESO LIQUIDACION"/>
    <s v="TRAMITE CONSULTA"/>
    <s v="Equipo Técnico GTSP"/>
    <m/>
    <m/>
    <m/>
  </r>
  <r>
    <s v="677377"/>
    <x v="18"/>
    <s v="CERRADO GTSP"/>
    <s v="TERMINADO PROCESO LIQUIDACION"/>
    <s v="TRAMITE CONSULTA"/>
    <s v="Equipo Técnico GTSP"/>
    <m/>
    <m/>
    <m/>
  </r>
  <r>
    <s v="677386"/>
    <x v="18"/>
    <s v="CERRADO GTSP"/>
    <s v="TERMINADO PROCESO LIQUIDACION"/>
    <s v="TRAMITE CONSULTA"/>
    <s v="Equipo Técnico GTSP"/>
    <m/>
    <m/>
    <m/>
  </r>
  <r>
    <s v="677420"/>
    <x v="18"/>
    <s v="CERRADO GTSP"/>
    <s v="TERMINADO PROCESO LIQUIDACION"/>
    <s v="TRAMITE CONSULTA"/>
    <s v="Equipo Técnico GTSP"/>
    <m/>
    <m/>
    <m/>
  </r>
  <r>
    <s v="677434"/>
    <x v="18"/>
    <s v="CERRADO GTSP"/>
    <s v="TERMINADO PROCESO LIQUIDACION"/>
    <s v="TRAMITE CONSULTA"/>
    <s v="Equipo Técnico GTSP"/>
    <m/>
    <m/>
    <m/>
  </r>
  <r>
    <s v="677435"/>
    <x v="18"/>
    <s v="CERRADO GTSP"/>
    <s v="TERMINADO PROCESO LIQUIDACION"/>
    <s v="TRAMITE CONSULTA"/>
    <s v="Equipo Técnico GTSP"/>
    <m/>
    <m/>
    <m/>
  </r>
  <r>
    <s v="677438"/>
    <x v="18"/>
    <s v="CERRADO GTSP"/>
    <s v="TERMINADO PROCESO LIQUIDACION"/>
    <s v="TRAMITE CONSULTA"/>
    <s v="Equipo Técnico GTSP"/>
    <m/>
    <m/>
    <m/>
  </r>
  <r>
    <s v="677461"/>
    <x v="18"/>
    <s v="CERRADO GTSP"/>
    <s v="TERMINADO PROCESO LIQUIDACION"/>
    <s v="TRAMITE CONSULTA"/>
    <s v="Equipo Técnico GTSP"/>
    <m/>
    <m/>
    <m/>
  </r>
  <r>
    <s v="677477"/>
    <x v="18"/>
    <s v="CERRADO GTSP"/>
    <s v="TERMINADO PROCESO LIQUIDACION"/>
    <s v="TRAMITE CONSULTA"/>
    <s v="Equipo Técnico GTSP"/>
    <m/>
    <m/>
    <m/>
  </r>
  <r>
    <s v="677507"/>
    <x v="18"/>
    <s v="CERRADO GTSP"/>
    <s v="TERMINADO PROCESO LIQUIDACION"/>
    <s v="TRAMITE CONSULTA"/>
    <s v="Equipo Técnico GTSP"/>
    <m/>
    <m/>
    <m/>
  </r>
  <r>
    <s v="677508"/>
    <x v="18"/>
    <s v="CERRADO GTSP"/>
    <s v="TERMINADO PROCESO LIQUIDACION"/>
    <s v="TRAMITE CONSULTA"/>
    <s v="Equipo Técnico GTSP"/>
    <m/>
    <m/>
    <m/>
  </r>
  <r>
    <s v="677512"/>
    <x v="18"/>
    <s v="CERRADO GTSP"/>
    <s v="TERMINADO PROCESO LIQUIDACION"/>
    <s v="TRAMITE CONSULTA"/>
    <s v="Equipo Técnico GTSP"/>
    <m/>
    <m/>
    <m/>
  </r>
  <r>
    <s v="677521"/>
    <x v="18"/>
    <s v="CERRADO GTSP"/>
    <s v="TERMINADO PROCESO LIQUIDACION"/>
    <s v="TRAMITE CONSULTA"/>
    <s v="Equipo Técnico GTSP"/>
    <m/>
    <m/>
    <m/>
  </r>
  <r>
    <s v="677542"/>
    <x v="18"/>
    <s v="CERRADO GTSP"/>
    <s v="TERMINADO PROCESO LIQUIDACION"/>
    <s v="TRAMITE CONSULTA"/>
    <s v="Equipo Técnico GTSP"/>
    <m/>
    <m/>
    <m/>
  </r>
  <r>
    <s v="677548"/>
    <x v="18"/>
    <s v="CERRADO GTSP"/>
    <s v="TERMINADO PROCESO LIQUIDACION"/>
    <s v="TRAMITE CONSULTA"/>
    <s v="Equipo Técnico GTSP"/>
    <m/>
    <m/>
    <m/>
  </r>
  <r>
    <s v="677555"/>
    <x v="18"/>
    <s v="CERRADO GTSP"/>
    <s v="TERMINADO PROCESO LIQUIDACION"/>
    <s v="TRAMITE CONSULTA"/>
    <s v="Equipo Técnico GTSP"/>
    <m/>
    <m/>
    <m/>
  </r>
  <r>
    <s v="677582"/>
    <x v="18"/>
    <s v="CERRADO GTSP"/>
    <s v="TERMINADO PROCESO LIQUIDACION"/>
    <s v="TRAMITE CONSULTA"/>
    <s v="Equipo Técnico GTSP"/>
    <m/>
    <m/>
    <m/>
  </r>
  <r>
    <s v="677584"/>
    <x v="18"/>
    <s v="CERRADO GTSP"/>
    <s v="TERMINADO PROCESO LIQUIDACION"/>
    <s v="TRAMITE CONSULTA"/>
    <s v="Equipo Técnico GTSP"/>
    <m/>
    <m/>
    <m/>
  </r>
  <r>
    <s v="677615"/>
    <x v="18"/>
    <s v="CERRADO GTSP"/>
    <s v="TERMINADO PROCESO LIQUIDACION"/>
    <s v="TRAMITE CONSULTA"/>
    <s v="Equipo Técnico GTSP"/>
    <m/>
    <m/>
    <m/>
  </r>
  <r>
    <s v="677629"/>
    <x v="18"/>
    <s v="CERRADO GTSP"/>
    <s v="TERMINADO PROCESO LIQUIDACION"/>
    <s v="TRAMITE CONSULTA"/>
    <s v="Equipo Técnico GTSP"/>
    <m/>
    <m/>
    <m/>
  </r>
  <r>
    <s v="677676"/>
    <x v="18"/>
    <s v="CERRADO GTSP"/>
    <s v="TERMINADO PROCESO LIQUIDACION"/>
    <s v="TRAMITE CONSULTA"/>
    <s v="Equipo Técnico GTSP"/>
    <m/>
    <m/>
    <m/>
  </r>
  <r>
    <s v="677678"/>
    <x v="18"/>
    <s v="CERRADO GTSP"/>
    <s v="TERMINADO PROCESO LIQUIDACION"/>
    <s v="TRAMITE CONSULTA"/>
    <s v="Equipo Técnico GTSP"/>
    <m/>
    <m/>
    <m/>
  </r>
  <r>
    <s v="677686"/>
    <x v="18"/>
    <s v="CERRADO GTSP"/>
    <s v="TERMINADO PROCESO LIQUIDACION"/>
    <s v="TRAMITE CONSULTA"/>
    <s v="Equipo Técnico GTSP"/>
    <m/>
    <m/>
    <m/>
  </r>
  <r>
    <s v="677713"/>
    <x v="18"/>
    <s v="CERRADO GTSP"/>
    <s v="TERMINADO PROCESO LIQUIDACION"/>
    <s v="TRAMITE CONSULTA"/>
    <s v="Equipo Técnico GTSP"/>
    <m/>
    <m/>
    <m/>
  </r>
  <r>
    <s v="677714"/>
    <x v="18"/>
    <s v="CERRADO GTSP"/>
    <s v="TERMINADO PROCESO LIQUIDACION"/>
    <s v="TRAMITE CONSULTA"/>
    <s v="Equipo Técnico GTSP"/>
    <m/>
    <m/>
    <m/>
  </r>
  <r>
    <s v="678239"/>
    <x v="18"/>
    <s v="CERRADO GTSP"/>
    <s v="TERMINADO PROCESO LIQUIDACION"/>
    <s v="TRAMITE CONSULTA"/>
    <s v="Equipo Técnico GTSP"/>
    <m/>
    <m/>
    <m/>
  </r>
  <r>
    <s v="678240"/>
    <x v="18"/>
    <s v="CERRADO GTSP"/>
    <s v="TERMINADO PROCESO LIQUIDACION"/>
    <s v="TRAMITE CONSULTA"/>
    <s v="Equipo Técnico GTSP"/>
    <m/>
    <m/>
    <m/>
  </r>
  <r>
    <s v="678256"/>
    <x v="18"/>
    <s v="CERRADO GTSP"/>
    <s v="TERMINADO PROCESO LIQUIDACION"/>
    <s v="TRAMITE CONSULTA"/>
    <s v="Equipo Técnico GTSP"/>
    <m/>
    <m/>
    <m/>
  </r>
  <r>
    <s v="678264"/>
    <x v="18"/>
    <s v="CERRADO GTSP"/>
    <s v="TERMINADO PROCESO LIQUIDACION"/>
    <s v="TRAMITE CONSULTA"/>
    <s v="Equipo Técnico GTSP"/>
    <m/>
    <m/>
    <m/>
  </r>
  <r>
    <s v="678273"/>
    <x v="18"/>
    <s v="CERRADO GTSP"/>
    <s v="TERMINADO PROCESO LIQUIDACION"/>
    <s v="TRAMITE CONSULTA"/>
    <s v="Equipo Técnico GTSP"/>
    <m/>
    <m/>
    <m/>
  </r>
  <r>
    <s v="678305"/>
    <x v="18"/>
    <s v="CERRADO GTSP"/>
    <s v="TERMINADO PROCESO LIQUIDACION"/>
    <s v="TRAMITE CONSULTA"/>
    <s v="Equipo Técnico GTSP"/>
    <m/>
    <m/>
    <m/>
  </r>
  <r>
    <s v="678306"/>
    <x v="18"/>
    <s v="CERRADO GTSP"/>
    <s v="TERMINADO PROCESO LIQUIDACION"/>
    <s v="TRAMITE CONSULTA"/>
    <s v="Equipo Técnico GTSP"/>
    <m/>
    <m/>
    <m/>
  </r>
  <r>
    <s v="678350"/>
    <x v="18"/>
    <s v="CERRADO GTSP"/>
    <s v="TERMINADO PROCESO LIQUIDACION"/>
    <s v="TRAMITE CONSULTA"/>
    <s v="Equipo Técnico GTSP"/>
    <m/>
    <m/>
    <m/>
  </r>
  <r>
    <s v="678353"/>
    <x v="18"/>
    <s v="CERRADO GTSP"/>
    <s v="TERMINADO PROCESO LIQUIDACION"/>
    <s v="TRAMITE CONSULTA"/>
    <s v="Equipo Técnico GTSP"/>
    <m/>
    <m/>
    <m/>
  </r>
  <r>
    <s v="678356"/>
    <x v="18"/>
    <s v="CERRADO GTSP"/>
    <s v="TERMINADO PROCESO LIQUIDACION"/>
    <s v="TRAMITE CONSULTA"/>
    <s v="Equipo Técnico GTSP"/>
    <m/>
    <m/>
    <m/>
  </r>
  <r>
    <s v="678367"/>
    <x v="18"/>
    <s v="CERRADO GTSP"/>
    <s v="TERMINADO PROCESO LIQUIDACION"/>
    <s v="TRAMITE CONSULTA"/>
    <s v="Equipo Técnico GTSP"/>
    <m/>
    <m/>
    <m/>
  </r>
  <r>
    <s v="678390"/>
    <x v="18"/>
    <s v="CERRADO GTSP"/>
    <s v="TERMINADO PROCESO LIQUIDACION"/>
    <s v="TRAMITE CONSULTA"/>
    <s v="Equipo Técnico GTSP"/>
    <m/>
    <m/>
    <m/>
  </r>
  <r>
    <s v="678401"/>
    <x v="18"/>
    <s v="CERRADO GTSP"/>
    <s v="TERMINADO PROCESO LIQUIDACION"/>
    <s v="TRAMITE CONSULTA"/>
    <s v="Equipo Técnico GTSP"/>
    <m/>
    <m/>
    <m/>
  </r>
  <r>
    <s v="678403"/>
    <x v="18"/>
    <s v="CERRADO GTSP"/>
    <s v="TERMINADO PROCESO LIQUIDACION"/>
    <s v="TRAMITE CONSULTA"/>
    <s v="Equipo Técnico GTSP"/>
    <m/>
    <m/>
    <m/>
  </r>
  <r>
    <s v="678470"/>
    <x v="18"/>
    <s v="CERRADO GTSP"/>
    <s v="TERMINADO PROCESO LIQUIDACION"/>
    <s v="TRAMITE CONSULTA"/>
    <s v="Equipo Técnico GTSP"/>
    <m/>
    <m/>
    <m/>
  </r>
  <r>
    <s v="678473"/>
    <x v="18"/>
    <s v="CERRADO GTSP"/>
    <s v="TERMINADO PROCESO LIQUIDACION"/>
    <s v="TRAMITE CONSULTA"/>
    <s v="Equipo Técnico GTSP"/>
    <m/>
    <m/>
    <m/>
  </r>
  <r>
    <s v="678542"/>
    <x v="18"/>
    <s v="CERRADO GTSP"/>
    <s v="TERMINADO PROCESO LIQUIDACION"/>
    <s v="TRAMITE CONSULTA"/>
    <s v="Equipo Técnico GTSP"/>
    <m/>
    <m/>
    <m/>
  </r>
  <r>
    <s v="678553"/>
    <x v="18"/>
    <s v="CERRADO GTSP"/>
    <s v="TERMINADO PROCESO LIQUIDACION"/>
    <s v="TRAMITE CONSULTA"/>
    <s v="Equipo Técnico GTSP"/>
    <m/>
    <m/>
    <m/>
  </r>
  <r>
    <s v="678555"/>
    <x v="18"/>
    <s v="CERRADO GTSP"/>
    <s v="TERMINADO PROCESO LIQUIDACION"/>
    <s v="TRAMITE CONSULTA"/>
    <s v="Equipo Técnico GTSP"/>
    <m/>
    <m/>
    <m/>
  </r>
  <r>
    <s v="678558"/>
    <x v="18"/>
    <s v="CERRADO GTSP"/>
    <s v="TERMINADO PROCESO LIQUIDACION"/>
    <s v="TRAMITE CONSULTA"/>
    <s v="Equipo Técnico GTSP"/>
    <m/>
    <m/>
    <m/>
  </r>
  <r>
    <s v="678569"/>
    <x v="18"/>
    <s v="CERRADO GTSP"/>
    <s v="TERMINADO PROCESO LIQUIDACION"/>
    <s v="TRAMITE CONSULTA"/>
    <s v="Equipo Técnico GTSP"/>
    <m/>
    <m/>
    <m/>
  </r>
  <r>
    <s v="678576"/>
    <x v="18"/>
    <s v="CERRADO GTSP"/>
    <s v="TERMINADO PROCESO LIQUIDACION"/>
    <s v="TRAMITE CONSULTA"/>
    <s v="Equipo Técnico GTSP"/>
    <m/>
    <m/>
    <m/>
  </r>
  <r>
    <s v="678579"/>
    <x v="18"/>
    <s v="CERRADO GTSP"/>
    <s v="TERMINADO PROCESO LIQUIDACION"/>
    <s v="TRAMITE CONSULTA"/>
    <s v="Equipo Técnico GTSP"/>
    <m/>
    <m/>
    <m/>
  </r>
  <r>
    <s v="678654"/>
    <x v="18"/>
    <s v="CERRADO GTSP"/>
    <s v="TERMINADO PROCESO LIQUIDACION"/>
    <s v="TRAMITE CONSULTA"/>
    <s v="Equipo Técnico GTSP"/>
    <m/>
    <m/>
    <m/>
  </r>
  <r>
    <s v="678663"/>
    <x v="18"/>
    <s v="CERRADO GTSP"/>
    <s v="TERMINADO PROCESO LIQUIDACION"/>
    <s v="TRAMITE CONSULTA"/>
    <s v="Equipo Técnico GTSP"/>
    <m/>
    <m/>
    <m/>
  </r>
  <r>
    <s v="678668"/>
    <x v="18"/>
    <s v="CERRADO GTSP"/>
    <s v="TERMINADO PROCESO LIQUIDACION"/>
    <s v="TRAMITE CONSULTA"/>
    <s v="Equipo Técnico GTSP"/>
    <m/>
    <m/>
    <m/>
  </r>
  <r>
    <s v="678673"/>
    <x v="18"/>
    <s v="CERRADO GTSP"/>
    <s v="TERMINADO PROCESO LIQUIDACION"/>
    <s v="TRAMITE CONSULTA"/>
    <s v="Equipo Técnico GTSP"/>
    <m/>
    <m/>
    <m/>
  </r>
  <r>
    <s v="678674"/>
    <x v="18"/>
    <s v="CERRADO GTSP"/>
    <s v="TERMINADO PROCESO LIQUIDACION"/>
    <s v="TRAMITE CONSULTA"/>
    <s v="Equipo Técnico GTSP"/>
    <m/>
    <m/>
    <m/>
  </r>
  <r>
    <s v="678675"/>
    <x v="18"/>
    <s v="CERRADO GTSP"/>
    <s v="TERMINADO PROCESO LIQUIDACION"/>
    <s v="TRAMITE CONSULTA"/>
    <s v="Equipo Técnico GTSP"/>
    <m/>
    <m/>
    <m/>
  </r>
  <r>
    <s v="678679"/>
    <x v="18"/>
    <s v="CERRADO GTSP"/>
    <s v="TERMINADO PROCESO LIQUIDACION"/>
    <s v="TRAMITE CONSULTA"/>
    <s v="Equipo Técnico GTSP"/>
    <m/>
    <m/>
    <m/>
  </r>
  <r>
    <s v="678686"/>
    <x v="18"/>
    <s v="CERRADO GTSP"/>
    <s v="TERMINADO PROCESO LIQUIDACION"/>
    <s v="TRAMITE CONSULTA"/>
    <s v="Equipo Técnico GTSP"/>
    <m/>
    <m/>
    <m/>
  </r>
  <r>
    <s v="678689"/>
    <x v="18"/>
    <s v="CERRADO GTSP"/>
    <s v="TERMINADO PROCESO LIQUIDACION"/>
    <s v="TRAMITE CONSULTA"/>
    <s v="Equipo Técnico GTSP"/>
    <m/>
    <m/>
    <m/>
  </r>
  <r>
    <s v="678690"/>
    <x v="18"/>
    <s v="CERRADO GTSP"/>
    <s v="TERMINADO PROCESO LIQUIDACION"/>
    <s v="TRAMITE CONSULTA"/>
    <s v="Equipo Técnico GTSP"/>
    <m/>
    <m/>
    <m/>
  </r>
  <r>
    <s v="678695"/>
    <x v="18"/>
    <s v="CERRADO GTSP"/>
    <s v="TERMINADO PROCESO LIQUIDACION"/>
    <s v="TRAMITE CONSULTA"/>
    <s v="Equipo Técnico GTSP"/>
    <m/>
    <m/>
    <m/>
  </r>
  <r>
    <s v="678696"/>
    <x v="18"/>
    <s v="CERRADO GTSP"/>
    <s v="TERMINADO PROCESO LIQUIDACION"/>
    <s v="TRAMITE CONSULTA"/>
    <s v="Equipo Técnico GTSP"/>
    <m/>
    <m/>
    <m/>
  </r>
  <r>
    <s v="678711"/>
    <x v="18"/>
    <s v="CERRADO GTSP"/>
    <s v="TERMINADO PROCESO LIQUIDACION"/>
    <s v="TRAMITE CONSULTA"/>
    <s v="Equipo Técnico GTSP"/>
    <m/>
    <m/>
    <m/>
  </r>
  <r>
    <s v="678716"/>
    <x v="18"/>
    <s v="CERRADO GTSP"/>
    <s v="TERMINADO PROCESO LIQUIDACION"/>
    <s v="TRAMITE CONSULTA"/>
    <s v="Equipo Técnico GTSP"/>
    <m/>
    <m/>
    <m/>
  </r>
  <r>
    <s v="678723"/>
    <x v="18"/>
    <s v="CERRADO GTSP"/>
    <s v="TERMINADO PROCESO LIQUIDACION"/>
    <s v="TRAMITE CONSULTA"/>
    <s v="Equipo Técnico GTSP"/>
    <m/>
    <m/>
    <m/>
  </r>
  <r>
    <s v="678729"/>
    <x v="18"/>
    <s v="CERRADO GTSP"/>
    <s v="TERMINADO PROCESO LIQUIDACION"/>
    <s v="TRAMITE CONSULTA"/>
    <s v="Equipo Técnico GTSP"/>
    <m/>
    <m/>
    <m/>
  </r>
  <r>
    <s v="678732"/>
    <x v="18"/>
    <s v="CERRADO GTSP"/>
    <s v="TERMINADO PROCESO LIQUIDACION"/>
    <s v="TRAMITE CONSULTA"/>
    <s v="Equipo Técnico GTSP"/>
    <m/>
    <m/>
    <m/>
  </r>
  <r>
    <s v="678735"/>
    <x v="18"/>
    <s v="CERRADO GTSP"/>
    <s v="TERMINADO PROCESO LIQUIDACION"/>
    <s v="TRAMITE CONSULTA"/>
    <s v="Equipo Técnico GTSP"/>
    <m/>
    <m/>
    <m/>
  </r>
  <r>
    <s v="678736"/>
    <x v="18"/>
    <s v="CERRADO GTSP"/>
    <s v="TERMINADO PROCESO LIQUIDACION"/>
    <s v="TRAMITE CONSULTA"/>
    <s v="Equipo Técnico GTSP"/>
    <m/>
    <m/>
    <m/>
  </r>
  <r>
    <s v="678737"/>
    <x v="18"/>
    <s v="CERRADO GTSP"/>
    <s v="TERMINADO PROCESO LIQUIDACION"/>
    <s v="TRAMITE CONSULTA"/>
    <s v="Equipo Técnico GTSP"/>
    <m/>
    <m/>
    <m/>
  </r>
  <r>
    <s v="678742"/>
    <x v="18"/>
    <s v="CERRADO GTSP"/>
    <s v="TERMINADO PROCESO LIQUIDACION"/>
    <s v="TRAMITE CONSULTA"/>
    <s v="Equipo Técnico GTSP"/>
    <m/>
    <m/>
    <m/>
  </r>
  <r>
    <s v="678744"/>
    <x v="18"/>
    <s v="CERRADO GTSP"/>
    <s v="TERMINADO PROCESO LIQUIDACION"/>
    <s v="TRAMITE CONSULTA"/>
    <s v="Equipo Técnico GTSP"/>
    <m/>
    <m/>
    <m/>
  </r>
  <r>
    <s v="678747"/>
    <x v="18"/>
    <s v="CERRADO GTSP"/>
    <s v="TERMINADO PROCESO LIQUIDACION"/>
    <s v="TRAMITE CONSULTA"/>
    <s v="Equipo Técnico GTSP"/>
    <m/>
    <m/>
    <m/>
  </r>
  <r>
    <s v="678762"/>
    <x v="18"/>
    <s v="CERRADO GTSP"/>
    <s v="TERMINADO PROCESO LIQUIDACION"/>
    <s v="TRAMITE CONSULTA"/>
    <s v="Equipo Técnico GTSP"/>
    <m/>
    <m/>
    <m/>
  </r>
  <r>
    <s v="678766"/>
    <x v="18"/>
    <s v="CERRADO GTSP"/>
    <s v="TERMINADO PROCESO LIQUIDACION"/>
    <s v="TRAMITE CONSULTA"/>
    <s v="Equipo Técnico GTSP"/>
    <m/>
    <m/>
    <m/>
  </r>
  <r>
    <s v="678768"/>
    <x v="18"/>
    <s v="CERRADO GTSP"/>
    <s v="TERMINADO PROCESO LIQUIDACION"/>
    <s v="TRAMITE CONSULTA"/>
    <s v="Equipo Técnico GTSP"/>
    <m/>
    <m/>
    <m/>
  </r>
  <r>
    <s v="678778"/>
    <x v="18"/>
    <s v="CERRADO GTSP"/>
    <s v="TERMINADO PROCESO LIQUIDACION"/>
    <s v="TRAMITE CONSULTA"/>
    <s v="Equipo Técnico GTSP"/>
    <m/>
    <m/>
    <m/>
  </r>
  <r>
    <s v="678782"/>
    <x v="18"/>
    <s v="CERRADO GTSP"/>
    <s v="TERMINADO PROCESO LIQUIDACION"/>
    <s v="TRAMITE CONSULTA"/>
    <s v="Equipo Técnico GTSP"/>
    <m/>
    <m/>
    <m/>
  </r>
  <r>
    <s v="678790"/>
    <x v="18"/>
    <s v="CERRADO GTSP"/>
    <s v="TERMINADO PROCESO LIQUIDACION"/>
    <s v="TRAMITE CONSULTA"/>
    <s v="Equipo Técnico GTSP"/>
    <m/>
    <m/>
    <m/>
  </r>
  <r>
    <s v="678793"/>
    <x v="18"/>
    <s v="CERRADO GTSP"/>
    <s v="TERMINADO PROCESO LIQUIDACION"/>
    <s v="TRAMITE CONSULTA"/>
    <s v="Equipo Técnico GTSP"/>
    <m/>
    <m/>
    <m/>
  </r>
  <r>
    <s v="678876"/>
    <x v="18"/>
    <s v="CERRADO GTSP"/>
    <s v="TERMINADO PROCESO LIQUIDACION"/>
    <s v="TRAMITE CONSULTA"/>
    <s v="Equipo Técnico GTSP"/>
    <m/>
    <m/>
    <m/>
  </r>
  <r>
    <s v="678884"/>
    <x v="18"/>
    <s v="CERRADO GTSP"/>
    <s v="TERMINADO PROCESO LIQUIDACION"/>
    <s v="TRAMITE CONSULTA"/>
    <s v="Equipo Técnico GTSP"/>
    <m/>
    <m/>
    <m/>
  </r>
  <r>
    <s v="678885"/>
    <x v="18"/>
    <s v="CERRADO GTSP"/>
    <s v="TERMINADO PROCESO LIQUIDACION"/>
    <s v="TRAMITE CONSULTA"/>
    <s v="Equipo Técnico GTSP"/>
    <m/>
    <m/>
    <m/>
  </r>
  <r>
    <s v="678889"/>
    <x v="18"/>
    <s v="CERRADO GTSP"/>
    <s v="TERMINADO PROCESO LIQUIDACION"/>
    <s v="TRAMITE CONSULTA"/>
    <s v="Equipo Técnico GTSP"/>
    <m/>
    <m/>
    <m/>
  </r>
  <r>
    <s v="678891"/>
    <x v="18"/>
    <s v="CERRADO GTSP"/>
    <s v="TERMINADO PROCESO LIQUIDACION"/>
    <s v="TRAMITE CONSULTA"/>
    <s v="Equipo Técnico GTSP"/>
    <m/>
    <m/>
    <m/>
  </r>
  <r>
    <s v="678900"/>
    <x v="18"/>
    <s v="CERRADO GTSP"/>
    <s v="TERMINADO PROCESO LIQUIDACION"/>
    <s v="TRAMITE CONSULTA"/>
    <s v="Equipo Técnico GTSP"/>
    <m/>
    <m/>
    <m/>
  </r>
  <r>
    <s v="678994"/>
    <x v="18"/>
    <s v="CERRADO GTSP"/>
    <s v="TERMINADO PROCESO LIQUIDACION"/>
    <s v="TRAMITE CONSULTA"/>
    <s v="Equipo Técnico GTSP"/>
    <m/>
    <m/>
    <m/>
  </r>
  <r>
    <s v="679009"/>
    <x v="18"/>
    <s v="CERRADO GTSP"/>
    <s v="TERMINADO PROCESO LIQUIDACION"/>
    <s v="TRAMITE CONSULTA"/>
    <s v="Equipo Técnico GTSP"/>
    <m/>
    <m/>
    <m/>
  </r>
  <r>
    <s v="679053"/>
    <x v="18"/>
    <s v="CERRADO GTSP"/>
    <s v="TERMINADO PROCESO LIQUIDACION"/>
    <s v="TRAMITE CONSULTA"/>
    <s v="Equipo Técnico GTSP"/>
    <m/>
    <m/>
    <m/>
  </r>
  <r>
    <s v="679104"/>
    <x v="18"/>
    <s v="CERRADO GTSP"/>
    <s v="TERMINADO PROCESO LIQUIDACION"/>
    <s v="TRAMITE CONSULTA"/>
    <s v="Equipo Técnico GTSP"/>
    <m/>
    <m/>
    <m/>
  </r>
  <r>
    <s v="679105"/>
    <x v="18"/>
    <s v="CERRADO GTSP"/>
    <s v="TERMINADO PROCESO LIQUIDACION"/>
    <s v="TRAMITE CONSULTA"/>
    <s v="Equipo Técnico GTSP"/>
    <m/>
    <m/>
    <m/>
  </r>
  <r>
    <s v="679191"/>
    <x v="18"/>
    <s v="CERRADO GTSP"/>
    <s v="TERMINADO PROCESO LIQUIDACION"/>
    <s v="TRAMITE CONSULTA"/>
    <s v="Equipo Técnico GTSP"/>
    <m/>
    <m/>
    <m/>
  </r>
  <r>
    <s v="679226"/>
    <x v="18"/>
    <s v="CERRADO GTSP"/>
    <s v="TERMINADO PROCESO LIQUIDACION"/>
    <s v="TRAMITE CONSULTA"/>
    <s v="Equipo Técnico GTSP"/>
    <m/>
    <m/>
    <m/>
  </r>
  <r>
    <s v="679227"/>
    <x v="18"/>
    <s v="CERRADO GTSP"/>
    <s v="TERMINADO PROCESO LIQUIDACION"/>
    <s v="TRAMITE CONSULTA"/>
    <s v="Equipo Técnico GTSP"/>
    <m/>
    <m/>
    <m/>
  </r>
  <r>
    <s v="679236"/>
    <x v="18"/>
    <s v="CERRADO GTSP"/>
    <s v="TERMINADO PROCESO LIQUIDACION"/>
    <s v="TRAMITE CONSULTA"/>
    <s v="Equipo Técnico GTSP"/>
    <m/>
    <m/>
    <m/>
  </r>
  <r>
    <s v="679249"/>
    <x v="18"/>
    <s v="CERRADO GTSP"/>
    <s v="TERMINADO PROCESO LIQUIDACION"/>
    <s v="TRAMITE CONSULTA"/>
    <s v="Equipo Técnico GTSP"/>
    <m/>
    <m/>
    <m/>
  </r>
  <r>
    <s v="679266"/>
    <x v="18"/>
    <s v="CERRADO GTSP"/>
    <s v="TERMINADO PROCESO LIQUIDACION"/>
    <s v="TRAMITE CONSULTA"/>
    <s v="Equipo Técnico GTSP"/>
    <m/>
    <m/>
    <m/>
  </r>
  <r>
    <s v="679271"/>
    <x v="18"/>
    <s v="CERRADO GTSP"/>
    <s v="TERMINADO PROCESO LIQUIDACION"/>
    <s v="TRAMITE CONSULTA"/>
    <s v="Equipo Técnico GTSP"/>
    <m/>
    <m/>
    <m/>
  </r>
  <r>
    <s v="679276"/>
    <x v="18"/>
    <s v="CERRADO GTSP"/>
    <s v="TERMINADO PROCESO LIQUIDACION"/>
    <s v="TRAMITE CONSULTA"/>
    <s v="Equipo Técnico GTSP"/>
    <m/>
    <m/>
    <m/>
  </r>
  <r>
    <s v="679279"/>
    <x v="18"/>
    <s v="CERRADO GTSP"/>
    <s v="TERMINADO PROCESO LIQUIDACION"/>
    <s v="TRAMITE CONSULTA"/>
    <s v="Equipo Técnico GTSP"/>
    <m/>
    <m/>
    <m/>
  </r>
  <r>
    <s v="679292"/>
    <x v="18"/>
    <s v="CERRADO GTSP"/>
    <s v="TERMINADO PROCESO LIQUIDACION"/>
    <s v="TRAMITE CONSULTA"/>
    <s v="Equipo Técnico GTSP"/>
    <m/>
    <m/>
    <m/>
  </r>
  <r>
    <s v="679311"/>
    <x v="18"/>
    <s v="CERRADO GTSP"/>
    <s v="TERMINADO PROCESO LIQUIDACION"/>
    <s v="TRAMITE CONSULTA"/>
    <s v="Equipo Técnico GTSP"/>
    <m/>
    <m/>
    <m/>
  </r>
  <r>
    <s v="679312"/>
    <x v="18"/>
    <s v="CERRADO GTSP"/>
    <s v="TERMINADO PROCESO LIQUIDACION"/>
    <s v="TRAMITE CONSULTA"/>
    <s v="Equipo Técnico GTSP"/>
    <m/>
    <m/>
    <m/>
  </r>
  <r>
    <s v="679313"/>
    <x v="18"/>
    <s v="CERRADO GTSP"/>
    <s v="TERMINADO PROCESO LIQUIDACION"/>
    <s v="TRAMITE CONSULTA"/>
    <s v="Equipo Técnico GTSP"/>
    <m/>
    <m/>
    <m/>
  </r>
  <r>
    <s v="679314"/>
    <x v="18"/>
    <s v="CERRADO GTSP"/>
    <s v="TERMINADO PROCESO LIQUIDACION"/>
    <s v="TRAMITE CONSULTA"/>
    <s v="Equipo Técnico GTSP"/>
    <m/>
    <m/>
    <m/>
  </r>
  <r>
    <s v="679315"/>
    <x v="18"/>
    <s v="CERRADO GTSP"/>
    <s v="TERMINADO PROCESO LIQUIDACION"/>
    <s v="TRAMITE CONSULTA"/>
    <s v="Equipo Técnico GTSP"/>
    <m/>
    <m/>
    <m/>
  </r>
  <r>
    <s v="679316"/>
    <x v="18"/>
    <s v="CERRADO GTSP"/>
    <s v="TERMINADO PROCESO LIQUIDACION"/>
    <s v="TRAMITE CONSULTA"/>
    <s v="Equipo Técnico GTSP"/>
    <m/>
    <m/>
    <m/>
  </r>
  <r>
    <s v="679317"/>
    <x v="18"/>
    <s v="CERRADO GTSP"/>
    <s v="TERMINADO PROCESO LIQUIDACION"/>
    <s v="TRAMITE CONSULTA"/>
    <s v="Equipo Técnico GTSP"/>
    <m/>
    <m/>
    <m/>
  </r>
  <r>
    <s v="679318"/>
    <x v="18"/>
    <s v="CERRADO GTSP"/>
    <s v="TERMINADO PROCESO LIQUIDACION"/>
    <s v="TRAMITE CONSULTA"/>
    <s v="Equipo Técnico GTSP"/>
    <m/>
    <m/>
    <m/>
  </r>
  <r>
    <s v="679319"/>
    <x v="18"/>
    <s v="CERRADO GTSP"/>
    <s v="TERMINADO PROCESO LIQUIDACION"/>
    <s v="TRAMITE CONSULTA"/>
    <s v="Equipo Técnico GTSP"/>
    <m/>
    <m/>
    <m/>
  </r>
  <r>
    <s v="679320"/>
    <x v="18"/>
    <s v="CERRADO GTSP"/>
    <s v="TERMINADO PROCESO LIQUIDACION"/>
    <s v="TRAMITE CONSULTA"/>
    <s v="Equipo Técnico GTSP"/>
    <m/>
    <m/>
    <m/>
  </r>
  <r>
    <s v="679321"/>
    <x v="18"/>
    <s v="CERRADO GTSP"/>
    <s v="TERMINADO PROCESO LIQUIDACION"/>
    <s v="TRAMITE CONSULTA"/>
    <s v="Equipo Técnico GTSP"/>
    <m/>
    <m/>
    <m/>
  </r>
  <r>
    <s v="679322"/>
    <x v="18"/>
    <s v="CERRADO GTSP"/>
    <s v="TERMINADO PROCESO LIQUIDACION"/>
    <s v="TRAMITE CONSULTA"/>
    <s v="Equipo Técnico GTSP"/>
    <m/>
    <m/>
    <m/>
  </r>
  <r>
    <s v="679323"/>
    <x v="18"/>
    <s v="CERRADO GTSP"/>
    <s v="TERMINADO PROCESO LIQUIDACION"/>
    <s v="TRAMITE CONSULTA"/>
    <s v="Equipo Técnico GTSP"/>
    <m/>
    <m/>
    <m/>
  </r>
  <r>
    <s v="679324"/>
    <x v="18"/>
    <s v="CERRADO GTSP"/>
    <s v="TERMINADO PROCESO LIQUIDACION"/>
    <s v="TRAMITE CONSULTA"/>
    <s v="Equipo Técnico GTSP"/>
    <m/>
    <m/>
    <m/>
  </r>
  <r>
    <s v="679325"/>
    <x v="18"/>
    <s v="CERRADO GTSP"/>
    <s v="TERMINADO PROCESO LIQUIDACION"/>
    <s v="TRAMITE CONSULTA"/>
    <s v="Equipo Técnico GTSP"/>
    <m/>
    <m/>
    <m/>
  </r>
  <r>
    <s v="679326"/>
    <x v="18"/>
    <s v="CERRADO GTSP"/>
    <s v="TERMINADO PROCESO LIQUIDACION"/>
    <s v="TRAMITE CONSULTA"/>
    <s v="Equipo Técnico GTSP"/>
    <m/>
    <m/>
    <m/>
  </r>
  <r>
    <s v="679327"/>
    <x v="18"/>
    <s v="CERRADO GTSP"/>
    <s v="TERMINADO PROCESO LIQUIDACION"/>
    <s v="TRAMITE CONSULTA"/>
    <s v="Equipo Técnico GTSP"/>
    <m/>
    <m/>
    <m/>
  </r>
  <r>
    <s v="679328"/>
    <x v="18"/>
    <s v="CERRADO GTSP"/>
    <s v="TERMINADO PROCESO LIQUIDACION"/>
    <s v="TRAMITE CONSULTA"/>
    <s v="Equipo Técnico GTSP"/>
    <m/>
    <m/>
    <m/>
  </r>
  <r>
    <s v="679329"/>
    <x v="18"/>
    <s v="CERRADO GTSP"/>
    <s v="TERMINADO PROCESO LIQUIDACION"/>
    <s v="TRAMITE CONSULTA"/>
    <s v="Equipo Técnico GTSP"/>
    <m/>
    <m/>
    <m/>
  </r>
  <r>
    <s v="679330"/>
    <x v="18"/>
    <s v="CERRADO GTSP"/>
    <s v="TERMINADO PROCESO LIQUIDACION"/>
    <s v="TRAMITE CONSULTA"/>
    <s v="Equipo Técnico GTSP"/>
    <m/>
    <m/>
    <m/>
  </r>
  <r>
    <s v="679331"/>
    <x v="18"/>
    <s v="CERRADO GTSP"/>
    <s v="TERMINADO PROCESO LIQUIDACION"/>
    <s v="TRAMITE CONSULTA"/>
    <s v="Equipo Técnico GTSP"/>
    <m/>
    <m/>
    <m/>
  </r>
  <r>
    <s v="679332"/>
    <x v="18"/>
    <s v="CERRADO GTSP"/>
    <s v="TERMINADO PROCESO LIQUIDACION"/>
    <s v="TRAMITE CONSULTA"/>
    <s v="Equipo Técnico GTSP"/>
    <m/>
    <m/>
    <m/>
  </r>
  <r>
    <s v="679333"/>
    <x v="18"/>
    <s v="CERRADO GTSP"/>
    <s v="TERMINADO PROCESO LIQUIDACION"/>
    <s v="TRAMITE CONSULTA"/>
    <s v="Equipo Técnico GTSP"/>
    <m/>
    <m/>
    <m/>
  </r>
  <r>
    <s v="679334"/>
    <x v="18"/>
    <s v="CERRADO GTSP"/>
    <s v="TERMINADO PROCESO LIQUIDACION"/>
    <s v="TRAMITE CONSULTA"/>
    <s v="Equipo Técnico GTSP"/>
    <m/>
    <m/>
    <m/>
  </r>
  <r>
    <s v="679335"/>
    <x v="18"/>
    <s v="CERRADO GTSP"/>
    <s v="TERMINADO PROCESO LIQUIDACION"/>
    <s v="TRAMITE CONSULTA"/>
    <s v="Equipo Técnico GTSP"/>
    <m/>
    <m/>
    <m/>
  </r>
  <r>
    <s v="679336"/>
    <x v="18"/>
    <s v="CERRADO GTSP"/>
    <s v="TERMINADO PROCESO LIQUIDACION"/>
    <s v="TRAMITE CONSULTA"/>
    <s v="Equipo Técnico GTSP"/>
    <m/>
    <m/>
    <m/>
  </r>
  <r>
    <s v="679337"/>
    <x v="18"/>
    <s v="CERRADO GTSP"/>
    <s v="TERMINADO PROCESO LIQUIDACION"/>
    <s v="TRAMITE CONSULTA"/>
    <s v="Equipo Técnico GTSP"/>
    <m/>
    <m/>
    <m/>
  </r>
  <r>
    <s v="679338"/>
    <x v="18"/>
    <s v="CERRADO GTSP"/>
    <s v="TERMINADO PROCESO LIQUIDACION"/>
    <s v="TRAMITE CONSULTA"/>
    <s v="Equipo Técnico GTSP"/>
    <m/>
    <m/>
    <m/>
  </r>
  <r>
    <s v="679339"/>
    <x v="18"/>
    <s v="CERRADO GTSP"/>
    <s v="TERMINADO PROCESO LIQUIDACION"/>
    <s v="TRAMITE CONSULTA"/>
    <s v="Equipo Técnico GTSP"/>
    <m/>
    <m/>
    <m/>
  </r>
  <r>
    <s v="679341"/>
    <x v="18"/>
    <s v="CERRADO GTSP"/>
    <s v="TERMINADO PROCESO LIQUIDACION"/>
    <s v="TRAMITE CONSULTA"/>
    <s v="Equipo Técnico GTSP"/>
    <m/>
    <m/>
    <m/>
  </r>
  <r>
    <s v="679342"/>
    <x v="18"/>
    <s v="CERRADO GTSP"/>
    <s v="TERMINADO PROCESO LIQUIDACION"/>
    <s v="TRAMITE CONSULTA"/>
    <s v="Equipo Técnico GTSP"/>
    <m/>
    <m/>
    <m/>
  </r>
  <r>
    <s v="679343"/>
    <x v="18"/>
    <s v="CERRADO GTSP"/>
    <s v="TERMINADO PROCESO LIQUIDACION"/>
    <s v="TRAMITE CONSULTA"/>
    <s v="Equipo Técnico GTSP"/>
    <m/>
    <m/>
    <m/>
  </r>
  <r>
    <s v="679346"/>
    <x v="18"/>
    <s v="CERRADO GTSP"/>
    <s v="TERMINADO PROCESO LIQUIDACION"/>
    <s v="TRAMITE CONSULTA"/>
    <s v="Equipo Técnico GTSP"/>
    <m/>
    <m/>
    <m/>
  </r>
  <r>
    <s v="679535"/>
    <x v="18"/>
    <s v="CERRADO GTSP"/>
    <s v="TERMINADO PROCESO LIQUIDACION"/>
    <s v="TRAMITE CONSULTA"/>
    <s v="Equipo Técnico GTSP"/>
    <m/>
    <m/>
    <m/>
  </r>
  <r>
    <s v="680000"/>
    <x v="18"/>
    <s v="CERRADO GTSP"/>
    <s v="TERMINADO PROCESO LIQUIDACION"/>
    <s v="TRAMITE CONSULTA"/>
    <s v="Equipo Técnico GTSP"/>
    <m/>
    <m/>
    <m/>
  </r>
  <r>
    <s v="680043"/>
    <x v="18"/>
    <s v="CERRADO GTSP"/>
    <s v="TERMINADO PROCESO LIQUIDACION"/>
    <s v="TRAMITE CONSULTA"/>
    <s v="Equipo Técnico GTSP"/>
    <m/>
    <m/>
    <m/>
  </r>
  <r>
    <s v="680243"/>
    <x v="18"/>
    <s v="CERRADO GTSP"/>
    <s v="TERMINADO PROCESO LIQUIDACION"/>
    <s v="TRAMITE CONSULTA"/>
    <s v="Equipo Técnico GTSP"/>
    <m/>
    <m/>
    <m/>
  </r>
  <r>
    <s v="680293"/>
    <x v="18"/>
    <s v="CERRADO GTSP"/>
    <s v="TERMINADO PROCESO LIQUIDACION"/>
    <s v="TRAMITE CONSULTA"/>
    <s v="Equipo Técnico GTSP"/>
    <m/>
    <m/>
    <m/>
  </r>
  <r>
    <s v="680464"/>
    <x v="18"/>
    <s v="CERRADO GTSP"/>
    <s v="TERMINADO PROCESO LIQUIDACION"/>
    <s v="TRAMITE CONSULTA"/>
    <s v="Equipo Técnico GTSP"/>
    <m/>
    <m/>
    <m/>
  </r>
  <r>
    <s v="680473"/>
    <x v="18"/>
    <s v="CERRADO GTSP"/>
    <s v="TERMINADO PROCESO LIQUIDACION"/>
    <s v="TRAMITE CONSULTA"/>
    <s v="Equipo Técnico GTSP"/>
    <m/>
    <m/>
    <m/>
  </r>
  <r>
    <s v="680479"/>
    <x v="18"/>
    <s v="CERRADO GTSP"/>
    <s v="TERMINADO PROCESO LIQUIDACION"/>
    <s v="TRAMITE CONSULTA"/>
    <s v="Equipo Técnico GTSP"/>
    <m/>
    <m/>
    <m/>
  </r>
  <r>
    <s v="680498"/>
    <x v="18"/>
    <s v="CERRADO GTSP"/>
    <s v="TERMINADO PROCESO LIQUIDACION"/>
    <s v="TRAMITE CONSULTA"/>
    <s v="Equipo Técnico GTSP"/>
    <m/>
    <m/>
    <m/>
  </r>
  <r>
    <s v="680542"/>
    <x v="18"/>
    <s v="CERRADO GTSP"/>
    <s v="TERMINADO PROCESO LIQUIDACION"/>
    <s v="TRAMITE CONSULTA"/>
    <s v="Equipo Técnico GTSP"/>
    <m/>
    <m/>
    <m/>
  </r>
  <r>
    <s v="680655"/>
    <x v="18"/>
    <s v="CERRADO GTSP"/>
    <s v="TERMINADO PROCESO LIQUIDACION"/>
    <s v="TRAMITE CONSULTA"/>
    <s v="Equipo Técnico GTSP"/>
    <m/>
    <m/>
    <m/>
  </r>
  <r>
    <s v="681012"/>
    <x v="18"/>
    <s v="CERRADO GTSP"/>
    <s v="TERMINADO PROCESO LIQUIDACION"/>
    <s v="TRAMITE CONSULTA"/>
    <s v="Equipo Técnico GTSP"/>
    <m/>
    <m/>
    <m/>
  </r>
  <r>
    <s v="681031"/>
    <x v="18"/>
    <s v="CERRADO GTSP"/>
    <s v="TERMINADO PROCESO LIQUIDACION"/>
    <s v="TRAMITE CONSULTA"/>
    <s v="Equipo Técnico GTSP"/>
    <m/>
    <m/>
    <m/>
  </r>
  <r>
    <s v="681036"/>
    <x v="18"/>
    <s v="CERRADO GTSP"/>
    <s v="TERMINADO PROCESO LIQUIDACION"/>
    <s v="TRAMITE CONSULTA"/>
    <s v="Equipo Técnico GTSP"/>
    <m/>
    <m/>
    <m/>
  </r>
  <r>
    <s v="681053"/>
    <x v="18"/>
    <s v="CERRADO GTSP"/>
    <s v="TERMINADO PROCESO LIQUIDACION"/>
    <s v="TRAMITE CONSULTA"/>
    <s v="Equipo Técnico GTSP"/>
    <m/>
    <m/>
    <m/>
  </r>
  <r>
    <s v="681090"/>
    <x v="18"/>
    <s v="CERRADO GTSP"/>
    <s v="TERMINADO PROCESO LIQUIDACION"/>
    <s v="TRAMITE CONSULTA"/>
    <s v="Equipo Técnico GTSP"/>
    <m/>
    <m/>
    <m/>
  </r>
  <r>
    <s v="681112"/>
    <x v="18"/>
    <s v="CERRADO GTSP"/>
    <s v="TERMINADO PROCESO LIQUIDACION"/>
    <s v="TRAMITE CONSULTA"/>
    <s v="Equipo Técnico GTSP"/>
    <m/>
    <m/>
    <m/>
  </r>
  <r>
    <s v="681200"/>
    <x v="18"/>
    <s v="CERRADO GTSP"/>
    <s v="TERMINADO PROCESO LIQUIDACION"/>
    <s v="TRAMITE CONSULTA"/>
    <s v="Equipo Técnico GTSP"/>
    <m/>
    <m/>
    <m/>
  </r>
  <r>
    <s v="681201"/>
    <x v="18"/>
    <s v="CERRADO GTSP"/>
    <s v="TERMINADO PROCESO LIQUIDACION"/>
    <s v="TRAMITE CONSULTA"/>
    <s v="Equipo Técnico GTSP"/>
    <m/>
    <m/>
    <m/>
  </r>
  <r>
    <s v="681335"/>
    <x v="18"/>
    <s v="CERRADO GTSP"/>
    <s v="TERMINADO PROCESO LIQUIDACION"/>
    <s v="TRAMITE CONSULTA"/>
    <s v="Equipo Técnico GTSP"/>
    <m/>
    <m/>
    <m/>
  </r>
  <r>
    <s v="681897"/>
    <x v="18"/>
    <s v="CERRADO GTSP"/>
    <s v="TERMINADO PROCESO LIQUIDACION"/>
    <s v="TRAMITE CONSULTA"/>
    <s v="Equipo Técnico GTSP"/>
    <m/>
    <m/>
    <m/>
  </r>
  <r>
    <s v="682122"/>
    <x v="18"/>
    <s v="CERRADO GTSP"/>
    <s v="TERMINADO PROCESO LIQUIDACION"/>
    <s v="TRAMITE CONSULTA"/>
    <s v="Equipo Técnico GTSP"/>
    <m/>
    <m/>
    <m/>
  </r>
  <r>
    <s v="682625"/>
    <x v="18"/>
    <s v="CERRADO GTSP"/>
    <s v="TERMINADO PROCESO LIQUIDACION"/>
    <s v="TRAMITE CONSULTA"/>
    <s v="Equipo Técnico GTSP"/>
    <m/>
    <m/>
    <m/>
  </r>
  <r>
    <s v="685862"/>
    <x v="18"/>
    <s v="CERRADO GTSP"/>
    <s v="TERMINADO PROCESO LIQUIDACION"/>
    <s v="TRAMITE CONSULTA"/>
    <s v="Equipo Técnico GTSP"/>
    <m/>
    <m/>
    <m/>
  </r>
  <r>
    <s v="685864"/>
    <x v="18"/>
    <s v="CERRADO GTSP"/>
    <s v="TERMINADO PROCESO LIQUIDACION"/>
    <s v="TRAMITE CONSULTA"/>
    <s v="Equipo Técnico GTSP"/>
    <m/>
    <m/>
    <m/>
  </r>
  <r>
    <s v="685865"/>
    <x v="18"/>
    <s v="CERRADO GTSP"/>
    <s v="TERMINADO PROCESO LIQUIDACION"/>
    <s v="TRAMITE CONSULTA"/>
    <s v="Equipo Técnico GTSP"/>
    <m/>
    <m/>
    <m/>
  </r>
  <r>
    <s v="685866"/>
    <x v="18"/>
    <s v="CERRADO GTSP"/>
    <s v="TERMINADO PROCESO LIQUIDACION"/>
    <s v="TRAMITE CONSULTA"/>
    <s v="Equipo Técnico GTSP"/>
    <m/>
    <m/>
    <m/>
  </r>
  <r>
    <s v="685867"/>
    <x v="18"/>
    <s v="CERRADO GTSP"/>
    <s v="TERMINADO PROCESO LIQUIDACION"/>
    <s v="TRAMITE CONSULTA"/>
    <s v="Equipo Técnico GTSP"/>
    <m/>
    <m/>
    <m/>
  </r>
  <r>
    <s v="685868"/>
    <x v="18"/>
    <s v="CERRADO GTSP"/>
    <s v="TERMINADO PROCESO LIQUIDACION"/>
    <s v="TRAMITE CONSULTA"/>
    <s v="Equipo Técnico GTSP"/>
    <m/>
    <m/>
    <m/>
  </r>
  <r>
    <s v="685870"/>
    <x v="18"/>
    <s v="CERRADO GTSP"/>
    <s v="TERMINADO PROCESO LIQUIDACION"/>
    <s v="TRAMITE CONSULTA"/>
    <s v="Equipo Técnico GTSP"/>
    <m/>
    <m/>
    <m/>
  </r>
  <r>
    <s v="685871"/>
    <x v="18"/>
    <s v="CERRADO GTSP"/>
    <s v="TERMINADO PROCESO LIQUIDACION"/>
    <s v="TRAMITE CONSULTA"/>
    <s v="Equipo Técnico GTSP"/>
    <m/>
    <m/>
    <m/>
  </r>
  <r>
    <s v="685872"/>
    <x v="18"/>
    <s v="CERRADO GTSP"/>
    <s v="TERMINADO PROCESO LIQUIDACION"/>
    <s v="TRAMITE CONSULTA"/>
    <s v="Equipo Técnico GTSP"/>
    <m/>
    <m/>
    <m/>
  </r>
  <r>
    <s v="685873"/>
    <x v="18"/>
    <s v="CERRADO GTSP"/>
    <s v="TERMINADO PROCESO LIQUIDACION"/>
    <s v="TRAMITE CONSULTA"/>
    <s v="Equipo Técnico GTSP"/>
    <m/>
    <m/>
    <m/>
  </r>
  <r>
    <s v="685874"/>
    <x v="18"/>
    <s v="CERRADO GTSP"/>
    <s v="TERMINADO PROCESO LIQUIDACION"/>
    <s v="TRAMITE CONSULTA"/>
    <s v="Equipo Técnico GTSP"/>
    <m/>
    <m/>
    <m/>
  </r>
  <r>
    <s v="685877"/>
    <x v="18"/>
    <s v="CERRADO GTSP"/>
    <s v="TERMINADO PROCESO LIQUIDACION"/>
    <s v="TRAMITE CONSULTA"/>
    <s v="Equipo Técnico GTSP"/>
    <m/>
    <m/>
    <m/>
  </r>
  <r>
    <s v="685878"/>
    <x v="18"/>
    <s v="CERRADO GTSP"/>
    <s v="TERMINADO PROCESO LIQUIDACION"/>
    <s v="TRAMITE CONSULTA"/>
    <s v="Equipo Técnico GTSP"/>
    <m/>
    <m/>
    <m/>
  </r>
  <r>
    <s v="685880"/>
    <x v="18"/>
    <s v="CERRADO GTSP"/>
    <s v="TERMINADO PROCESO LIQUIDACION"/>
    <s v="TRAMITE CONSULTA"/>
    <s v="Equipo Técnico GTSP"/>
    <m/>
    <m/>
    <m/>
  </r>
  <r>
    <s v="685881"/>
    <x v="18"/>
    <s v="CERRADO GTSP"/>
    <s v="TERMINADO PROCESO LIQUIDACION"/>
    <s v="TRAMITE CONSULTA"/>
    <s v="Equipo Técnico GTSP"/>
    <m/>
    <m/>
    <m/>
  </r>
  <r>
    <s v="685883"/>
    <x v="18"/>
    <s v="CERRADO GTSP"/>
    <s v="TERMINADO PROCESO LIQUIDACION"/>
    <s v="TRAMITE CONSULTA"/>
    <s v="Equipo Técnico GTSP"/>
    <m/>
    <m/>
    <m/>
  </r>
  <r>
    <s v="685884"/>
    <x v="18"/>
    <s v="CERRADO GTSP"/>
    <s v="TERMINADO PROCESO LIQUIDACION"/>
    <s v="TRAMITE CONSULTA"/>
    <s v="Equipo Técnico GTSP"/>
    <m/>
    <m/>
    <m/>
  </r>
  <r>
    <s v="685885"/>
    <x v="18"/>
    <s v="CERRADO GTSP"/>
    <s v="TERMINADO PROCESO LIQUIDACION"/>
    <s v="TRAMITE CONSULTA"/>
    <s v="Equipo Técnico GTSP"/>
    <m/>
    <m/>
    <m/>
  </r>
  <r>
    <s v="685886"/>
    <x v="18"/>
    <s v="CERRADO GTSP"/>
    <s v="TERMINADO PROCESO LIQUIDACION"/>
    <s v="TRAMITE CONSULTA"/>
    <s v="Equipo Técnico GTSP"/>
    <m/>
    <m/>
    <m/>
  </r>
  <r>
    <s v="685887"/>
    <x v="18"/>
    <s v="CERRADO GTSP"/>
    <s v="TERMINADO PROCESO LIQUIDACION"/>
    <s v="TRAMITE CONSULTA"/>
    <s v="Equipo Técnico GTSP"/>
    <m/>
    <m/>
    <m/>
  </r>
  <r>
    <s v="685889"/>
    <x v="18"/>
    <s v="CERRADO GTSP"/>
    <s v="TERMINADO PROCESO LIQUIDACION"/>
    <s v="TRAMITE CONSULTA"/>
    <s v="Equipo Técnico GTSP"/>
    <m/>
    <m/>
    <m/>
  </r>
  <r>
    <s v="685891"/>
    <x v="18"/>
    <s v="CERRADO GTSP"/>
    <s v="TERMINADO PROCESO LIQUIDACION"/>
    <s v="TRAMITE CONSULTA"/>
    <s v="Equipo Técnico GTSP"/>
    <m/>
    <m/>
    <m/>
  </r>
  <r>
    <s v="685892"/>
    <x v="18"/>
    <s v="CERRADO GTSP"/>
    <s v="TERMINADO PROCESO LIQUIDACION"/>
    <s v="TRAMITE CONSULTA"/>
    <s v="Equipo Técnico GTSP"/>
    <m/>
    <m/>
    <m/>
  </r>
  <r>
    <s v="685893"/>
    <x v="18"/>
    <s v="CERRADO GTSP"/>
    <s v="TERMINADO PROCESO LIQUIDACION"/>
    <s v="TRAMITE CONSULTA"/>
    <s v="Equipo Técnico GTSP"/>
    <m/>
    <m/>
    <m/>
  </r>
  <r>
    <s v="685894"/>
    <x v="18"/>
    <s v="CERRADO GTSP"/>
    <s v="TERMINADO PROCESO LIQUIDACION"/>
    <s v="TRAMITE CONSULTA"/>
    <s v="Equipo Técnico GTSP"/>
    <m/>
    <m/>
    <m/>
  </r>
  <r>
    <s v="685895"/>
    <x v="18"/>
    <s v="CERRADO GTSP"/>
    <s v="TERMINADO PROCESO LIQUIDACION"/>
    <s v="TRAMITE CONSULTA"/>
    <s v="Equipo Técnico GTSP"/>
    <m/>
    <m/>
    <m/>
  </r>
  <r>
    <s v="685897"/>
    <x v="18"/>
    <s v="CERRADO GTSP"/>
    <s v="TERMINADO PROCESO LIQUIDACION"/>
    <s v="TRAMITE CONSULTA"/>
    <s v="Equipo Técnico GTSP"/>
    <m/>
    <m/>
    <m/>
  </r>
  <r>
    <s v="685898"/>
    <x v="18"/>
    <s v="CERRADO GTSP"/>
    <s v="TERMINADO PROCESO LIQUIDACION"/>
    <s v="TRAMITE CONSULTA"/>
    <s v="Equipo Técnico GTSP"/>
    <m/>
    <m/>
    <m/>
  </r>
  <r>
    <s v="685899"/>
    <x v="18"/>
    <s v="CERRADO GTSP"/>
    <s v="TERMINADO PROCESO LIQUIDACION"/>
    <s v="TRAMITE CONSULTA"/>
    <s v="Equipo Técnico GTSP"/>
    <m/>
    <m/>
    <m/>
  </r>
  <r>
    <s v="685900"/>
    <x v="18"/>
    <s v="CERRADO GTSP"/>
    <s v="TERMINADO PROCESO LIQUIDACION"/>
    <s v="TRAMITE CONSULTA"/>
    <s v="Equipo Técnico GTSP"/>
    <m/>
    <m/>
    <m/>
  </r>
  <r>
    <s v="685903"/>
    <x v="18"/>
    <s v="CERRADO GTSP"/>
    <s v="TERMINADO PROCESO LIQUIDACION"/>
    <s v="TRAMITE CONSULTA"/>
    <s v="Equipo Técnico GTSP"/>
    <m/>
    <m/>
    <m/>
  </r>
  <r>
    <s v="685904"/>
    <x v="18"/>
    <s v="CERRADO GTSP"/>
    <s v="TERMINADO PROCESO LIQUIDACION"/>
    <s v="TRAMITE CONSULTA"/>
    <s v="Equipo Técnico GTSP"/>
    <m/>
    <m/>
    <m/>
  </r>
  <r>
    <s v="685905"/>
    <x v="18"/>
    <s v="CERRADO GTSP"/>
    <s v="TERMINADO PROCESO LIQUIDACION"/>
    <s v="TRAMITE CONSULTA"/>
    <s v="Equipo Técnico GTSP"/>
    <m/>
    <m/>
    <m/>
  </r>
  <r>
    <s v="685907"/>
    <x v="18"/>
    <s v="CERRADO GTSP"/>
    <s v="TERMINADO PROCESO LIQUIDACION"/>
    <s v="TRAMITE CONSULTA"/>
    <s v="Equipo Técnico GTSP"/>
    <m/>
    <m/>
    <m/>
  </r>
  <r>
    <s v="685908"/>
    <x v="18"/>
    <s v="CERRADO GTSP"/>
    <s v="TERMINADO PROCESO LIQUIDACION"/>
    <s v="TRAMITE CONSULTA"/>
    <s v="Equipo Técnico GTSP"/>
    <m/>
    <m/>
    <m/>
  </r>
  <r>
    <s v="685910"/>
    <x v="18"/>
    <s v="CERRADO GTSP"/>
    <s v="TERMINADO PROCESO LIQUIDACION"/>
    <s v="TRAMITE CONSULTA"/>
    <s v="Equipo Técnico GTSP"/>
    <m/>
    <m/>
    <m/>
  </r>
  <r>
    <s v="685912"/>
    <x v="18"/>
    <s v="CERRADO GTSP"/>
    <s v="TERMINADO PROCESO LIQUIDACION"/>
    <s v="TRAMITE CONSULTA"/>
    <s v="Equipo Técnico GTSP"/>
    <m/>
    <m/>
    <m/>
  </r>
  <r>
    <s v="685913"/>
    <x v="18"/>
    <s v="CERRADO GTSP"/>
    <s v="TERMINADO PROCESO LIQUIDACION"/>
    <s v="TRAMITE CONSULTA"/>
    <s v="Equipo Técnico GTSP"/>
    <m/>
    <m/>
    <m/>
  </r>
  <r>
    <s v="685914"/>
    <x v="18"/>
    <s v="CERRADO GTSP"/>
    <s v="TERMINADO PROCESO LIQUIDACION"/>
    <s v="TRAMITE CONSULTA"/>
    <s v="Equipo Técnico GTSP"/>
    <m/>
    <m/>
    <m/>
  </r>
  <r>
    <s v="685918"/>
    <x v="18"/>
    <s v="CERRADO GTSP"/>
    <s v="TERMINADO PROCESO LIQUIDACION"/>
    <s v="TRAMITE CONSULTA"/>
    <s v="Equipo Técnico GTSP"/>
    <m/>
    <m/>
    <m/>
  </r>
  <r>
    <s v="685920"/>
    <x v="18"/>
    <s v="CERRADO GTSP"/>
    <s v="TERMINADO PROCESO LIQUIDACION"/>
    <s v="TRAMITE CONSULTA"/>
    <s v="Equipo Técnico GTSP"/>
    <m/>
    <m/>
    <m/>
  </r>
  <r>
    <s v="686019"/>
    <x v="18"/>
    <s v="CERRADO GTSP"/>
    <s v="TERMINADO PROCESO LIQUIDACION"/>
    <s v="TRAMITE CONSULTA"/>
    <s v="Equipo Técnico GTSP"/>
    <m/>
    <m/>
    <m/>
  </r>
  <r>
    <s v="686026"/>
    <x v="18"/>
    <s v="CERRADO GTSP"/>
    <s v="TERMINADO PROCESO LIQUIDACION"/>
    <s v="TRAMITE CONSULTA"/>
    <s v="Equipo Técnico GTSP"/>
    <m/>
    <m/>
    <m/>
  </r>
  <r>
    <s v="686027"/>
    <x v="18"/>
    <s v="CERRADO GTSP"/>
    <s v="TERMINADO PROCESO LIQUIDACION"/>
    <s v="TRAMITE CONSULTA"/>
    <s v="Equipo Técnico GTSP"/>
    <m/>
    <m/>
    <m/>
  </r>
  <r>
    <s v="686029"/>
    <x v="18"/>
    <s v="CERRADO GTSP"/>
    <s v="TERMINADO PROCESO LIQUIDACION"/>
    <s v="TRAMITE CONSULTA"/>
    <s v="Equipo Técnico GTSP"/>
    <m/>
    <m/>
    <m/>
  </r>
  <r>
    <s v="686036"/>
    <x v="18"/>
    <s v="CERRADO GTSP"/>
    <s v="TERMINADO PROCESO LIQUIDACION"/>
    <s v="TRAMITE CONSULTA"/>
    <s v="Equipo Técnico GTSP"/>
    <m/>
    <m/>
    <m/>
  </r>
  <r>
    <s v="686037"/>
    <x v="18"/>
    <s v="CERRADO GTSP"/>
    <s v="TERMINADO PROCESO LIQUIDACION"/>
    <s v="TRAMITE CONSULTA"/>
    <s v="Equipo Técnico GTSP"/>
    <m/>
    <m/>
    <m/>
  </r>
  <r>
    <s v="686044"/>
    <x v="18"/>
    <s v="CERRADO GTSP"/>
    <s v="TERMINADO PROCESO LIQUIDACION"/>
    <s v="TRAMITE CONSULTA"/>
    <s v="Equipo Técnico GTSP"/>
    <m/>
    <m/>
    <m/>
  </r>
  <r>
    <s v="686045"/>
    <x v="18"/>
    <s v="CERRADO GTSP"/>
    <s v="TERMINADO PROCESO LIQUIDACION"/>
    <s v="TRAMITE CONSULTA"/>
    <s v="Equipo Técnico GTSP"/>
    <m/>
    <m/>
    <m/>
  </r>
  <r>
    <s v="686063"/>
    <x v="18"/>
    <s v="CERRADO GTSP"/>
    <s v="TERMINADO PROCESO LIQUIDACION"/>
    <s v="TRAMITE CONSULTA"/>
    <s v="Equipo Técnico GTSP"/>
    <m/>
    <m/>
    <m/>
  </r>
  <r>
    <s v="686069"/>
    <x v="18"/>
    <s v="CERRADO GTSP"/>
    <s v="TERMINADO PROCESO LIQUIDACION"/>
    <s v="TRAMITE CONSULTA"/>
    <s v="Equipo Técnico GTSP"/>
    <m/>
    <m/>
    <m/>
  </r>
  <r>
    <s v="686072"/>
    <x v="18"/>
    <s v="CERRADO GTSP"/>
    <s v="TERMINADO PROCESO LIQUIDACION"/>
    <s v="TRAMITE CONSULTA"/>
    <s v="Equipo Técnico GTSP"/>
    <m/>
    <m/>
    <m/>
  </r>
  <r>
    <s v="686110"/>
    <x v="18"/>
    <s v="CERRADO GTSP"/>
    <s v="TERMINADO PROCESO LIQUIDACION"/>
    <s v="TRAMITE CONSULTA"/>
    <s v="Equipo Técnico GTSP"/>
    <m/>
    <m/>
    <m/>
  </r>
  <r>
    <s v="686124"/>
    <x v="18"/>
    <s v="CERRADO GTSP"/>
    <s v="TERMINADO PROCESO LIQUIDACION"/>
    <s v="TRAMITE CONSULTA"/>
    <s v="Equipo Técnico GTSP"/>
    <m/>
    <m/>
    <m/>
  </r>
  <r>
    <s v="686159"/>
    <x v="18"/>
    <s v="CERRADO GTSP"/>
    <s v="TERMINADO PROCESO LIQUIDACION"/>
    <s v="TRAMITE CONSULTA"/>
    <s v="Equipo Técnico GTSP"/>
    <m/>
    <m/>
    <m/>
  </r>
  <r>
    <s v="686161"/>
    <x v="18"/>
    <s v="CERRADO GTSP"/>
    <s v="TERMINADO PROCESO LIQUIDACION"/>
    <s v="TRAMITE CONSULTA"/>
    <s v="Equipo Técnico GTSP"/>
    <m/>
    <m/>
    <m/>
  </r>
  <r>
    <s v="686162"/>
    <x v="18"/>
    <s v="CERRADO GTSP"/>
    <s v="TERMINADO PROCESO LIQUIDACION"/>
    <s v="TRAMITE CONSULTA"/>
    <s v="Equipo Técnico GTSP"/>
    <m/>
    <m/>
    <m/>
  </r>
  <r>
    <s v="686163"/>
    <x v="18"/>
    <s v="CERRADO GTSP"/>
    <s v="TERMINADO PROCESO LIQUIDACION"/>
    <s v="TRAMITE CONSULTA"/>
    <s v="Equipo Técnico GTSP"/>
    <m/>
    <m/>
    <m/>
  </r>
  <r>
    <s v="686322"/>
    <x v="18"/>
    <s v="CERRADO GTSP"/>
    <s v="TERMINADO PROCESO LIQUIDACION"/>
    <s v="TRAMITE CONSULTA"/>
    <s v="Equipo Técnico GTSP"/>
    <m/>
    <m/>
    <m/>
  </r>
  <r>
    <s v="686346"/>
    <x v="18"/>
    <s v="CERRADO GTSP"/>
    <s v="TERMINADO PROCESO LIQUIDACION"/>
    <s v="TRAMITE CONSULTA"/>
    <s v="Equipo Técnico GTSP"/>
    <m/>
    <m/>
    <m/>
  </r>
  <r>
    <s v="686350"/>
    <x v="18"/>
    <s v="CERRADO GTSP"/>
    <s v="TERMINADO PROCESO LIQUIDACION"/>
    <s v="TRAMITE CONSULTA"/>
    <s v="Equipo Técnico GTSP"/>
    <m/>
    <m/>
    <m/>
  </r>
  <r>
    <s v="686380"/>
    <x v="18"/>
    <s v="CERRADO GTSP"/>
    <s v="TERMINADO PROCESO LIQUIDACION"/>
    <s v="TRAMITE CONSULTA"/>
    <s v="Equipo Técnico GTSP"/>
    <m/>
    <m/>
    <m/>
  </r>
  <r>
    <s v="686389"/>
    <x v="18"/>
    <s v="CERRADO GTSP"/>
    <s v="TERMINADO PROCESO LIQUIDACION"/>
    <s v="TRAMITE CONSULTA"/>
    <s v="Equipo Técnico GTSP"/>
    <m/>
    <m/>
    <m/>
  </r>
  <r>
    <s v="686401"/>
    <x v="18"/>
    <s v="CERRADO GTSP"/>
    <s v="TERMINADO PROCESO LIQUIDACION"/>
    <s v="TRAMITE CONSULTA"/>
    <s v="Equipo Técnico GTSP"/>
    <m/>
    <m/>
    <m/>
  </r>
  <r>
    <s v="686402"/>
    <x v="18"/>
    <s v="CERRADO GTSP"/>
    <s v="TERMINADO PROCESO LIQUIDACION"/>
    <s v="TRAMITE CONSULTA"/>
    <s v="Equipo Técnico GTSP"/>
    <m/>
    <m/>
    <m/>
  </r>
  <r>
    <s v="686405"/>
    <x v="18"/>
    <s v="CERRADO GTSP"/>
    <s v="TERMINADO PROCESO LIQUIDACION"/>
    <s v="TRAMITE CONSULTA"/>
    <s v="Equipo Técnico GTSP"/>
    <m/>
    <m/>
    <m/>
  </r>
  <r>
    <s v="686419"/>
    <x v="18"/>
    <s v="CERRADO GTSP"/>
    <s v="TERMINADO PROCESO LIQUIDACION"/>
    <s v="TRAMITE CONSULTA"/>
    <s v="Equipo Técnico GTSP"/>
    <m/>
    <m/>
    <m/>
  </r>
  <r>
    <s v="686427"/>
    <x v="18"/>
    <s v="CERRADO GTSP"/>
    <s v="TERMINADO PROCESO LIQUIDACION"/>
    <s v="TRAMITE CONSULTA"/>
    <s v="Equipo Técnico GTSP"/>
    <m/>
    <m/>
    <m/>
  </r>
  <r>
    <s v="686457"/>
    <x v="18"/>
    <s v="CERRADO GTSP"/>
    <s v="TERMINADO PROCESO LIQUIDACION"/>
    <s v="TRAMITE CONSULTA"/>
    <s v="Equipo Técnico GTSP"/>
    <m/>
    <m/>
    <m/>
  </r>
  <r>
    <s v="686475"/>
    <x v="18"/>
    <s v="CERRADO GTSP"/>
    <s v="TERMINADO PROCESO LIQUIDACION"/>
    <s v="TRAMITE CONSULTA"/>
    <s v="Equipo Técnico GTSP"/>
    <m/>
    <m/>
    <m/>
  </r>
  <r>
    <s v="686487"/>
    <x v="18"/>
    <s v="CERRADO GTSP"/>
    <s v="TERMINADO PROCESO LIQUIDACION"/>
    <s v="TRAMITE CONSULTA"/>
    <s v="Equipo Técnico GTSP"/>
    <m/>
    <m/>
    <m/>
  </r>
  <r>
    <s v="686488"/>
    <x v="18"/>
    <s v="CERRADO GTSP"/>
    <s v="TERMINADO PROCESO LIQUIDACION"/>
    <s v="TRAMITE CONSULTA"/>
    <s v="Equipo Técnico GTSP"/>
    <m/>
    <m/>
    <m/>
  </r>
  <r>
    <s v="686495"/>
    <x v="18"/>
    <s v="CERRADO GTSP"/>
    <s v="TERMINADO PROCESO LIQUIDACION"/>
    <s v="TRAMITE CONSULTA"/>
    <s v="Equipo Técnico GTSP"/>
    <m/>
    <m/>
    <m/>
  </r>
  <r>
    <s v="686505"/>
    <x v="18"/>
    <s v="CERRADO GTSP"/>
    <s v="TERMINADO PROCESO LIQUIDACION"/>
    <s v="TRAMITE CONSULTA"/>
    <s v="Equipo Técnico GTSP"/>
    <m/>
    <m/>
    <m/>
  </r>
  <r>
    <s v="686517"/>
    <x v="18"/>
    <s v="CERRADO GTSP"/>
    <s v="TERMINADO PROCESO LIQUIDACION"/>
    <s v="TRAMITE CONSULTA"/>
    <s v="Equipo Técnico GTSP"/>
    <m/>
    <m/>
    <m/>
  </r>
  <r>
    <s v="686519"/>
    <x v="18"/>
    <s v="CERRADO GTSP"/>
    <s v="TERMINADO PROCESO LIQUIDACION"/>
    <s v="TRAMITE CONSULTA"/>
    <s v="Equipo Técnico GTSP"/>
    <m/>
    <m/>
    <m/>
  </r>
  <r>
    <s v="686539"/>
    <x v="18"/>
    <s v="CERRADO GTSP"/>
    <s v="TERMINADO PROCESO LIQUIDACION"/>
    <s v="TRAMITE CONSULTA"/>
    <s v="Equipo Técnico GTSP"/>
    <m/>
    <m/>
    <m/>
  </r>
  <r>
    <s v="686556"/>
    <x v="18"/>
    <s v="CERRADO GTSP"/>
    <s v="TERMINADO PROCESO LIQUIDACION"/>
    <s v="TRAMITE CONSULTA"/>
    <s v="Equipo Técnico GTSP"/>
    <m/>
    <m/>
    <m/>
  </r>
  <r>
    <s v="686832"/>
    <x v="18"/>
    <s v="CERRADO GTSP"/>
    <s v="TERMINADO PROCESO LIQUIDACION"/>
    <s v="TRAMITE CONSULTA"/>
    <s v="Equipo Técnico GTSP"/>
    <m/>
    <m/>
    <m/>
  </r>
  <r>
    <s v="691835"/>
    <x v="18"/>
    <s v="CERRADO GTSP"/>
    <s v="TERMINADO PROCESO LIQUIDACION"/>
    <s v="TRAMITE CONSULTA"/>
    <s v="Equipo Técnico GTSP"/>
    <m/>
    <m/>
    <m/>
  </r>
  <r>
    <s v="691884"/>
    <x v="18"/>
    <s v="CERRADO GTSP"/>
    <s v="TERMINADO PROCESO LIQUIDACION"/>
    <s v="TRAMITE CONSULTA"/>
    <s v="Equipo Técnico GTSP"/>
    <m/>
    <m/>
    <m/>
  </r>
  <r>
    <s v="691887"/>
    <x v="18"/>
    <s v="CERRADO GTSP"/>
    <s v="TERMINADO PROCESO LIQUIDACION"/>
    <s v="TRAMITE CONSULTA"/>
    <s v="Equipo Técnico GTSP"/>
    <m/>
    <m/>
    <m/>
  </r>
  <r>
    <s v="691925"/>
    <x v="18"/>
    <s v="CERRADO GTSP"/>
    <s v="TERMINADO PROCESO LIQUIDACION"/>
    <s v="TRAMITE CONSULTA"/>
    <s v="Equipo Técnico GTSP"/>
    <m/>
    <m/>
    <m/>
  </r>
  <r>
    <s v="691928"/>
    <x v="18"/>
    <s v="CERRADO GTSP"/>
    <s v="TERMINADO PROCESO LIQUIDACION"/>
    <s v="TRAMITE CONSULTA"/>
    <s v="Equipo Técnico GTSP"/>
    <m/>
    <m/>
    <m/>
  </r>
  <r>
    <s v="691951"/>
    <x v="18"/>
    <s v="CERRADO GTSP"/>
    <s v="TERMINADO PROCESO LIQUIDACION"/>
    <s v="TRAMITE CONSULTA"/>
    <s v="Equipo Técnico GTSP"/>
    <m/>
    <m/>
    <m/>
  </r>
  <r>
    <s v="691954"/>
    <x v="18"/>
    <s v="CERRADO GTSP"/>
    <s v="TERMINADO PROCESO LIQUIDACION"/>
    <s v="TRAMITE CONSULTA"/>
    <s v="Equipo Técnico GTSP"/>
    <m/>
    <m/>
    <m/>
  </r>
  <r>
    <s v="691967"/>
    <x v="18"/>
    <s v="CERRADO GTSP"/>
    <s v="TERMINADO PROCESO LIQUIDACION"/>
    <s v="TRAMITE CONSULTA"/>
    <s v="Equipo Técnico GTSP"/>
    <m/>
    <m/>
    <m/>
  </r>
  <r>
    <s v="691971"/>
    <x v="18"/>
    <s v="CERRADO GTSP"/>
    <s v="TERMINADO PROCESO LIQUIDACION"/>
    <s v="TRAMITE CONSULTA"/>
    <s v="Equipo Técnico GTSP"/>
    <m/>
    <m/>
    <m/>
  </r>
  <r>
    <s v="691973"/>
    <x v="18"/>
    <s v="CERRADO GTSP"/>
    <s v="TERMINADO PROCESO LIQUIDACION"/>
    <s v="TRAMITE CONSULTA"/>
    <s v="Equipo Técnico GTSP"/>
    <m/>
    <m/>
    <m/>
  </r>
  <r>
    <s v="691983"/>
    <x v="18"/>
    <s v="CERRADO GTSP"/>
    <s v="TERMINADO PROCESO LIQUIDACION"/>
    <s v="TRAMITE CONSULTA"/>
    <s v="Equipo Técnico GTSP"/>
    <m/>
    <m/>
    <m/>
  </r>
  <r>
    <s v="691988"/>
    <x v="18"/>
    <s v="CERRADO GTSP"/>
    <s v="TERMINADO PROCESO LIQUIDACION"/>
    <s v="TRAMITE CONSULTA"/>
    <s v="Equipo Técnico GTSP"/>
    <m/>
    <m/>
    <m/>
  </r>
  <r>
    <s v="691990"/>
    <x v="18"/>
    <s v="CERRADO GTSP"/>
    <s v="TERMINADO PROCESO LIQUIDACION"/>
    <s v="TRAMITE CONSULTA"/>
    <s v="Equipo Técnico GTSP"/>
    <m/>
    <m/>
    <m/>
  </r>
  <r>
    <s v="692093"/>
    <x v="18"/>
    <s v="CERRADO GTSP"/>
    <s v="TERMINADO PROCESO LIQUIDACION"/>
    <s v="TRAMITE CONSULTA"/>
    <s v="Equipo Técnico GTSP"/>
    <m/>
    <m/>
    <m/>
  </r>
  <r>
    <s v="692095"/>
    <x v="18"/>
    <s v="CERRADO GTSP"/>
    <s v="TERMINADO PROCESO LIQUIDACION"/>
    <s v="TRAMITE CONSULTA"/>
    <s v="Equipo Técnico GTSP"/>
    <m/>
    <m/>
    <m/>
  </r>
  <r>
    <s v="692096"/>
    <x v="18"/>
    <s v="CERRADO GTSP"/>
    <s v="TERMINADO PROCESO LIQUIDACION"/>
    <s v="TRAMITE CONSULTA"/>
    <s v="Equipo Técnico GTSP"/>
    <m/>
    <m/>
    <m/>
  </r>
  <r>
    <s v="692123"/>
    <x v="18"/>
    <s v="CERRADO GTSP"/>
    <s v="TERMINADO PROCESO LIQUIDACION"/>
    <s v="TRAMITE CONSULTA"/>
    <s v="Equipo Técnico GTSP"/>
    <m/>
    <m/>
    <m/>
  </r>
  <r>
    <s v="692125"/>
    <x v="18"/>
    <s v="CERRADO GTSP"/>
    <s v="TERMINADO PROCESO LIQUIDACION"/>
    <s v="TRAMITE CONSULTA"/>
    <s v="Equipo Técnico GTSP"/>
    <m/>
    <m/>
    <m/>
  </r>
  <r>
    <s v="692133"/>
    <x v="18"/>
    <s v="CERRADO GTSP"/>
    <s v="TERMINADO PROCESO LIQUIDACION"/>
    <s v="TRAMITE CONSULTA"/>
    <s v="Equipo Técnico GTSP"/>
    <m/>
    <m/>
    <m/>
  </r>
  <r>
    <s v="692139"/>
    <x v="18"/>
    <s v="CERRADO GTSP"/>
    <s v="TERMINADO PROCESO LIQUIDACION"/>
    <s v="TRAMITE CONSULTA"/>
    <s v="Equipo Técnico GTSP"/>
    <m/>
    <m/>
    <m/>
  </r>
  <r>
    <s v="692150"/>
    <x v="18"/>
    <s v="CERRADO GTSP"/>
    <s v="TERMINADO PROCESO LIQUIDACION"/>
    <s v="TRAMITE CONSULTA"/>
    <s v="Equipo Técnico GTSP"/>
    <m/>
    <m/>
    <m/>
  </r>
  <r>
    <s v="692154"/>
    <x v="18"/>
    <s v="CERRADO GTSP"/>
    <s v="TERMINADO PROCESO LIQUIDACION"/>
    <s v="TRAMITE CONSULTA"/>
    <s v="Equipo Técnico GTSP"/>
    <m/>
    <m/>
    <m/>
  </r>
  <r>
    <s v="692156"/>
    <x v="18"/>
    <s v="CERRADO GTSP"/>
    <s v="TERMINADO PROCESO LIQUIDACION"/>
    <s v="TRAMITE CONSULTA"/>
    <s v="Equipo Técnico GTSP"/>
    <m/>
    <m/>
    <m/>
  </r>
  <r>
    <s v="692158"/>
    <x v="18"/>
    <s v="CERRADO GTSP"/>
    <s v="TERMINADO PROCESO LIQUIDACION"/>
    <s v="TRAMITE CONSULTA"/>
    <s v="Equipo Técnico GTSP"/>
    <m/>
    <m/>
    <m/>
  </r>
  <r>
    <s v="692160"/>
    <x v="18"/>
    <s v="CERRADO GTSP"/>
    <s v="TERMINADO PROCESO LIQUIDACION"/>
    <s v="TRAMITE CONSULTA"/>
    <s v="Equipo Técnico GTSP"/>
    <m/>
    <m/>
    <m/>
  </r>
  <r>
    <s v="692163"/>
    <x v="18"/>
    <s v="CERRADO GTSP"/>
    <s v="TERMINADO PROCESO LIQUIDACION"/>
    <s v="TRAMITE CONSULTA"/>
    <s v="Equipo Técnico GTSP"/>
    <m/>
    <m/>
    <m/>
  </r>
  <r>
    <s v="692164"/>
    <x v="18"/>
    <s v="CERRADO GTSP"/>
    <s v="TERMINADO PROCESO LIQUIDACION"/>
    <s v="TRAMITE CONSULTA"/>
    <s v="Equipo Técnico GTSP"/>
    <m/>
    <m/>
    <m/>
  </r>
  <r>
    <s v="692165"/>
    <x v="18"/>
    <s v="CERRADO GTSP"/>
    <s v="TERMINADO PROCESO LIQUIDACION"/>
    <s v="TRAMITE CONSULTA"/>
    <s v="Equipo Técnico GTSP"/>
    <m/>
    <m/>
    <m/>
  </r>
  <r>
    <s v="692169"/>
    <x v="18"/>
    <s v="CERRADO GTSP"/>
    <s v="TERMINADO PROCESO LIQUIDACION"/>
    <s v="TRAMITE CONSULTA"/>
    <s v="Equipo Técnico GTSP"/>
    <m/>
    <m/>
    <m/>
  </r>
  <r>
    <s v="692170"/>
    <x v="18"/>
    <s v="CERRADO GTSP"/>
    <s v="TERMINADO PROCESO LIQUIDACION"/>
    <s v="TRAMITE CONSULTA"/>
    <s v="Equipo Técnico GTSP"/>
    <m/>
    <m/>
    <m/>
  </r>
  <r>
    <s v="692173"/>
    <x v="18"/>
    <s v="CERRADO GTSP"/>
    <s v="TERMINADO PROCESO LIQUIDACION"/>
    <s v="TRAMITE CONSULTA"/>
    <s v="Equipo Técnico GTSP"/>
    <m/>
    <m/>
    <m/>
  </r>
  <r>
    <s v="692180"/>
    <x v="18"/>
    <s v="CERRADO GTSP"/>
    <s v="TERMINADO PROCESO LIQUIDACION"/>
    <s v="TRAMITE CONSULTA"/>
    <s v="Equipo Técnico GTSP"/>
    <m/>
    <m/>
    <m/>
  </r>
  <r>
    <s v="692201"/>
    <x v="18"/>
    <s v="CERRADO GTSP"/>
    <s v="TERMINADO PROCESO LIQUIDACION"/>
    <s v="TRAMITE CONSULTA"/>
    <s v="Equipo Técnico GTSP"/>
    <m/>
    <m/>
    <m/>
  </r>
  <r>
    <s v="692217"/>
    <x v="18"/>
    <s v="CERRADO GTSP"/>
    <s v="TERMINADO PROCESO LIQUIDACION"/>
    <s v="TRAMITE CONSULTA"/>
    <s v="Equipo Técnico GTSP"/>
    <m/>
    <m/>
    <m/>
  </r>
  <r>
    <s v="692242"/>
    <x v="18"/>
    <s v="CERRADO GTSP"/>
    <s v="TERMINADO PROCESO LIQUIDACION"/>
    <s v="TRAMITE CONSULTA"/>
    <s v="Equipo Técnico GTSP"/>
    <m/>
    <m/>
    <m/>
  </r>
  <r>
    <s v="692243"/>
    <x v="18"/>
    <s v="CERRADO GTSP"/>
    <s v="TERMINADO PROCESO LIQUIDACION"/>
    <s v="TRAMITE CONSULTA"/>
    <s v="Equipo Técnico GTSP"/>
    <m/>
    <m/>
    <m/>
  </r>
  <r>
    <s v="692282"/>
    <x v="18"/>
    <s v="CERRADO GTSP"/>
    <s v="TERMINADO PROCESO LIQUIDACION"/>
    <s v="TRAMITE CONSULTA"/>
    <s v="Equipo Técnico GTSP"/>
    <m/>
    <m/>
    <m/>
  </r>
  <r>
    <s v="692287"/>
    <x v="18"/>
    <s v="CERRADO GTSP"/>
    <s v="TERMINADO PROCESO LIQUIDACION"/>
    <s v="TRAMITE CONSULTA"/>
    <s v="Equipo Técnico GTSP"/>
    <m/>
    <m/>
    <m/>
  </r>
  <r>
    <s v="692299"/>
    <x v="18"/>
    <s v="CERRADO GTSP"/>
    <s v="TERMINADO PROCESO LIQUIDACION"/>
    <s v="TRAMITE CONSULTA"/>
    <s v="Equipo Técnico GTSP"/>
    <m/>
    <m/>
    <m/>
  </r>
  <r>
    <s v="692300"/>
    <x v="18"/>
    <s v="CERRADO GTSP"/>
    <s v="TERMINADO PROCESO LIQUIDACION"/>
    <s v="TRAMITE CONSULTA"/>
    <s v="Equipo Técnico GTSP"/>
    <m/>
    <m/>
    <m/>
  </r>
  <r>
    <s v="692301"/>
    <x v="18"/>
    <s v="CERRADO GTSP"/>
    <s v="TERMINADO PROCESO LIQUIDACION"/>
    <s v="TRAMITE CONSULTA"/>
    <s v="Equipo Técnico GTSP"/>
    <m/>
    <m/>
    <m/>
  </r>
  <r>
    <s v="692304"/>
    <x v="18"/>
    <s v="CERRADO GTSP"/>
    <s v="TERMINADO PROCESO LIQUIDACION"/>
    <s v="TRAMITE CONSULTA"/>
    <s v="Equipo Técnico GTSP"/>
    <m/>
    <m/>
    <m/>
  </r>
  <r>
    <s v="692306"/>
    <x v="18"/>
    <s v="CERRADO GTSP"/>
    <s v="TERMINADO PROCESO LIQUIDACION"/>
    <s v="TRAMITE CONSULTA"/>
    <s v="Equipo Técnico GTSP"/>
    <m/>
    <m/>
    <m/>
  </r>
  <r>
    <s v="692307"/>
    <x v="18"/>
    <s v="CERRADO GTSP"/>
    <s v="TERMINADO PROCESO LIQUIDACION"/>
    <s v="TRAMITE CONSULTA"/>
    <s v="Equipo Técnico GTSP"/>
    <m/>
    <m/>
    <m/>
  </r>
  <r>
    <s v="692308"/>
    <x v="18"/>
    <s v="CERRADO GTSP"/>
    <s v="TERMINADO PROCESO LIQUIDACION"/>
    <s v="TRAMITE CONSULTA"/>
    <s v="Equipo Técnico GTSP"/>
    <m/>
    <m/>
    <m/>
  </r>
  <r>
    <s v="692351"/>
    <x v="18"/>
    <s v="CERRADO GTSP"/>
    <s v="TERMINADO PROCESO LIQUIDACION"/>
    <s v="TRAMITE CONSULTA"/>
    <s v="Equipo Técnico GTSP"/>
    <m/>
    <m/>
    <m/>
  </r>
  <r>
    <s v="692356"/>
    <x v="18"/>
    <s v="CERRADO GTSP"/>
    <s v="TERMINADO PROCESO LIQUIDACION"/>
    <s v="TRAMITE CONSULTA"/>
    <s v="Equipo Técnico GTSP"/>
    <m/>
    <m/>
    <m/>
  </r>
  <r>
    <s v="692376"/>
    <x v="18"/>
    <s v="CERRADO GTSP"/>
    <s v="TERMINADO PROCESO LIQUIDACION"/>
    <s v="TRAMITE CONSULTA"/>
    <s v="Equipo Técnico GTSP"/>
    <m/>
    <m/>
    <m/>
  </r>
  <r>
    <s v="692388"/>
    <x v="18"/>
    <s v="CERRADO GTSP"/>
    <s v="TERMINADO PROCESO LIQUIDACION"/>
    <s v="TRAMITE CONSULTA"/>
    <s v="Equipo Técnico GTSP"/>
    <m/>
    <m/>
    <m/>
  </r>
  <r>
    <s v="692390"/>
    <x v="18"/>
    <s v="CERRADO GTSP"/>
    <s v="TERMINADO PROCESO LIQUIDACION"/>
    <s v="TRAMITE CONSULTA"/>
    <s v="Equipo Técnico GTSP"/>
    <m/>
    <m/>
    <m/>
  </r>
  <r>
    <s v="692401"/>
    <x v="18"/>
    <s v="CERRADO GTSP"/>
    <s v="TERMINADO PROCESO LIQUIDACION"/>
    <s v="TRAMITE CONSULTA"/>
    <s v="Equipo Técnico GTSP"/>
    <m/>
    <m/>
    <m/>
  </r>
  <r>
    <s v="692402"/>
    <x v="18"/>
    <s v="CERRADO GTSP"/>
    <s v="TERMINADO PROCESO LIQUIDACION"/>
    <s v="TRAMITE CONSULTA"/>
    <s v="Equipo Técnico GTSP"/>
    <m/>
    <m/>
    <m/>
  </r>
  <r>
    <s v="692405"/>
    <x v="18"/>
    <s v="CERRADO GTSP"/>
    <s v="TERMINADO PROCESO LIQUIDACION"/>
    <s v="TRAMITE CONSULTA"/>
    <s v="Equipo Técnico GTSP"/>
    <m/>
    <m/>
    <m/>
  </r>
  <r>
    <s v="692406"/>
    <x v="18"/>
    <s v="CERRADO GTSP"/>
    <s v="TERMINADO PROCESO LIQUIDACION"/>
    <s v="TRAMITE CONSULTA"/>
    <s v="Equipo Técnico GTSP"/>
    <m/>
    <m/>
    <m/>
  </r>
  <r>
    <s v="692408"/>
    <x v="18"/>
    <s v="CERRADO GTSP"/>
    <s v="TERMINADO PROCESO LIQUIDACION"/>
    <s v="TRAMITE CONSULTA"/>
    <s v="Equipo Técnico GTSP"/>
    <m/>
    <m/>
    <m/>
  </r>
  <r>
    <s v="692412"/>
    <x v="18"/>
    <s v="CERRADO GTSP"/>
    <s v="TERMINADO PROCESO LIQUIDACION"/>
    <s v="TRAMITE CONSULTA"/>
    <s v="Equipo Técnico GTSP"/>
    <m/>
    <m/>
    <m/>
  </r>
  <r>
    <s v="692414"/>
    <x v="18"/>
    <s v="CERRADO GTSP"/>
    <s v="TERMINADO PROCESO LIQUIDACION"/>
    <s v="TRAMITE CONSULTA"/>
    <s v="Equipo Técnico GTSP"/>
    <m/>
    <m/>
    <m/>
  </r>
  <r>
    <s v="692417"/>
    <x v="18"/>
    <s v="CERRADO GTSP"/>
    <s v="TERMINADO PROCESO LIQUIDACION"/>
    <s v="TRAMITE CONSULTA"/>
    <s v="Equipo Técnico GTSP"/>
    <m/>
    <m/>
    <m/>
  </r>
  <r>
    <s v="692418"/>
    <x v="18"/>
    <s v="CERRADO GTSP"/>
    <s v="TERMINADO PROCESO LIQUIDACION"/>
    <s v="TRAMITE CONSULTA"/>
    <s v="Equipo Técnico GTSP"/>
    <m/>
    <m/>
    <m/>
  </r>
  <r>
    <s v="692420"/>
    <x v="18"/>
    <s v="CERRADO GTSP"/>
    <s v="TERMINADO PROCESO LIQUIDACION"/>
    <s v="TRAMITE CONSULTA"/>
    <s v="Equipo Técnico GTSP"/>
    <m/>
    <m/>
    <m/>
  </r>
  <r>
    <s v="692421"/>
    <x v="18"/>
    <s v="CERRADO GTSP"/>
    <s v="TERMINADO PROCESO LIQUIDACION"/>
    <s v="TRAMITE CONSULTA"/>
    <s v="Equipo Técnico GTSP"/>
    <m/>
    <m/>
    <m/>
  </r>
  <r>
    <s v="692423"/>
    <x v="18"/>
    <s v="CERRADO GTSP"/>
    <s v="TERMINADO PROCESO LIQUIDACION"/>
    <s v="TRAMITE CONSULTA"/>
    <s v="Equipo Técnico GTSP"/>
    <m/>
    <m/>
    <m/>
  </r>
  <r>
    <s v="692425"/>
    <x v="18"/>
    <s v="CERRADO GTSP"/>
    <s v="TERMINADO PROCESO LIQUIDACION"/>
    <s v="TRAMITE CONSULTA"/>
    <s v="Equipo Técnico GTSP"/>
    <m/>
    <m/>
    <m/>
  </r>
  <r>
    <s v="692426"/>
    <x v="18"/>
    <s v="CERRADO GTSP"/>
    <s v="TERMINADO PROCESO LIQUIDACION"/>
    <s v="TRAMITE CONSULTA"/>
    <s v="Equipo Técnico GTSP"/>
    <m/>
    <m/>
    <m/>
  </r>
  <r>
    <s v="692429"/>
    <x v="18"/>
    <s v="CERRADO GTSP"/>
    <s v="TERMINADO PROCESO LIQUIDACION"/>
    <s v="TRAMITE CONSULTA"/>
    <s v="Equipo Técnico GTSP"/>
    <m/>
    <m/>
    <m/>
  </r>
  <r>
    <s v="692430"/>
    <x v="18"/>
    <s v="CERRADO GTSP"/>
    <s v="TERMINADO PROCESO LIQUIDACION"/>
    <s v="TRAMITE CONSULTA"/>
    <s v="Equipo Técnico GTSP"/>
    <m/>
    <m/>
    <m/>
  </r>
  <r>
    <s v="692431"/>
    <x v="18"/>
    <s v="CERRADO GTSP"/>
    <s v="TERMINADO PROCESO LIQUIDACION"/>
    <s v="TRAMITE CONSULTA"/>
    <s v="Equipo Técnico GTSP"/>
    <m/>
    <m/>
    <m/>
  </r>
  <r>
    <s v="692432"/>
    <x v="18"/>
    <s v="CERRADO GTSP"/>
    <s v="TERMINADO PROCESO LIQUIDACION"/>
    <s v="TRAMITE CONSULTA"/>
    <s v="Equipo Técnico GTSP"/>
    <m/>
    <m/>
    <m/>
  </r>
  <r>
    <s v="692435"/>
    <x v="18"/>
    <s v="CERRADO GTSP"/>
    <s v="TERMINADO PROCESO LIQUIDACION"/>
    <s v="TRAMITE CONSULTA"/>
    <s v="Equipo Técnico GTSP"/>
    <m/>
    <m/>
    <m/>
  </r>
  <r>
    <s v="692436"/>
    <x v="18"/>
    <s v="CERRADO GTSP"/>
    <s v="TERMINADO PROCESO LIQUIDACION"/>
    <s v="TRAMITE CONSULTA"/>
    <s v="Equipo Técnico GTSP"/>
    <m/>
    <m/>
    <m/>
  </r>
  <r>
    <s v="692437"/>
    <x v="18"/>
    <s v="CERRADO GTSP"/>
    <s v="TERMINADO PROCESO LIQUIDACION"/>
    <s v="TRAMITE CONSULTA"/>
    <s v="Equipo Técnico GTSP"/>
    <m/>
    <m/>
    <m/>
  </r>
  <r>
    <s v="692439"/>
    <x v="18"/>
    <s v="CERRADO GTSP"/>
    <s v="TERMINADO PROCESO LIQUIDACION"/>
    <s v="TRAMITE CONSULTA"/>
    <s v="Equipo Técnico GTSP"/>
    <m/>
    <m/>
    <m/>
  </r>
  <r>
    <s v="692450"/>
    <x v="18"/>
    <s v="CERRADO GTSP"/>
    <s v="TERMINADO PROCESO LIQUIDACION"/>
    <s v="TRAMITE CONSULTA"/>
    <s v="Equipo Técnico GTSP"/>
    <m/>
    <m/>
    <m/>
  </r>
  <r>
    <s v="692474"/>
    <x v="18"/>
    <s v="CERRADO GTSP"/>
    <s v="TERMINADO PROCESO LIQUIDACION"/>
    <s v="TRAMITE CONSULTA"/>
    <s v="Equipo Técnico GTSP"/>
    <m/>
    <m/>
    <m/>
  </r>
  <r>
    <s v="692475"/>
    <x v="18"/>
    <s v="CERRADO GTSP"/>
    <s v="TERMINADO PROCESO LIQUIDACION"/>
    <s v="TRAMITE CONSULTA"/>
    <s v="Equipo Técnico GTSP"/>
    <m/>
    <m/>
    <m/>
  </r>
  <r>
    <s v="692476"/>
    <x v="18"/>
    <s v="CERRADO GTSP"/>
    <s v="TERMINADO PROCESO LIQUIDACION"/>
    <s v="TRAMITE CONSULTA"/>
    <s v="Equipo Técnico GTSP"/>
    <m/>
    <m/>
    <m/>
  </r>
  <r>
    <s v="692477"/>
    <x v="18"/>
    <s v="CERRADO GTSP"/>
    <s v="TERMINADO PROCESO LIQUIDACION"/>
    <s v="TRAMITE CONSULTA"/>
    <s v="Equipo Técnico GTSP"/>
    <m/>
    <m/>
    <m/>
  </r>
  <r>
    <s v="692478"/>
    <x v="18"/>
    <s v="CERRADO GTSP"/>
    <s v="TERMINADO PROCESO LIQUIDACION"/>
    <s v="TRAMITE CONSULTA"/>
    <s v="Equipo Técnico GTSP"/>
    <m/>
    <m/>
    <m/>
  </r>
  <r>
    <s v="692479"/>
    <x v="18"/>
    <s v="CERRADO GTSP"/>
    <s v="TERMINADO PROCESO LIQUIDACION"/>
    <s v="TRAMITE CONSULTA"/>
    <s v="Equipo Técnico GTSP"/>
    <m/>
    <m/>
    <m/>
  </r>
  <r>
    <s v="692480"/>
    <x v="18"/>
    <s v="CERRADO GTSP"/>
    <s v="TERMINADO PROCESO LIQUIDACION"/>
    <s v="TRAMITE CONSULTA"/>
    <s v="Equipo Técnico GTSP"/>
    <m/>
    <m/>
    <m/>
  </r>
  <r>
    <s v="692484"/>
    <x v="18"/>
    <s v="CERRADO GTSP"/>
    <s v="TERMINADO PROCESO LIQUIDACION"/>
    <s v="TRAMITE CONSULTA"/>
    <s v="Equipo Técnico GTSP"/>
    <m/>
    <m/>
    <m/>
  </r>
  <r>
    <s v="692485"/>
    <x v="18"/>
    <s v="CERRADO GTSP"/>
    <s v="TERMINADO PROCESO LIQUIDACION"/>
    <s v="TRAMITE CONSULTA"/>
    <s v="Equipo Técnico GTSP"/>
    <m/>
    <m/>
    <m/>
  </r>
  <r>
    <s v="692486"/>
    <x v="18"/>
    <s v="CERRADO GTSP"/>
    <s v="TERMINADO PROCESO LIQUIDACION"/>
    <s v="TRAMITE CONSULTA"/>
    <s v="Equipo Técnico GTSP"/>
    <m/>
    <m/>
    <m/>
  </r>
  <r>
    <s v="692487"/>
    <x v="18"/>
    <s v="CERRADO GTSP"/>
    <s v="TERMINADO PROCESO LIQUIDACION"/>
    <s v="TRAMITE CONSULTA"/>
    <s v="Equipo Técnico GTSP"/>
    <m/>
    <m/>
    <m/>
  </r>
  <r>
    <s v="692489"/>
    <x v="18"/>
    <s v="CERRADO GTSP"/>
    <s v="TERMINADO PROCESO LIQUIDACION"/>
    <s v="TRAMITE CONSULTA"/>
    <s v="Equipo Técnico GTSP"/>
    <m/>
    <m/>
    <m/>
  </r>
  <r>
    <s v="692490"/>
    <x v="18"/>
    <s v="CERRADO GTSP"/>
    <s v="TERMINADO PROCESO LIQUIDACION"/>
    <s v="TRAMITE CONSULTA"/>
    <s v="Equipo Técnico GTSP"/>
    <m/>
    <m/>
    <m/>
  </r>
  <r>
    <s v="692491"/>
    <x v="18"/>
    <s v="CERRADO GTSP"/>
    <s v="TERMINADO PROCESO LIQUIDACION"/>
    <s v="TRAMITE CONSULTA"/>
    <s v="Equipo Técnico GTSP"/>
    <m/>
    <m/>
    <m/>
  </r>
  <r>
    <s v="692494"/>
    <x v="18"/>
    <s v="CERRADO GTSP"/>
    <s v="TERMINADO PROCESO LIQUIDACION"/>
    <s v="TRAMITE CONSULTA"/>
    <s v="Equipo Técnico GTSP"/>
    <m/>
    <m/>
    <m/>
  </r>
  <r>
    <s v="692496"/>
    <x v="18"/>
    <s v="CERRADO GTSP"/>
    <s v="TERMINADO PROCESO LIQUIDACION"/>
    <s v="TRAMITE CONSULTA"/>
    <s v="Equipo Técnico GTSP"/>
    <m/>
    <m/>
    <m/>
  </r>
  <r>
    <s v="692497"/>
    <x v="18"/>
    <s v="CERRADO GTSP"/>
    <s v="TERMINADO PROCESO LIQUIDACION"/>
    <s v="TRAMITE CONSULTA"/>
    <s v="Equipo Técnico GTSP"/>
    <m/>
    <m/>
    <m/>
  </r>
  <r>
    <s v="692516"/>
    <x v="18"/>
    <s v="CERRADO GTSP"/>
    <s v="TERMINADO PROCESO LIQUIDACION"/>
    <s v="TRAMITE CONSULTA"/>
    <s v="Equipo Técnico GTSP"/>
    <m/>
    <m/>
    <m/>
  </r>
  <r>
    <s v="692517"/>
    <x v="18"/>
    <s v="CERRADO GTSP"/>
    <s v="TERMINADO PROCESO LIQUIDACION"/>
    <s v="TRAMITE CONSULTA"/>
    <s v="Equipo Técnico GTSP"/>
    <m/>
    <m/>
    <m/>
  </r>
  <r>
    <s v="692521"/>
    <x v="18"/>
    <s v="CERRADO GTSP"/>
    <s v="TERMINADO PROCESO LIQUIDACION"/>
    <s v="TRAMITE CONSULTA"/>
    <s v="Equipo Técnico GTSP"/>
    <m/>
    <m/>
    <m/>
  </r>
  <r>
    <s v="692526"/>
    <x v="18"/>
    <s v="CERRADO GTSP"/>
    <s v="TERMINADO PROCESO LIQUIDACION"/>
    <s v="TRAMITE CONSULTA"/>
    <s v="Equipo Técnico GTSP"/>
    <m/>
    <m/>
    <m/>
  </r>
  <r>
    <s v="692541"/>
    <x v="18"/>
    <s v="CERRADO GTSP"/>
    <s v="TERMINADO PROCESO LIQUIDACION"/>
    <s v="TRAMITE CONSULTA"/>
    <s v="Equipo Técnico GTSP"/>
    <m/>
    <m/>
    <m/>
  </r>
  <r>
    <s v="692542"/>
    <x v="18"/>
    <s v="CERRADO GTSP"/>
    <s v="TERMINADO PROCESO LIQUIDACION"/>
    <s v="TRAMITE CONSULTA"/>
    <s v="Equipo Técnico GTSP"/>
    <m/>
    <m/>
    <m/>
  </r>
  <r>
    <s v="692543"/>
    <x v="18"/>
    <s v="CERRADO GTSP"/>
    <s v="TERMINADO PROCESO LIQUIDACION"/>
    <s v="TRAMITE CONSULTA"/>
    <s v="Equipo Técnico GTSP"/>
    <m/>
    <m/>
    <m/>
  </r>
  <r>
    <s v="692545"/>
    <x v="18"/>
    <s v="CERRADO GTSP"/>
    <s v="TERMINADO PROCESO LIQUIDACION"/>
    <s v="TRAMITE CONSULTA"/>
    <s v="Equipo Técnico GTSP"/>
    <m/>
    <m/>
    <m/>
  </r>
  <r>
    <s v="692555"/>
    <x v="18"/>
    <s v="CERRADO GTSP"/>
    <s v="TERMINADO PROCESO LIQUIDACION"/>
    <s v="TRAMITE CONSULTA"/>
    <s v="Equipo Técnico GTSP"/>
    <m/>
    <m/>
    <m/>
  </r>
  <r>
    <s v="692560"/>
    <x v="18"/>
    <s v="CERRADO GTSP"/>
    <s v="TERMINADO PROCESO LIQUIDACION"/>
    <s v="TRAMITE CONSULTA"/>
    <s v="Equipo Técnico GTSP"/>
    <m/>
    <m/>
    <m/>
  </r>
  <r>
    <s v="692562"/>
    <x v="18"/>
    <s v="CERRADO GTSP"/>
    <s v="TERMINADO PROCESO LIQUIDACION"/>
    <s v="TRAMITE CONSULTA"/>
    <s v="Equipo Técnico GTSP"/>
    <m/>
    <m/>
    <m/>
  </r>
  <r>
    <s v="692563"/>
    <x v="18"/>
    <s v="CERRADO GTSP"/>
    <s v="TERMINADO PROCESO LIQUIDACION"/>
    <s v="TRAMITE CONSULTA"/>
    <s v="Equipo Técnico GTSP"/>
    <m/>
    <m/>
    <m/>
  </r>
  <r>
    <s v="692565"/>
    <x v="18"/>
    <s v="CERRADO GTSP"/>
    <s v="TERMINADO PROCESO LIQUIDACION"/>
    <s v="TRAMITE CONSULTA"/>
    <s v="Equipo Técnico GTSP"/>
    <m/>
    <m/>
    <m/>
  </r>
  <r>
    <s v="692567"/>
    <x v="18"/>
    <s v="CERRADO GTSP"/>
    <s v="TERMINADO PROCESO LIQUIDACION"/>
    <s v="TRAMITE CONSULTA"/>
    <s v="Equipo Técnico GTSP"/>
    <m/>
    <m/>
    <m/>
  </r>
  <r>
    <s v="692569"/>
    <x v="18"/>
    <s v="CERRADO GTSP"/>
    <s v="TERMINADO PROCESO LIQUIDACION"/>
    <s v="TRAMITE CONSULTA"/>
    <s v="Equipo Técnico GTSP"/>
    <m/>
    <m/>
    <m/>
  </r>
  <r>
    <s v="692574"/>
    <x v="18"/>
    <s v="CERRADO GTSP"/>
    <s v="TERMINADO PROCESO LIQUIDACION"/>
    <s v="TRAMITE CONSULTA"/>
    <s v="Equipo Técnico GTSP"/>
    <m/>
    <m/>
    <m/>
  </r>
  <r>
    <s v="692575"/>
    <x v="18"/>
    <s v="CERRADO GTSP"/>
    <s v="TERMINADO PROCESO LIQUIDACION"/>
    <s v="TRAMITE CONSULTA"/>
    <s v="Equipo Técnico GTSP"/>
    <m/>
    <m/>
    <m/>
  </r>
  <r>
    <s v="692579"/>
    <x v="18"/>
    <s v="CERRADO GTSP"/>
    <s v="TERMINADO PROCESO LIQUIDACION"/>
    <s v="TRAMITE CONSULTA"/>
    <s v="Equipo Técnico GTSP"/>
    <m/>
    <m/>
    <m/>
  </r>
  <r>
    <s v="692580"/>
    <x v="18"/>
    <s v="CERRADO GTSP"/>
    <s v="TERMINADO PROCESO LIQUIDACION"/>
    <s v="TRAMITE CONSULTA"/>
    <s v="Equipo Técnico GTSP"/>
    <m/>
    <m/>
    <m/>
  </r>
  <r>
    <s v="692581"/>
    <x v="18"/>
    <s v="CERRADO GTSP"/>
    <s v="TERMINADO PROCESO LIQUIDACION"/>
    <s v="TRAMITE CONSULTA"/>
    <s v="Equipo Técnico GTSP"/>
    <m/>
    <m/>
    <m/>
  </r>
  <r>
    <s v="692582"/>
    <x v="18"/>
    <s v="CERRADO GTSP"/>
    <s v="TERMINADO PROCESO LIQUIDACION"/>
    <s v="TRAMITE CONSULTA"/>
    <s v="Equipo Técnico GTSP"/>
    <m/>
    <m/>
    <m/>
  </r>
  <r>
    <s v="692587"/>
    <x v="18"/>
    <s v="CERRADO GTSP"/>
    <s v="TERMINADO PROCESO LIQUIDACION"/>
    <s v="TRAMITE CONSULTA"/>
    <s v="Equipo Técnico GTSP"/>
    <m/>
    <m/>
    <m/>
  </r>
  <r>
    <s v="692589"/>
    <x v="18"/>
    <s v="CERRADO GTSP"/>
    <s v="TERMINADO PROCESO LIQUIDACION"/>
    <s v="TRAMITE CONSULTA"/>
    <s v="Equipo Técnico GTSP"/>
    <m/>
    <m/>
    <m/>
  </r>
  <r>
    <s v="692592"/>
    <x v="18"/>
    <s v="CERRADO GTSP"/>
    <s v="TERMINADO PROCESO LIQUIDACION"/>
    <s v="TRAMITE CONSULTA"/>
    <s v="Equipo Técnico GTSP"/>
    <m/>
    <m/>
    <m/>
  </r>
  <r>
    <s v="692593"/>
    <x v="18"/>
    <s v="CERRADO GTSP"/>
    <s v="TERMINADO PROCESO LIQUIDACION"/>
    <s v="TRAMITE CONSULTA"/>
    <s v="Equipo Técnico GTSP"/>
    <m/>
    <m/>
    <m/>
  </r>
  <r>
    <s v="692595"/>
    <x v="18"/>
    <s v="CERRADO GTSP"/>
    <s v="TERMINADO PROCESO LIQUIDACION"/>
    <s v="TRAMITE CONSULTA"/>
    <s v="Equipo Técnico GTSP"/>
    <m/>
    <m/>
    <m/>
  </r>
  <r>
    <s v="692600"/>
    <x v="18"/>
    <s v="CERRADO GTSP"/>
    <s v="TERMINADO PROCESO LIQUIDACION"/>
    <s v="TRAMITE CONSULTA"/>
    <s v="Equipo Técnico GTSP"/>
    <m/>
    <m/>
    <m/>
  </r>
  <r>
    <s v="692602"/>
    <x v="18"/>
    <s v="CERRADO GTSP"/>
    <s v="TERMINADO PROCESO LIQUIDACION"/>
    <s v="TRAMITE CONSULTA"/>
    <s v="Equipo Técnico GTSP"/>
    <m/>
    <m/>
    <m/>
  </r>
  <r>
    <s v="692603"/>
    <x v="18"/>
    <s v="CERRADO GTSP"/>
    <s v="TERMINADO PROCESO LIQUIDACION"/>
    <s v="TRAMITE CONSULTA"/>
    <s v="Equipo Técnico GTSP"/>
    <m/>
    <m/>
    <m/>
  </r>
  <r>
    <s v="692623"/>
    <x v="18"/>
    <s v="CERRADO GTSP"/>
    <s v="TERMINADO PROCESO LIQUIDACION"/>
    <s v="TRAMITE CONSULTA"/>
    <s v="Equipo Técnico GTSP"/>
    <m/>
    <m/>
    <m/>
  </r>
  <r>
    <s v="692625"/>
    <x v="18"/>
    <s v="CERRADO GTSP"/>
    <s v="TERMINADO PROCESO LIQUIDACION"/>
    <s v="TRAMITE CONSULTA"/>
    <s v="Equipo Técnico GTSP"/>
    <m/>
    <m/>
    <m/>
  </r>
  <r>
    <s v="692629"/>
    <x v="18"/>
    <s v="CERRADO GTSP"/>
    <s v="TERMINADO PROCESO LIQUIDACION"/>
    <s v="TRAMITE CONSULTA"/>
    <s v="Equipo Técnico GTSP"/>
    <m/>
    <m/>
    <m/>
  </r>
  <r>
    <s v="692634"/>
    <x v="18"/>
    <s v="CERRADO GTSP"/>
    <s v="TERMINADO PROCESO LIQUIDACION"/>
    <s v="TRAMITE CONSULTA"/>
    <s v="Equipo Técnico GTSP"/>
    <m/>
    <m/>
    <m/>
  </r>
  <r>
    <s v="692635"/>
    <x v="18"/>
    <s v="CERRADO GTSP"/>
    <s v="TERMINADO PROCESO LIQUIDACION"/>
    <s v="TRAMITE CONSULTA"/>
    <s v="Equipo Técnico GTSP"/>
    <m/>
    <m/>
    <m/>
  </r>
  <r>
    <s v="692638"/>
    <x v="18"/>
    <s v="CERRADO GTSP"/>
    <s v="TERMINADO PROCESO LIQUIDACION"/>
    <s v="TRAMITE CONSULTA"/>
    <s v="Equipo Técnico GTSP"/>
    <m/>
    <m/>
    <m/>
  </r>
  <r>
    <s v="692642"/>
    <x v="18"/>
    <s v="CERRADO GTSP"/>
    <s v="TERMINADO PROCESO LIQUIDACION"/>
    <s v="TRAMITE CONSULTA"/>
    <s v="Equipo Técnico GTSP"/>
    <m/>
    <m/>
    <m/>
  </r>
  <r>
    <s v="692644"/>
    <x v="18"/>
    <s v="CERRADO GTSP"/>
    <s v="TERMINADO PROCESO LIQUIDACION"/>
    <s v="TRAMITE CONSULTA"/>
    <s v="Equipo Técnico GTSP"/>
    <m/>
    <m/>
    <m/>
  </r>
  <r>
    <s v="692645"/>
    <x v="18"/>
    <s v="CERRADO GTSP"/>
    <s v="TERMINADO PROCESO LIQUIDACION"/>
    <s v="TRAMITE CONSULTA"/>
    <s v="Equipo Técnico GTSP"/>
    <m/>
    <m/>
    <m/>
  </r>
  <r>
    <s v="692659"/>
    <x v="18"/>
    <s v="CERRADO GTSP"/>
    <s v="TERMINADO PROCESO LIQUIDACION"/>
    <s v="TRAMITE CONSULTA"/>
    <s v="Equipo Técnico GTSP"/>
    <m/>
    <m/>
    <m/>
  </r>
  <r>
    <s v="692663"/>
    <x v="18"/>
    <s v="CERRADO GTSP"/>
    <s v="TERMINADO PROCESO LIQUIDACION"/>
    <s v="TRAMITE CONSULTA"/>
    <s v="Equipo Técnico GTSP"/>
    <m/>
    <m/>
    <m/>
  </r>
  <r>
    <s v="692667"/>
    <x v="18"/>
    <s v="CERRADO GTSP"/>
    <s v="TERMINADO PROCESO LIQUIDACION"/>
    <s v="TRAMITE CONSULTA"/>
    <s v="Equipo Técnico GTSP"/>
    <m/>
    <m/>
    <m/>
  </r>
  <r>
    <s v="692668"/>
    <x v="18"/>
    <s v="CERRADO GTSP"/>
    <s v="TERMINADO PROCESO LIQUIDACION"/>
    <s v="TRAMITE CONSULTA"/>
    <s v="Equipo Técnico GTSP"/>
    <m/>
    <m/>
    <m/>
  </r>
  <r>
    <s v="692684"/>
    <x v="18"/>
    <s v="CERRADO GTSP"/>
    <s v="TERMINADO PROCESO LIQUIDACION"/>
    <s v="TRAMITE CONSULTA"/>
    <s v="Equipo Técnico GTSP"/>
    <m/>
    <m/>
    <m/>
  </r>
  <r>
    <s v="692688"/>
    <x v="18"/>
    <s v="CERRADO GTSP"/>
    <s v="TERMINADO PROCESO LIQUIDACION"/>
    <s v="TRAMITE CONSULTA"/>
    <s v="Equipo Técnico GTSP"/>
    <m/>
    <m/>
    <m/>
  </r>
  <r>
    <s v="692693"/>
    <x v="18"/>
    <s v="CERRADO GTSP"/>
    <s v="TERMINADO PROCESO LIQUIDACION"/>
    <s v="TRAMITE CONSULTA"/>
    <s v="Equipo Técnico GTSP"/>
    <m/>
    <m/>
    <m/>
  </r>
  <r>
    <s v="692706"/>
    <x v="18"/>
    <s v="CERRADO GTSP"/>
    <s v="TERMINADO PROCESO LIQUIDACION"/>
    <s v="TRAMITE CONSULTA"/>
    <s v="Equipo Técnico GTSP"/>
    <m/>
    <m/>
    <m/>
  </r>
  <r>
    <s v="692708"/>
    <x v="18"/>
    <s v="CERRADO GTSP"/>
    <s v="TERMINADO PROCESO LIQUIDACION"/>
    <s v="TRAMITE CONSULTA"/>
    <s v="Equipo Técnico GTSP"/>
    <m/>
    <m/>
    <m/>
  </r>
  <r>
    <s v="692719"/>
    <x v="18"/>
    <s v="CERRADO GTSP"/>
    <s v="TERMINADO PROCESO LIQUIDACION"/>
    <s v="TRAMITE CONSULTA"/>
    <s v="Equipo Técnico GTSP"/>
    <m/>
    <m/>
    <m/>
  </r>
  <r>
    <s v="692722"/>
    <x v="18"/>
    <s v="CERRADO GTSP"/>
    <s v="TERMINADO PROCESO LIQUIDACION"/>
    <s v="TRAMITE CONSULTA"/>
    <s v="Equipo Técnico GTSP"/>
    <m/>
    <m/>
    <m/>
  </r>
  <r>
    <s v="692723"/>
    <x v="18"/>
    <s v="CERRADO GTSP"/>
    <s v="TERMINADO PROCESO LIQUIDACION"/>
    <s v="TRAMITE CONSULTA"/>
    <s v="Equipo Técnico GTSP"/>
    <m/>
    <m/>
    <m/>
  </r>
  <r>
    <s v="692724"/>
    <x v="18"/>
    <s v="CERRADO GTSP"/>
    <s v="TERMINADO PROCESO LIQUIDACION"/>
    <s v="TRAMITE CONSULTA"/>
    <s v="Equipo Técnico GTSP"/>
    <m/>
    <m/>
    <m/>
  </r>
  <r>
    <s v="692725"/>
    <x v="18"/>
    <s v="CERRADO GTSP"/>
    <s v="TERMINADO PROCESO LIQUIDACION"/>
    <s v="TRAMITE CONSULTA"/>
    <s v="Equipo Técnico GTSP"/>
    <m/>
    <m/>
    <m/>
  </r>
  <r>
    <s v="692726"/>
    <x v="18"/>
    <s v="CERRADO GTSP"/>
    <s v="TERMINADO PROCESO LIQUIDACION"/>
    <s v="TRAMITE CONSULTA"/>
    <s v="Equipo Técnico GTSP"/>
    <m/>
    <m/>
    <m/>
  </r>
  <r>
    <s v="692729"/>
    <x v="18"/>
    <s v="CERRADO GTSP"/>
    <s v="TERMINADO PROCESO LIQUIDACION"/>
    <s v="TRAMITE CONSULTA"/>
    <s v="Equipo Técnico GTSP"/>
    <m/>
    <m/>
    <m/>
  </r>
  <r>
    <s v="692734"/>
    <x v="18"/>
    <s v="CERRADO GTSP"/>
    <s v="TERMINADO PROCESO LIQUIDACION"/>
    <s v="TRAMITE CONSULTA"/>
    <s v="Equipo Técnico GTSP"/>
    <m/>
    <m/>
    <m/>
  </r>
  <r>
    <s v="692735"/>
    <x v="18"/>
    <s v="CERRADO GTSP"/>
    <s v="TERMINADO PROCESO LIQUIDACION"/>
    <s v="TRAMITE CONSULTA"/>
    <s v="Equipo Técnico GTSP"/>
    <m/>
    <m/>
    <m/>
  </r>
  <r>
    <s v="692736"/>
    <x v="18"/>
    <s v="CERRADO GTSP"/>
    <s v="TERMINADO PROCESO LIQUIDACION"/>
    <s v="TRAMITE CONSULTA"/>
    <s v="Equipo Técnico GTSP"/>
    <m/>
    <m/>
    <m/>
  </r>
  <r>
    <s v="692737"/>
    <x v="18"/>
    <s v="CERRADO GTSP"/>
    <s v="TERMINADO PROCESO LIQUIDACION"/>
    <s v="TRAMITE CONSULTA"/>
    <s v="Equipo Técnico GTSP"/>
    <m/>
    <m/>
    <m/>
  </r>
  <r>
    <s v="692746"/>
    <x v="18"/>
    <s v="CERRADO GTSP"/>
    <s v="TERMINADO PROCESO LIQUIDACION"/>
    <s v="TRAMITE CONSULTA"/>
    <s v="Equipo Técnico GTSP"/>
    <m/>
    <m/>
    <m/>
  </r>
  <r>
    <s v="692750"/>
    <x v="18"/>
    <s v="CERRADO GTSP"/>
    <s v="TERMINADO PROCESO LIQUIDACION"/>
    <s v="TRAMITE CONSULTA"/>
    <s v="Equipo Técnico GTSP"/>
    <m/>
    <m/>
    <m/>
  </r>
  <r>
    <s v="692751"/>
    <x v="18"/>
    <s v="CERRADO GTSP"/>
    <s v="TERMINADO PROCESO LIQUIDACION"/>
    <s v="TRAMITE CONSULTA"/>
    <s v="Equipo Técnico GTSP"/>
    <m/>
    <m/>
    <m/>
  </r>
  <r>
    <s v="692754"/>
    <x v="18"/>
    <s v="CERRADO GTSP"/>
    <s v="TERMINADO PROCESO LIQUIDACION"/>
    <s v="TRAMITE CONSULTA"/>
    <s v="Equipo Técnico GTSP"/>
    <m/>
    <m/>
    <m/>
  </r>
  <r>
    <s v="692755"/>
    <x v="18"/>
    <s v="CERRADO GTSP"/>
    <s v="TERMINADO PROCESO LIQUIDACION"/>
    <s v="TRAMITE CONSULTA"/>
    <s v="Equipo Técnico GTSP"/>
    <m/>
    <m/>
    <m/>
  </r>
  <r>
    <s v="692759"/>
    <x v="18"/>
    <s v="CERRADO GTSP"/>
    <s v="TERMINADO PROCESO LIQUIDACION"/>
    <s v="TRAMITE CONSULTA"/>
    <s v="Equipo Técnico GTSP"/>
    <m/>
    <m/>
    <m/>
  </r>
  <r>
    <s v="692771"/>
    <x v="18"/>
    <s v="CERRADO GTSP"/>
    <s v="TERMINADO PROCESO LIQUIDACION"/>
    <s v="TRAMITE CONSULTA"/>
    <s v="Equipo Técnico GTSP"/>
    <m/>
    <m/>
    <m/>
  </r>
  <r>
    <s v="692776"/>
    <x v="18"/>
    <s v="CERRADO GTSP"/>
    <s v="TERMINADO PROCESO LIQUIDACION"/>
    <s v="TRAMITE CONSULTA"/>
    <s v="Equipo Técnico GTSP"/>
    <m/>
    <m/>
    <m/>
  </r>
  <r>
    <s v="692777"/>
    <x v="18"/>
    <s v="CERRADO GTSP"/>
    <s v="TERMINADO PROCESO LIQUIDACION"/>
    <s v="TRAMITE CONSULTA"/>
    <s v="Equipo Técnico GTSP"/>
    <m/>
    <m/>
    <m/>
  </r>
  <r>
    <s v="692786"/>
    <x v="18"/>
    <s v="CERRADO GTSP"/>
    <s v="TERMINADO PROCESO LIQUIDACION"/>
    <s v="TRAMITE CONSULTA"/>
    <s v="Equipo Técnico GTSP"/>
    <m/>
    <m/>
    <m/>
  </r>
  <r>
    <s v="692796"/>
    <x v="18"/>
    <s v="CERRADO GTSP"/>
    <s v="TERMINADO PROCESO LIQUIDACION"/>
    <s v="TRAMITE CONSULTA"/>
    <s v="Equipo Técnico GTSP"/>
    <m/>
    <m/>
    <m/>
  </r>
  <r>
    <s v="692800"/>
    <x v="18"/>
    <s v="CERRADO GTSP"/>
    <s v="TERMINADO PROCESO LIQUIDACION"/>
    <s v="TRAMITE CONSULTA"/>
    <s v="Equipo Técnico GTSP"/>
    <m/>
    <m/>
    <m/>
  </r>
  <r>
    <s v="692808"/>
    <x v="18"/>
    <s v="CERRADO GTSP"/>
    <s v="TERMINADO PROCESO LIQUIDACION"/>
    <s v="TRAMITE CONSULTA"/>
    <s v="Equipo Técnico GTSP"/>
    <m/>
    <m/>
    <m/>
  </r>
  <r>
    <s v="692809"/>
    <x v="18"/>
    <s v="CERRADO GTSP"/>
    <s v="TERMINADO PROCESO LIQUIDACION"/>
    <s v="TRAMITE CONSULTA"/>
    <s v="Equipo Técnico GTSP"/>
    <m/>
    <m/>
    <m/>
  </r>
  <r>
    <s v="692825"/>
    <x v="18"/>
    <s v="CERRADO GTSP"/>
    <s v="TERMINADO PROCESO LIQUIDACION"/>
    <s v="TRAMITE CONSULTA"/>
    <s v="Equipo Técnico GTSP"/>
    <m/>
    <m/>
    <m/>
  </r>
  <r>
    <s v="692826"/>
    <x v="18"/>
    <s v="CERRADO GTSP"/>
    <s v="TERMINADO PROCESO LIQUIDACION"/>
    <s v="TRAMITE CONSULTA"/>
    <s v="Equipo Técnico GTSP"/>
    <m/>
    <m/>
    <m/>
  </r>
  <r>
    <s v="692837"/>
    <x v="18"/>
    <s v="CERRADO GTSP"/>
    <s v="TERMINADO PROCESO LIQUIDACION"/>
    <s v="TRAMITE CONSULTA"/>
    <s v="Equipo Técnico GTSP"/>
    <m/>
    <m/>
    <m/>
  </r>
  <r>
    <s v="692848"/>
    <x v="18"/>
    <s v="CERRADO GTSP"/>
    <s v="TERMINADO PROCESO LIQUIDACION"/>
    <s v="TRAMITE CONSULTA"/>
    <s v="Equipo Técnico GTSP"/>
    <m/>
    <m/>
    <m/>
  </r>
  <r>
    <s v="692850"/>
    <x v="18"/>
    <s v="CERRADO GTSP"/>
    <s v="TERMINADO PROCESO LIQUIDACION"/>
    <s v="TRAMITE CONSULTA"/>
    <s v="Equipo Técnico GTSP"/>
    <m/>
    <m/>
    <m/>
  </r>
  <r>
    <s v="692851"/>
    <x v="18"/>
    <s v="CERRADO GTSP"/>
    <s v="TERMINADO PROCESO LIQUIDACION"/>
    <s v="TRAMITE CONSULTA"/>
    <s v="Equipo Técnico GTSP"/>
    <m/>
    <m/>
    <m/>
  </r>
  <r>
    <s v="692852"/>
    <x v="18"/>
    <s v="CERRADO GTSP"/>
    <s v="TERMINADO PROCESO LIQUIDACION"/>
    <s v="TRAMITE CONSULTA"/>
    <s v="Equipo Técnico GTSP"/>
    <m/>
    <m/>
    <m/>
  </r>
  <r>
    <s v="692854"/>
    <x v="18"/>
    <s v="CERRADO GTSP"/>
    <s v="TERMINADO PROCESO LIQUIDACION"/>
    <s v="TRAMITE CONSULTA"/>
    <s v="Equipo Técnico GTSP"/>
    <m/>
    <m/>
    <m/>
  </r>
  <r>
    <s v="692864"/>
    <x v="18"/>
    <s v="CERRADO GTSP"/>
    <s v="TERMINADO PROCESO LIQUIDACION"/>
    <s v="TRAMITE CONSULTA"/>
    <s v="Equipo Técnico GTSP"/>
    <m/>
    <m/>
    <m/>
  </r>
  <r>
    <s v="692868"/>
    <x v="18"/>
    <s v="CERRADO GTSP"/>
    <s v="TERMINADO PROCESO LIQUIDACION"/>
    <s v="TRAMITE CONSULTA"/>
    <s v="Equipo Técnico GTSP"/>
    <m/>
    <m/>
    <m/>
  </r>
  <r>
    <s v="692870"/>
    <x v="18"/>
    <s v="CERRADO GTSP"/>
    <s v="TERMINADO PROCESO LIQUIDACION"/>
    <s v="TRAMITE CONSULTA"/>
    <s v="Equipo Técnico GTSP"/>
    <m/>
    <m/>
    <m/>
  </r>
  <r>
    <s v="692877"/>
    <x v="18"/>
    <s v="CERRADO GTSP"/>
    <s v="TERMINADO PROCESO LIQUIDACION"/>
    <s v="TRAMITE CONSULTA"/>
    <s v="Equipo Técnico GTSP"/>
    <m/>
    <m/>
    <m/>
  </r>
  <r>
    <s v="692883"/>
    <x v="18"/>
    <s v="CERRADO GTSP"/>
    <s v="TERMINADO PROCESO LIQUIDACION"/>
    <s v="TRAMITE CONSULTA"/>
    <s v="Equipo Técnico GTSP"/>
    <m/>
    <m/>
    <m/>
  </r>
  <r>
    <s v="692884"/>
    <x v="18"/>
    <s v="CERRADO GTSP"/>
    <s v="TERMINADO PROCESO LIQUIDACION"/>
    <s v="TRAMITE CONSULTA"/>
    <s v="Equipo Técnico GTSP"/>
    <m/>
    <m/>
    <m/>
  </r>
  <r>
    <s v="692892"/>
    <x v="18"/>
    <s v="CERRADO GTSP"/>
    <s v="TERMINADO PROCESO LIQUIDACION"/>
    <s v="TRAMITE CONSULTA"/>
    <s v="Equipo Técnico GTSP"/>
    <m/>
    <m/>
    <m/>
  </r>
  <r>
    <s v="692895"/>
    <x v="18"/>
    <s v="CERRADO GTSP"/>
    <s v="TERMINADO PROCESO LIQUIDACION"/>
    <s v="TRAMITE CONSULTA"/>
    <s v="Equipo Técnico GTSP"/>
    <m/>
    <m/>
    <m/>
  </r>
  <r>
    <s v="692897"/>
    <x v="18"/>
    <s v="CERRADO GTSP"/>
    <s v="TERMINADO PROCESO LIQUIDACION"/>
    <s v="TRAMITE CONSULTA"/>
    <s v="Equipo Técnico GTSP"/>
    <m/>
    <m/>
    <m/>
  </r>
  <r>
    <s v="692899"/>
    <x v="18"/>
    <s v="CERRADO GTSP"/>
    <s v="TERMINADO PROCESO LIQUIDACION"/>
    <s v="TRAMITE CONSULTA"/>
    <s v="Equipo Técnico GTSP"/>
    <m/>
    <m/>
    <m/>
  </r>
  <r>
    <s v="692900"/>
    <x v="18"/>
    <s v="CERRADO GTSP"/>
    <s v="TERMINADO PROCESO LIQUIDACION"/>
    <s v="TRAMITE CONSULTA"/>
    <s v="Equipo Técnico GTSP"/>
    <m/>
    <m/>
    <m/>
  </r>
  <r>
    <s v="692901"/>
    <x v="18"/>
    <s v="CERRADO GTSP"/>
    <s v="TERMINADO PROCESO LIQUIDACION"/>
    <s v="TRAMITE CONSULTA"/>
    <s v="Equipo Técnico GTSP"/>
    <m/>
    <m/>
    <m/>
  </r>
  <r>
    <s v="692905"/>
    <x v="18"/>
    <s v="CERRADO GTSP"/>
    <s v="TERMINADO PROCESO LIQUIDACION"/>
    <s v="TRAMITE CONSULTA"/>
    <s v="Equipo Técnico GTSP"/>
    <m/>
    <m/>
    <m/>
  </r>
  <r>
    <s v="692906"/>
    <x v="18"/>
    <s v="CERRADO GTSP"/>
    <s v="TERMINADO PROCESO LIQUIDACION"/>
    <s v="TRAMITE CONSULTA"/>
    <s v="Equipo Técnico GTSP"/>
    <m/>
    <m/>
    <m/>
  </r>
  <r>
    <s v="692912"/>
    <x v="18"/>
    <s v="CERRADO GTSP"/>
    <s v="TERMINADO PROCESO LIQUIDACION"/>
    <s v="TRAMITE CONSULTA"/>
    <s v="Equipo Técnico GTSP"/>
    <m/>
    <m/>
    <m/>
  </r>
  <r>
    <s v="692913"/>
    <x v="18"/>
    <s v="CERRADO GTSP"/>
    <s v="TERMINADO PROCESO LIQUIDACION"/>
    <s v="TRAMITE CONSULTA"/>
    <s v="Equipo Técnico GTSP"/>
    <m/>
    <m/>
    <m/>
  </r>
  <r>
    <s v="692916"/>
    <x v="18"/>
    <s v="CERRADO GTSP"/>
    <s v="TERMINADO PROCESO LIQUIDACION"/>
    <s v="TRAMITE CONSULTA"/>
    <s v="Equipo Técnico GTSP"/>
    <m/>
    <m/>
    <m/>
  </r>
  <r>
    <s v="692917"/>
    <x v="18"/>
    <s v="CERRADO GTSP"/>
    <s v="TERMINADO PROCESO LIQUIDACION"/>
    <s v="TRAMITE CONSULTA"/>
    <s v="Equipo Técnico GTSP"/>
    <m/>
    <m/>
    <m/>
  </r>
  <r>
    <s v="692918"/>
    <x v="18"/>
    <s v="CERRADO GTSP"/>
    <s v="TERMINADO PROCESO LIQUIDACION"/>
    <s v="TRAMITE CONSULTA"/>
    <s v="Equipo Técnico GTSP"/>
    <m/>
    <m/>
    <m/>
  </r>
  <r>
    <s v="692920"/>
    <x v="18"/>
    <s v="CERRADO GTSP"/>
    <s v="TERMINADO PROCESO LIQUIDACION"/>
    <s v="TRAMITE CONSULTA"/>
    <s v="Equipo Técnico GTSP"/>
    <m/>
    <m/>
    <m/>
  </r>
  <r>
    <s v="692923"/>
    <x v="18"/>
    <s v="CERRADO GTSP"/>
    <s v="TERMINADO PROCESO LIQUIDACION"/>
    <s v="TRAMITE CONSULTA"/>
    <s v="Equipo Técnico GTSP"/>
    <m/>
    <m/>
    <m/>
  </r>
  <r>
    <s v="692924"/>
    <x v="18"/>
    <s v="CERRADO GTSP"/>
    <s v="TERMINADO PROCESO LIQUIDACION"/>
    <s v="TRAMITE CONSULTA"/>
    <s v="Equipo Técnico GTSP"/>
    <m/>
    <m/>
    <m/>
  </r>
  <r>
    <s v="692927"/>
    <x v="18"/>
    <s v="CERRADO GTSP"/>
    <s v="TERMINADO PROCESO LIQUIDACION"/>
    <s v="TRAMITE CONSULTA"/>
    <s v="Equipo Técnico GTSP"/>
    <m/>
    <m/>
    <m/>
  </r>
  <r>
    <s v="692928"/>
    <x v="18"/>
    <s v="CERRADO GTSP"/>
    <s v="TERMINADO PROCESO LIQUIDACION"/>
    <s v="TRAMITE CONSULTA"/>
    <s v="Equipo Técnico GTSP"/>
    <m/>
    <m/>
    <m/>
  </r>
  <r>
    <s v="692929"/>
    <x v="18"/>
    <s v="CERRADO GTSP"/>
    <s v="TERMINADO PROCESO LIQUIDACION"/>
    <s v="TRAMITE CONSULTA"/>
    <s v="Equipo Técnico GTSP"/>
    <m/>
    <m/>
    <m/>
  </r>
  <r>
    <s v="692930"/>
    <x v="18"/>
    <s v="CERRADO GTSP"/>
    <s v="TERMINADO PROCESO LIQUIDACION"/>
    <s v="TRAMITE CONSULTA"/>
    <s v="Equipo Técnico GTSP"/>
    <m/>
    <m/>
    <m/>
  </r>
  <r>
    <s v="692931"/>
    <x v="18"/>
    <s v="CERRADO GTSP"/>
    <s v="TERMINADO PROCESO LIQUIDACION"/>
    <s v="TRAMITE CONSULTA"/>
    <s v="Equipo Técnico GTSP"/>
    <m/>
    <m/>
    <m/>
  </r>
  <r>
    <s v="692932"/>
    <x v="18"/>
    <s v="CERRADO GTSP"/>
    <s v="TERMINADO PROCESO LIQUIDACION"/>
    <s v="TRAMITE CONSULTA"/>
    <s v="Equipo Técnico GTSP"/>
    <m/>
    <m/>
    <m/>
  </r>
  <r>
    <s v="692937"/>
    <x v="18"/>
    <s v="CERRADO GTSP"/>
    <s v="TERMINADO PROCESO LIQUIDACION"/>
    <s v="TRAMITE CONSULTA"/>
    <s v="Equipo Técnico GTSP"/>
    <m/>
    <m/>
    <m/>
  </r>
  <r>
    <s v="692939"/>
    <x v="18"/>
    <s v="CERRADO GTSP"/>
    <s v="TERMINADO PROCESO LIQUIDACION"/>
    <s v="TRAMITE CONSULTA"/>
    <s v="Equipo Técnico GTSP"/>
    <m/>
    <m/>
    <m/>
  </r>
  <r>
    <s v="692940"/>
    <x v="18"/>
    <s v="CERRADO GTSP"/>
    <s v="TERMINADO PROCESO LIQUIDACION"/>
    <s v="TRAMITE CONSULTA"/>
    <s v="Equipo Técnico GTSP"/>
    <m/>
    <m/>
    <m/>
  </r>
  <r>
    <s v="692941"/>
    <x v="18"/>
    <s v="CERRADO GTSP"/>
    <s v="TERMINADO PROCESO LIQUIDACION"/>
    <s v="TRAMITE CONSULTA"/>
    <s v="Equipo Técnico GTSP"/>
    <m/>
    <m/>
    <m/>
  </r>
  <r>
    <s v="692942"/>
    <x v="18"/>
    <s v="CERRADO GTSP"/>
    <s v="TERMINADO PROCESO LIQUIDACION"/>
    <s v="TRAMITE CONSULTA"/>
    <s v="Equipo Técnico GTSP"/>
    <m/>
    <m/>
    <m/>
  </r>
  <r>
    <s v="692943"/>
    <x v="18"/>
    <s v="CERRADO GTSP"/>
    <s v="TERMINADO PROCESO LIQUIDACION"/>
    <s v="TRAMITE CONSULTA"/>
    <s v="Equipo Técnico GTSP"/>
    <m/>
    <m/>
    <m/>
  </r>
  <r>
    <s v="692946"/>
    <x v="18"/>
    <s v="CERRADO GTSP"/>
    <s v="TERMINADO PROCESO LIQUIDACION"/>
    <s v="TRAMITE CONSULTA"/>
    <s v="Equipo Técnico GTSP"/>
    <m/>
    <m/>
    <m/>
  </r>
  <r>
    <s v="692947"/>
    <x v="18"/>
    <s v="CERRADO GTSP"/>
    <s v="TERMINADO PROCESO LIQUIDACION"/>
    <s v="TRAMITE CONSULTA"/>
    <s v="Equipo Técnico GTSP"/>
    <m/>
    <m/>
    <m/>
  </r>
  <r>
    <s v="692949"/>
    <x v="18"/>
    <s v="CERRADO GTSP"/>
    <s v="TERMINADO PROCESO LIQUIDACION"/>
    <s v="TRAMITE CONSULTA"/>
    <s v="Equipo Técnico GTSP"/>
    <m/>
    <m/>
    <m/>
  </r>
  <r>
    <s v="692951"/>
    <x v="18"/>
    <s v="CERRADO GTSP"/>
    <s v="TERMINADO PROCESO LIQUIDACION"/>
    <s v="TRAMITE CONSULTA"/>
    <s v="Equipo Técnico GTSP"/>
    <m/>
    <m/>
    <m/>
  </r>
  <r>
    <s v="692953"/>
    <x v="18"/>
    <s v="CERRADO GTSP"/>
    <s v="TERMINADO PROCESO LIQUIDACION"/>
    <s v="TRAMITE CONSULTA"/>
    <s v="Equipo Técnico GTSP"/>
    <m/>
    <m/>
    <m/>
  </r>
  <r>
    <s v="692962"/>
    <x v="18"/>
    <s v="CERRADO GTSP"/>
    <s v="TERMINADO PROCESO LIQUIDACION"/>
    <s v="TRAMITE CONSULTA"/>
    <s v="Equipo Técnico GTSP"/>
    <m/>
    <m/>
    <m/>
  </r>
  <r>
    <s v="692964"/>
    <x v="18"/>
    <s v="CERRADO GTSP"/>
    <s v="TERMINADO PROCESO LIQUIDACION"/>
    <s v="TRAMITE CONSULTA"/>
    <s v="Equipo Técnico GTSP"/>
    <m/>
    <m/>
    <m/>
  </r>
  <r>
    <s v="692966"/>
    <x v="18"/>
    <s v="CERRADO GTSP"/>
    <s v="TERMINADO PROCESO LIQUIDACION"/>
    <s v="TRAMITE CONSULTA"/>
    <s v="Equipo Técnico GTSP"/>
    <m/>
    <m/>
    <m/>
  </r>
  <r>
    <s v="692970"/>
    <x v="18"/>
    <s v="CERRADO GTSP"/>
    <s v="TERMINADO PROCESO LIQUIDACION"/>
    <s v="TRAMITE CONSULTA"/>
    <s v="Equipo Técnico GTSP"/>
    <m/>
    <m/>
    <m/>
  </r>
  <r>
    <s v="692974"/>
    <x v="18"/>
    <s v="CERRADO GTSP"/>
    <s v="TERMINADO PROCESO LIQUIDACION"/>
    <s v="TRAMITE CONSULTA"/>
    <s v="Equipo Técnico GTSP"/>
    <m/>
    <m/>
    <m/>
  </r>
  <r>
    <s v="692976"/>
    <x v="18"/>
    <s v="CERRADO GTSP"/>
    <s v="TERMINADO PROCESO LIQUIDACION"/>
    <s v="TRAMITE CONSULTA"/>
    <s v="Equipo Técnico GTSP"/>
    <m/>
    <m/>
    <m/>
  </r>
  <r>
    <s v="692978"/>
    <x v="18"/>
    <s v="CERRADO GTSP"/>
    <s v="TERMINADO PROCESO LIQUIDACION"/>
    <s v="TRAMITE CONSULTA"/>
    <s v="Equipo Técnico GTSP"/>
    <m/>
    <m/>
    <m/>
  </r>
  <r>
    <s v="692980"/>
    <x v="18"/>
    <s v="CERRADO GTSP"/>
    <s v="TERMINADO PROCESO LIQUIDACION"/>
    <s v="TRAMITE CONSULTA"/>
    <s v="Equipo Técnico GTSP"/>
    <m/>
    <m/>
    <m/>
  </r>
  <r>
    <s v="692981"/>
    <x v="18"/>
    <s v="CERRADO GTSP"/>
    <s v="TERMINADO PROCESO LIQUIDACION"/>
    <s v="TRAMITE CONSULTA"/>
    <s v="Equipo Técnico GTSP"/>
    <m/>
    <m/>
    <m/>
  </r>
  <r>
    <s v="692985"/>
    <x v="18"/>
    <s v="CERRADO GTSP"/>
    <s v="TERMINADO PROCESO LIQUIDACION"/>
    <s v="TRAMITE CONSULTA"/>
    <s v="Equipo Técnico GTSP"/>
    <m/>
    <m/>
    <m/>
  </r>
  <r>
    <s v="692988"/>
    <x v="18"/>
    <s v="CERRADO GTSP"/>
    <s v="TERMINADO PROCESO LIQUIDACION"/>
    <s v="TRAMITE CONSULTA"/>
    <s v="Equipo Técnico GTSP"/>
    <m/>
    <m/>
    <m/>
  </r>
  <r>
    <s v="692991"/>
    <x v="18"/>
    <s v="CERRADO GTSP"/>
    <s v="TERMINADO PROCESO LIQUIDACION"/>
    <s v="TRAMITE CONSULTA"/>
    <s v="Equipo Técnico GTSP"/>
    <m/>
    <m/>
    <m/>
  </r>
  <r>
    <s v="692996"/>
    <x v="18"/>
    <s v="CERRADO GTSP"/>
    <s v="TERMINADO PROCESO LIQUIDACION"/>
    <s v="TRAMITE CONSULTA"/>
    <s v="Equipo Técnico GTSP"/>
    <m/>
    <m/>
    <m/>
  </r>
  <r>
    <s v="692999"/>
    <x v="18"/>
    <s v="CERRADO GTSP"/>
    <s v="TERMINADO PROCESO LIQUIDACION"/>
    <s v="TRAMITE CONSULTA"/>
    <s v="Equipo Técnico GTSP"/>
    <m/>
    <m/>
    <m/>
  </r>
  <r>
    <s v="693000"/>
    <x v="18"/>
    <s v="CERRADO GTSP"/>
    <s v="TERMINADO PROCESO LIQUIDACION"/>
    <s v="TRAMITE CONSULTA"/>
    <s v="Equipo Técnico GTSP"/>
    <m/>
    <m/>
    <m/>
  </r>
  <r>
    <s v="693001"/>
    <x v="18"/>
    <s v="CERRADO GTSP"/>
    <s v="TERMINADO PROCESO LIQUIDACION"/>
    <s v="TRAMITE CONSULTA"/>
    <s v="Equipo Técnico GTSP"/>
    <m/>
    <m/>
    <m/>
  </r>
  <r>
    <s v="693004"/>
    <x v="18"/>
    <s v="CERRADO GTSP"/>
    <s v="TERMINADO PROCESO LIQUIDACION"/>
    <s v="TRAMITE CONSULTA"/>
    <s v="Equipo Técnico GTSP"/>
    <m/>
    <m/>
    <m/>
  </r>
  <r>
    <s v="693006"/>
    <x v="18"/>
    <s v="CERRADO GTSP"/>
    <s v="TERMINADO PROCESO LIQUIDACION"/>
    <s v="TRAMITE CONSULTA"/>
    <s v="Equipo Técnico GTSP"/>
    <m/>
    <m/>
    <m/>
  </r>
  <r>
    <s v="693012"/>
    <x v="18"/>
    <s v="CERRADO GTSP"/>
    <s v="TERMINADO PROCESO LIQUIDACION"/>
    <s v="TRAMITE CONSULTA"/>
    <s v="Equipo Técnico GTSP"/>
    <m/>
    <m/>
    <m/>
  </r>
  <r>
    <s v="693014"/>
    <x v="18"/>
    <s v="CERRADO GTSP"/>
    <s v="TERMINADO PROCESO LIQUIDACION"/>
    <s v="TRAMITE CONSULTA"/>
    <s v="Equipo Técnico GTSP"/>
    <m/>
    <m/>
    <m/>
  </r>
  <r>
    <s v="693022"/>
    <x v="18"/>
    <s v="CERRADO GTSP"/>
    <s v="TERMINADO PROCESO LIQUIDACION"/>
    <s v="TRAMITE CONSULTA"/>
    <s v="Equipo Técnico GTSP"/>
    <m/>
    <m/>
    <m/>
  </r>
  <r>
    <s v="693023"/>
    <x v="18"/>
    <s v="CERRADO GTSP"/>
    <s v="TERMINADO PROCESO LIQUIDACION"/>
    <s v="TRAMITE CONSULTA"/>
    <s v="Equipo Técnico GTSP"/>
    <m/>
    <m/>
    <m/>
  </r>
  <r>
    <s v="693024"/>
    <x v="18"/>
    <s v="CERRADO GTSP"/>
    <s v="TERMINADO PROCESO LIQUIDACION"/>
    <s v="TRAMITE CONSULTA"/>
    <s v="Equipo Técnico GTSP"/>
    <m/>
    <m/>
    <m/>
  </r>
  <r>
    <s v="693027"/>
    <x v="18"/>
    <s v="CERRADO GTSP"/>
    <s v="TERMINADO PROCESO LIQUIDACION"/>
    <s v="TRAMITE CONSULTA"/>
    <s v="Equipo Técnico GTSP"/>
    <m/>
    <m/>
    <m/>
  </r>
  <r>
    <s v="693029"/>
    <x v="18"/>
    <s v="CERRADO GTSP"/>
    <s v="TERMINADO PROCESO LIQUIDACION"/>
    <s v="TRAMITE CONSULTA"/>
    <s v="Equipo Técnico GTSP"/>
    <m/>
    <m/>
    <m/>
  </r>
  <r>
    <s v="693030"/>
    <x v="18"/>
    <s v="CERRADO GTSP"/>
    <s v="TERMINADO PROCESO LIQUIDACION"/>
    <s v="TRAMITE CONSULTA"/>
    <s v="Equipo Técnico GTSP"/>
    <m/>
    <m/>
    <m/>
  </r>
  <r>
    <s v="693033"/>
    <x v="18"/>
    <s v="CERRADO GTSP"/>
    <s v="TERMINADO PROCESO LIQUIDACION"/>
    <s v="TRAMITE CONSULTA"/>
    <s v="Equipo Técnico GTSP"/>
    <m/>
    <m/>
    <m/>
  </r>
  <r>
    <s v="693034"/>
    <x v="18"/>
    <s v="CERRADO GTSP"/>
    <s v="TERMINADO PROCESO LIQUIDACION"/>
    <s v="TRAMITE CONSULTA"/>
    <s v="Equipo Técnico GTSP"/>
    <m/>
    <m/>
    <m/>
  </r>
  <r>
    <s v="693038"/>
    <x v="18"/>
    <s v="CERRADO GTSP"/>
    <s v="TERMINADO PROCESO LIQUIDACION"/>
    <s v="TRAMITE CONSULTA"/>
    <s v="Equipo Técnico GTSP"/>
    <m/>
    <m/>
    <m/>
  </r>
  <r>
    <s v="693042"/>
    <x v="18"/>
    <s v="CERRADO GTSP"/>
    <s v="TERMINADO PROCESO LIQUIDACION"/>
    <s v="TRAMITE CONSULTA"/>
    <s v="Equipo Técnico GTSP"/>
    <m/>
    <m/>
    <m/>
  </r>
  <r>
    <s v="693043"/>
    <x v="18"/>
    <s v="CERRADO GTSP"/>
    <s v="TERMINADO PROCESO LIQUIDACION"/>
    <s v="TRAMITE CONSULTA"/>
    <s v="Equipo Técnico GTSP"/>
    <m/>
    <m/>
    <m/>
  </r>
  <r>
    <s v="693044"/>
    <x v="18"/>
    <s v="CERRADO GTSP"/>
    <s v="TERMINADO PROCESO LIQUIDACION"/>
    <s v="TRAMITE CONSULTA"/>
    <s v="Equipo Técnico GTSP"/>
    <m/>
    <m/>
    <m/>
  </r>
  <r>
    <s v="693052"/>
    <x v="18"/>
    <s v="CERRADO GTSP"/>
    <s v="TERMINADO PROCESO LIQUIDACION"/>
    <s v="TRAMITE CONSULTA"/>
    <s v="Equipo Técnico GTSP"/>
    <m/>
    <m/>
    <m/>
  </r>
  <r>
    <s v="693054"/>
    <x v="18"/>
    <s v="CERRADO GTSP"/>
    <s v="TERMINADO PROCESO LIQUIDACION"/>
    <s v="TRAMITE CONSULTA"/>
    <s v="Equipo Técnico GTSP"/>
    <m/>
    <m/>
    <m/>
  </r>
  <r>
    <s v="693055"/>
    <x v="18"/>
    <s v="CERRADO GTSP"/>
    <s v="TERMINADO PROCESO LIQUIDACION"/>
    <s v="TRAMITE CONSULTA"/>
    <s v="Equipo Técnico GTSP"/>
    <m/>
    <m/>
    <m/>
  </r>
  <r>
    <s v="693058"/>
    <x v="18"/>
    <s v="CERRADO GTSP"/>
    <s v="TERMINADO PROCESO LIQUIDACION"/>
    <s v="TRAMITE CONSULTA"/>
    <s v="Equipo Técnico GTSP"/>
    <m/>
    <m/>
    <m/>
  </r>
  <r>
    <s v="693059"/>
    <x v="18"/>
    <s v="CERRADO GTSP"/>
    <s v="TERMINADO PROCESO LIQUIDACION"/>
    <s v="TRAMITE CONSULTA"/>
    <s v="Equipo Técnico GTSP"/>
    <m/>
    <m/>
    <m/>
  </r>
  <r>
    <s v="693060"/>
    <x v="18"/>
    <s v="CERRADO GTSP"/>
    <s v="TERMINADO PROCESO LIQUIDACION"/>
    <s v="TRAMITE CONSULTA"/>
    <s v="Equipo Técnico GTSP"/>
    <m/>
    <m/>
    <m/>
  </r>
  <r>
    <s v="693065"/>
    <x v="18"/>
    <s v="CERRADO GTSP"/>
    <s v="TERMINADO PROCESO LIQUIDACION"/>
    <s v="TRAMITE CONSULTA"/>
    <s v="Equipo Técnico GTSP"/>
    <m/>
    <m/>
    <m/>
  </r>
  <r>
    <s v="693070"/>
    <x v="18"/>
    <s v="CERRADO GTSP"/>
    <s v="TERMINADO PROCESO LIQUIDACION"/>
    <s v="TRAMITE CONSULTA"/>
    <s v="Equipo Técnico GTSP"/>
    <m/>
    <m/>
    <m/>
  </r>
  <r>
    <s v="693071"/>
    <x v="18"/>
    <s v="CERRADO GTSP"/>
    <s v="TERMINADO PROCESO LIQUIDACION"/>
    <s v="TRAMITE CONSULTA"/>
    <s v="Equipo Técnico GTSP"/>
    <m/>
    <m/>
    <m/>
  </r>
  <r>
    <s v="693072"/>
    <x v="18"/>
    <s v="CERRADO GTSP"/>
    <s v="TERMINADO PROCESO LIQUIDACION"/>
    <s v="TRAMITE CONSULTA"/>
    <s v="Equipo Técnico GTSP"/>
    <m/>
    <m/>
    <m/>
  </r>
  <r>
    <s v="693073"/>
    <x v="18"/>
    <s v="CERRADO GTSP"/>
    <s v="TERMINADO PROCESO LIQUIDACION"/>
    <s v="TRAMITE CONSULTA"/>
    <s v="Equipo Técnico GTSP"/>
    <m/>
    <m/>
    <m/>
  </r>
  <r>
    <s v="693074"/>
    <x v="18"/>
    <s v="CERRADO GTSP"/>
    <s v="TERMINADO PROCESO LIQUIDACION"/>
    <s v="TRAMITE CONSULTA"/>
    <s v="Equipo Técnico GTSP"/>
    <m/>
    <m/>
    <m/>
  </r>
  <r>
    <s v="693075"/>
    <x v="18"/>
    <s v="CERRADO GTSP"/>
    <s v="TERMINADO PROCESO LIQUIDACION"/>
    <s v="TRAMITE CONSULTA"/>
    <s v="Equipo Técnico GTSP"/>
    <m/>
    <m/>
    <m/>
  </r>
  <r>
    <s v="693078"/>
    <x v="18"/>
    <s v="CERRADO GTSP"/>
    <s v="TERMINADO PROCESO LIQUIDACION"/>
    <s v="TRAMITE CONSULTA"/>
    <s v="Equipo Técnico GTSP"/>
    <m/>
    <m/>
    <m/>
  </r>
  <r>
    <s v="693081"/>
    <x v="18"/>
    <s v="CERRADO GTSP"/>
    <s v="TERMINADO PROCESO LIQUIDACION"/>
    <s v="TRAMITE CONSULTA"/>
    <s v="Equipo Técnico GTSP"/>
    <m/>
    <m/>
    <m/>
  </r>
  <r>
    <s v="693089"/>
    <x v="18"/>
    <s v="CERRADO GTSP"/>
    <s v="TERMINADO PROCESO LIQUIDACION"/>
    <s v="TRAMITE CONSULTA"/>
    <s v="Equipo Técnico GTSP"/>
    <m/>
    <m/>
    <m/>
  </r>
  <r>
    <s v="693093"/>
    <x v="18"/>
    <s v="CERRADO GTSP"/>
    <s v="TERMINADO PROCESO LIQUIDACION"/>
    <s v="TRAMITE CONSULTA"/>
    <s v="Equipo Técnico GTSP"/>
    <m/>
    <m/>
    <m/>
  </r>
  <r>
    <s v="693096"/>
    <x v="18"/>
    <s v="CERRADO GTSP"/>
    <s v="TERMINADO PROCESO LIQUIDACION"/>
    <s v="TRAMITE CONSULTA"/>
    <s v="Equipo Técnico GTSP"/>
    <m/>
    <m/>
    <m/>
  </r>
  <r>
    <s v="693099"/>
    <x v="18"/>
    <s v="CERRADO GTSP"/>
    <s v="TERMINADO PROCESO LIQUIDACION"/>
    <s v="TRAMITE CONSULTA"/>
    <s v="Equipo Técnico GTSP"/>
    <m/>
    <m/>
    <m/>
  </r>
  <r>
    <s v="693102"/>
    <x v="18"/>
    <s v="CERRADO GTSP"/>
    <s v="TERMINADO PROCESO LIQUIDACION"/>
    <s v="TRAMITE CONSULTA"/>
    <s v="Equipo Técnico GTSP"/>
    <m/>
    <m/>
    <m/>
  </r>
  <r>
    <s v="693104"/>
    <x v="18"/>
    <s v="CERRADO GTSP"/>
    <s v="TERMINADO PROCESO LIQUIDACION"/>
    <s v="TRAMITE CONSULTA"/>
    <s v="Equipo Técnico GTSP"/>
    <m/>
    <m/>
    <m/>
  </r>
  <r>
    <s v="693107"/>
    <x v="18"/>
    <s v="CERRADO GTSP"/>
    <s v="TERMINADO PROCESO LIQUIDACION"/>
    <s v="TRAMITE CONSULTA"/>
    <s v="Equipo Técnico GTSP"/>
    <m/>
    <m/>
    <m/>
  </r>
  <r>
    <s v="693109"/>
    <x v="18"/>
    <s v="CERRADO GTSP"/>
    <s v="TERMINADO PROCESO LIQUIDACION"/>
    <s v="TRAMITE CONSULTA"/>
    <s v="Equipo Técnico GTSP"/>
    <m/>
    <m/>
    <m/>
  </r>
  <r>
    <s v="693110"/>
    <x v="18"/>
    <s v="CERRADO GTSP"/>
    <s v="TERMINADO PROCESO LIQUIDACION"/>
    <s v="TRAMITE CONSULTA"/>
    <s v="Equipo Técnico GTSP"/>
    <m/>
    <m/>
    <m/>
  </r>
  <r>
    <s v="693114"/>
    <x v="18"/>
    <s v="CERRADO GTSP"/>
    <s v="TERMINADO PROCESO LIQUIDACION"/>
    <s v="TRAMITE CONSULTA"/>
    <s v="Equipo Técnico GTSP"/>
    <m/>
    <m/>
    <m/>
  </r>
  <r>
    <s v="693117"/>
    <x v="18"/>
    <s v="CERRADO GTSP"/>
    <s v="TERMINADO PROCESO LIQUIDACION"/>
    <s v="TRAMITE CONSULTA"/>
    <s v="Equipo Técnico GTSP"/>
    <m/>
    <m/>
    <m/>
  </r>
  <r>
    <s v="693121"/>
    <x v="18"/>
    <s v="CERRADO GTSP"/>
    <s v="TERMINADO PROCESO LIQUIDACION"/>
    <s v="TRAMITE CONSULTA"/>
    <s v="Equipo Técnico GTSP"/>
    <m/>
    <m/>
    <m/>
  </r>
  <r>
    <s v="693123"/>
    <x v="18"/>
    <s v="CERRADO GTSP"/>
    <s v="TERMINADO PROCESO LIQUIDACION"/>
    <s v="TRAMITE CONSULTA"/>
    <s v="Equipo Técnico GTSP"/>
    <m/>
    <m/>
    <m/>
  </r>
  <r>
    <s v="693128"/>
    <x v="18"/>
    <s v="CERRADO GTSP"/>
    <s v="TERMINADO PROCESO LIQUIDACION"/>
    <s v="TRAMITE CONSULTA"/>
    <s v="Equipo Técnico GTSP"/>
    <m/>
    <m/>
    <m/>
  </r>
  <r>
    <s v="693135"/>
    <x v="18"/>
    <s v="CERRADO GTSP"/>
    <s v="TERMINADO PROCESO LIQUIDACION"/>
    <s v="TRAMITE CONSULTA"/>
    <s v="Equipo Técnico GTSP"/>
    <m/>
    <m/>
    <m/>
  </r>
  <r>
    <s v="693144"/>
    <x v="18"/>
    <s v="CERRADO GTSP"/>
    <s v="TERMINADO PROCESO LIQUIDACION"/>
    <s v="TRAMITE CONSULTA"/>
    <s v="Equipo Técnico GTSP"/>
    <m/>
    <m/>
    <m/>
  </r>
  <r>
    <s v="693147"/>
    <x v="18"/>
    <s v="CERRADO GTSP"/>
    <s v="TERMINADO PROCESO LIQUIDACION"/>
    <s v="TRAMITE CONSULTA"/>
    <s v="Equipo Técnico GTSP"/>
    <m/>
    <m/>
    <m/>
  </r>
  <r>
    <s v="693148"/>
    <x v="18"/>
    <s v="CERRADO GTSP"/>
    <s v="TERMINADO PROCESO LIQUIDACION"/>
    <s v="TRAMITE CONSULTA"/>
    <s v="Equipo Técnico GTSP"/>
    <m/>
    <m/>
    <m/>
  </r>
  <r>
    <s v="693154"/>
    <x v="18"/>
    <s v="CERRADO GTSP"/>
    <s v="TERMINADO PROCESO LIQUIDACION"/>
    <s v="TRAMITE CONSULTA"/>
    <s v="Equipo Técnico GTSP"/>
    <m/>
    <m/>
    <m/>
  </r>
  <r>
    <s v="693155"/>
    <x v="18"/>
    <s v="CERRADO GTSP"/>
    <s v="TERMINADO PROCESO LIQUIDACION"/>
    <s v="TRAMITE CONSULTA"/>
    <s v="Equipo Técnico GTSP"/>
    <m/>
    <m/>
    <m/>
  </r>
  <r>
    <s v="693158"/>
    <x v="18"/>
    <s v="CERRADO GTSP"/>
    <s v="TERMINADO PROCESO LIQUIDACION"/>
    <s v="TRAMITE CONSULTA"/>
    <s v="Equipo Técnico GTSP"/>
    <m/>
    <m/>
    <m/>
  </r>
  <r>
    <s v="693161"/>
    <x v="18"/>
    <s v="CERRADO GTSP"/>
    <s v="TERMINADO PROCESO LIQUIDACION"/>
    <s v="TRAMITE CONSULTA"/>
    <s v="Equipo Técnico GTSP"/>
    <m/>
    <m/>
    <m/>
  </r>
  <r>
    <s v="693164"/>
    <x v="18"/>
    <s v="CERRADO GTSP"/>
    <s v="TERMINADO PROCESO LIQUIDACION"/>
    <s v="TRAMITE CONSULTA"/>
    <s v="Equipo Técnico GTSP"/>
    <m/>
    <m/>
    <m/>
  </r>
  <r>
    <s v="693191"/>
    <x v="18"/>
    <s v="CERRADO GTSP"/>
    <s v="TERMINADO PROCESO LIQUIDACION"/>
    <s v="TRAMITE CONSULTA"/>
    <s v="Equipo Técnico GTSP"/>
    <m/>
    <m/>
    <m/>
  </r>
  <r>
    <s v="693192"/>
    <x v="18"/>
    <s v="CERRADO GTSP"/>
    <s v="TERMINADO PROCESO LIQUIDACION"/>
    <s v="TRAMITE CONSULTA"/>
    <s v="Equipo Técnico GTSP"/>
    <m/>
    <m/>
    <m/>
  </r>
  <r>
    <s v="693212"/>
    <x v="18"/>
    <s v="CERRADO GTSP"/>
    <s v="TERMINADO PROCESO LIQUIDACION"/>
    <s v="TRAMITE CONSULTA"/>
    <s v="Equipo Técnico GTSP"/>
    <m/>
    <m/>
    <m/>
  </r>
  <r>
    <s v="693213"/>
    <x v="18"/>
    <s v="CERRADO GTSP"/>
    <s v="TERMINADO PROCESO LIQUIDACION"/>
    <s v="TRAMITE CONSULTA"/>
    <s v="Equipo Técnico GTSP"/>
    <m/>
    <m/>
    <m/>
  </r>
  <r>
    <s v="693214"/>
    <x v="18"/>
    <s v="CERRADO GTSP"/>
    <s v="TERMINADO PROCESO LIQUIDACION"/>
    <s v="TRAMITE CONSULTA"/>
    <s v="Equipo Técnico GTSP"/>
    <m/>
    <m/>
    <m/>
  </r>
  <r>
    <s v="693217"/>
    <x v="18"/>
    <s v="CERRADO GTSP"/>
    <s v="TERMINADO PROCESO LIQUIDACION"/>
    <s v="TRAMITE CONSULTA"/>
    <s v="Equipo Técnico GTSP"/>
    <m/>
    <m/>
    <m/>
  </r>
  <r>
    <s v="693221"/>
    <x v="18"/>
    <s v="CERRADO GTSP"/>
    <s v="TERMINADO PROCESO LIQUIDACION"/>
    <s v="TRAMITE CONSULTA"/>
    <s v="Equipo Técnico GTSP"/>
    <m/>
    <m/>
    <m/>
  </r>
  <r>
    <s v="693222"/>
    <x v="18"/>
    <s v="CERRADO GTSP"/>
    <s v="TERMINADO PROCESO LIQUIDACION"/>
    <s v="TRAMITE CONSULTA"/>
    <s v="Equipo Técnico GTSP"/>
    <m/>
    <m/>
    <m/>
  </r>
  <r>
    <s v="693224"/>
    <x v="18"/>
    <s v="CERRADO GTSP"/>
    <s v="TERMINADO PROCESO LIQUIDACION"/>
    <s v="TRAMITE CONSULTA"/>
    <s v="Equipo Técnico GTSP"/>
    <m/>
    <m/>
    <m/>
  </r>
  <r>
    <s v="693233"/>
    <x v="18"/>
    <s v="CERRADO GTSP"/>
    <s v="TERMINADO PROCESO LIQUIDACION"/>
    <s v="TRAMITE CONSULTA"/>
    <s v="Equipo Técnico GTSP"/>
    <m/>
    <m/>
    <m/>
  </r>
  <r>
    <s v="693234"/>
    <x v="18"/>
    <s v="CERRADO GTSP"/>
    <s v="TERMINADO PROCESO LIQUIDACION"/>
    <s v="TRAMITE CONSULTA"/>
    <s v="Equipo Técnico GTSP"/>
    <m/>
    <m/>
    <m/>
  </r>
  <r>
    <s v="693237"/>
    <x v="18"/>
    <s v="CERRADO GTSP"/>
    <s v="TERMINADO PROCESO LIQUIDACION"/>
    <s v="TRAMITE CONSULTA"/>
    <s v="Equipo Técnico GTSP"/>
    <m/>
    <m/>
    <m/>
  </r>
  <r>
    <s v="693238"/>
    <x v="18"/>
    <s v="CERRADO GTSP"/>
    <s v="TERMINADO PROCESO LIQUIDACION"/>
    <s v="TRAMITE CONSULTA"/>
    <s v="Equipo Técnico GTSP"/>
    <m/>
    <m/>
    <m/>
  </r>
  <r>
    <s v="693239"/>
    <x v="18"/>
    <s v="CERRADO GTSP"/>
    <s v="TERMINADO PROCESO LIQUIDACION"/>
    <s v="TRAMITE CONSULTA"/>
    <s v="Equipo Técnico GTSP"/>
    <m/>
    <m/>
    <m/>
  </r>
  <r>
    <s v="693240"/>
    <x v="18"/>
    <s v="CERRADO GTSP"/>
    <s v="TERMINADO PROCESO LIQUIDACION"/>
    <s v="TRAMITE CONSULTA"/>
    <s v="Equipo Técnico GTSP"/>
    <m/>
    <m/>
    <m/>
  </r>
  <r>
    <s v="693241"/>
    <x v="18"/>
    <s v="CERRADO GTSP"/>
    <s v="TERMINADO PROCESO LIQUIDACION"/>
    <s v="TRAMITE CONSULTA"/>
    <s v="Equipo Técnico GTSP"/>
    <m/>
    <m/>
    <m/>
  </r>
  <r>
    <s v="693253"/>
    <x v="18"/>
    <s v="CERRADO GTSP"/>
    <s v="TERMINADO PROCESO LIQUIDACION"/>
    <s v="TRAMITE CONSULTA"/>
    <s v="Equipo Técnico GTSP"/>
    <m/>
    <m/>
    <m/>
  </r>
  <r>
    <s v="693254"/>
    <x v="18"/>
    <s v="CERRADO GTSP"/>
    <s v="TERMINADO PROCESO LIQUIDACION"/>
    <s v="TRAMITE CONSULTA"/>
    <s v="Equipo Técnico GTSP"/>
    <m/>
    <m/>
    <m/>
  </r>
  <r>
    <s v="693260"/>
    <x v="18"/>
    <s v="CERRADO GTSP"/>
    <s v="TERMINADO PROCESO LIQUIDACION"/>
    <s v="TRAMITE CONSULTA"/>
    <s v="Equipo Técnico GTSP"/>
    <m/>
    <m/>
    <m/>
  </r>
  <r>
    <s v="693263"/>
    <x v="18"/>
    <s v="CERRADO GTSP"/>
    <s v="TERMINADO PROCESO LIQUIDACION"/>
    <s v="TRAMITE CONSULTA"/>
    <s v="Equipo Técnico GTSP"/>
    <m/>
    <m/>
    <m/>
  </r>
  <r>
    <s v="693264"/>
    <x v="18"/>
    <s v="CERRADO GTSP"/>
    <s v="TERMINADO PROCESO LIQUIDACION"/>
    <s v="TRAMITE CONSULTA"/>
    <s v="Equipo Técnico GTSP"/>
    <m/>
    <m/>
    <m/>
  </r>
  <r>
    <s v="693267"/>
    <x v="18"/>
    <s v="CERRADO GTSP"/>
    <s v="TERMINADO PROCESO LIQUIDACION"/>
    <s v="TRAMITE CONSULTA"/>
    <s v="Equipo Técnico GTSP"/>
    <m/>
    <m/>
    <m/>
  </r>
  <r>
    <s v="693269"/>
    <x v="18"/>
    <s v="CERRADO GTSP"/>
    <s v="TERMINADO PROCESO LIQUIDACION"/>
    <s v="TRAMITE CONSULTA"/>
    <s v="Equipo Técnico GTSP"/>
    <m/>
    <m/>
    <m/>
  </r>
  <r>
    <s v="693270"/>
    <x v="18"/>
    <s v="CERRADO GTSP"/>
    <s v="TERMINADO PROCESO LIQUIDACION"/>
    <s v="TRAMITE CONSULTA"/>
    <s v="Equipo Técnico GTSP"/>
    <m/>
    <m/>
    <m/>
  </r>
  <r>
    <s v="693271"/>
    <x v="18"/>
    <s v="CERRADO GTSP"/>
    <s v="TERMINADO PROCESO LIQUIDACION"/>
    <s v="TRAMITE CONSULTA"/>
    <s v="Equipo Técnico GTSP"/>
    <m/>
    <m/>
    <m/>
  </r>
  <r>
    <s v="693332"/>
    <x v="18"/>
    <s v="CERRADO GTSP"/>
    <s v="TERMINADO PROCESO LIQUIDACION"/>
    <s v="TRAMITE CONSULTA"/>
    <s v="Equipo Técnico GTSP"/>
    <m/>
    <m/>
    <m/>
  </r>
  <r>
    <s v="693342"/>
    <x v="18"/>
    <s v="CERRADO GTSP"/>
    <s v="TERMINADO PROCESO LIQUIDACION"/>
    <s v="TRAMITE CONSULTA"/>
    <s v="Equipo Técnico GTSP"/>
    <m/>
    <m/>
    <m/>
  </r>
  <r>
    <s v="693350"/>
    <x v="18"/>
    <s v="CERRADO GTSP"/>
    <s v="TERMINADO PROCESO LIQUIDACION"/>
    <s v="TRAMITE CONSULTA"/>
    <s v="Equipo Técnico GTSP"/>
    <m/>
    <m/>
    <m/>
  </r>
  <r>
    <s v="693351"/>
    <x v="18"/>
    <s v="CERRADO GTSP"/>
    <s v="TERMINADO PROCESO LIQUIDACION"/>
    <s v="TRAMITE CONSULTA"/>
    <s v="Equipo Técnico GTSP"/>
    <m/>
    <m/>
    <m/>
  </r>
  <r>
    <s v="693393"/>
    <x v="18"/>
    <s v="CERRADO GTSP"/>
    <s v="TERMINADO PROCESO LIQUIDACION"/>
    <s v="TRAMITE CONSULTA"/>
    <s v="Equipo Técnico GTSP"/>
    <m/>
    <m/>
    <m/>
  </r>
  <r>
    <s v="693403"/>
    <x v="18"/>
    <s v="CERRADO GTSP"/>
    <s v="TERMINADO PROCESO LIQUIDACION"/>
    <s v="TRAMITE CONSULTA"/>
    <s v="Equipo Técnico GTSP"/>
    <m/>
    <m/>
    <m/>
  </r>
  <r>
    <s v="693417"/>
    <x v="18"/>
    <s v="CERRADO GTSP"/>
    <s v="TERMINADO PROCESO LIQUIDACION"/>
    <s v="TRAMITE CONSULTA"/>
    <s v="Equipo Técnico GTSP"/>
    <m/>
    <m/>
    <m/>
  </r>
  <r>
    <s v="693421"/>
    <x v="18"/>
    <s v="CERRADO GTSP"/>
    <s v="TERMINADO PROCESO LIQUIDACION"/>
    <s v="TRAMITE CONSULTA"/>
    <s v="Equipo Técnico GTSP"/>
    <m/>
    <m/>
    <m/>
  </r>
  <r>
    <s v="693482"/>
    <x v="18"/>
    <s v="CERRADO GTSP"/>
    <s v="TERMINADO PROCESO LIQUIDACION"/>
    <s v="TRAMITE CONSULTA"/>
    <s v="Equipo Técnico GTSP"/>
    <m/>
    <m/>
    <m/>
  </r>
  <r>
    <s v="693483"/>
    <x v="18"/>
    <s v="CERRADO GTSP"/>
    <s v="TERMINADO PROCESO LIQUIDACION"/>
    <s v="TRAMITE CONSULTA"/>
    <s v="Equipo Técnico GTSP"/>
    <m/>
    <m/>
    <m/>
  </r>
  <r>
    <s v="693491"/>
    <x v="18"/>
    <s v="CERRADO GTSP"/>
    <s v="TERMINADO PROCESO LIQUIDACION"/>
    <s v="TRAMITE CONSULTA"/>
    <s v="Equipo Técnico GTSP"/>
    <m/>
    <m/>
    <m/>
  </r>
  <r>
    <s v="693492"/>
    <x v="18"/>
    <s v="CERRADO GTSP"/>
    <s v="TERMINADO PROCESO LIQUIDACION"/>
    <s v="TRAMITE CONSULTA"/>
    <s v="Equipo Técnico GTSP"/>
    <m/>
    <m/>
    <m/>
  </r>
  <r>
    <s v="693493"/>
    <x v="18"/>
    <s v="CERRADO GTSP"/>
    <s v="TERMINADO PROCESO LIQUIDACION"/>
    <s v="TRAMITE CONSULTA"/>
    <s v="Equipo Técnico GTSP"/>
    <m/>
    <m/>
    <m/>
  </r>
  <r>
    <s v="693512"/>
    <x v="18"/>
    <s v="CERRADO GTSP"/>
    <s v="TERMINADO PROCESO LIQUIDACION"/>
    <s v="TRAMITE CONSULTA"/>
    <s v="Equipo Técnico GTSP"/>
    <m/>
    <m/>
    <m/>
  </r>
  <r>
    <s v="693513"/>
    <x v="18"/>
    <s v="CERRADO GTSP"/>
    <s v="TERMINADO PROCESO LIQUIDACION"/>
    <s v="TRAMITE CONSULTA"/>
    <s v="Equipo Técnico GTSP"/>
    <m/>
    <m/>
    <m/>
  </r>
  <r>
    <s v="693515"/>
    <x v="18"/>
    <s v="CERRADO GTSP"/>
    <s v="TERMINADO PROCESO LIQUIDACION"/>
    <s v="TRAMITE CONSULTA"/>
    <s v="Equipo Técnico GTSP"/>
    <m/>
    <m/>
    <m/>
  </r>
  <r>
    <s v="693516"/>
    <x v="18"/>
    <s v="CERRADO GTSP"/>
    <s v="TERMINADO PROCESO LIQUIDACION"/>
    <s v="TRAMITE CONSULTA"/>
    <s v="Equipo Técnico GTSP"/>
    <m/>
    <m/>
    <m/>
  </r>
  <r>
    <s v="693519"/>
    <x v="18"/>
    <s v="CERRADO GTSP"/>
    <s v="TERMINADO PROCESO LIQUIDACION"/>
    <s v="TRAMITE CONSULTA"/>
    <s v="Equipo Técnico GTSP"/>
    <m/>
    <m/>
    <m/>
  </r>
  <r>
    <s v="693520"/>
    <x v="18"/>
    <s v="CERRADO GTSP"/>
    <s v="TERMINADO PROCESO LIQUIDACION"/>
    <s v="TRAMITE CONSULTA"/>
    <s v="Equipo Técnico GTSP"/>
    <m/>
    <m/>
    <m/>
  </r>
  <r>
    <s v="693523"/>
    <x v="18"/>
    <s v="CERRADO GTSP"/>
    <s v="TERMINADO PROCESO LIQUIDACION"/>
    <s v="TRAMITE CONSULTA"/>
    <s v="Equipo Técnico GTSP"/>
    <m/>
    <m/>
    <m/>
  </r>
  <r>
    <s v="693524"/>
    <x v="18"/>
    <s v="CERRADO GTSP"/>
    <s v="TERMINADO PROCESO LIQUIDACION"/>
    <s v="TRAMITE CONSULTA"/>
    <s v="Equipo Técnico GTSP"/>
    <m/>
    <m/>
    <m/>
  </r>
  <r>
    <s v="693527"/>
    <x v="18"/>
    <s v="CERRADO GTSP"/>
    <s v="TERMINADO PROCESO LIQUIDACION"/>
    <s v="TRAMITE CONSULTA"/>
    <s v="Equipo Técnico GTSP"/>
    <m/>
    <m/>
    <m/>
  </r>
  <r>
    <s v="693534"/>
    <x v="18"/>
    <s v="CERRADO GTSP"/>
    <s v="TERMINADO PROCESO LIQUIDACION"/>
    <s v="TRAMITE CONSULTA"/>
    <s v="Equipo Técnico GTSP"/>
    <m/>
    <m/>
    <m/>
  </r>
  <r>
    <s v="693547"/>
    <x v="18"/>
    <s v="CERRADO GTSP"/>
    <s v="TERMINADO PROCESO LIQUIDACION"/>
    <s v="TRAMITE CONSULTA"/>
    <s v="Equipo Técnico GTSP"/>
    <m/>
    <m/>
    <m/>
  </r>
  <r>
    <s v="693616"/>
    <x v="18"/>
    <s v="CERRADO GTSP"/>
    <s v="TERMINADO PROCESO LIQUIDACION"/>
    <s v="TRAMITE CONSULTA"/>
    <s v="Equipo Técnico GTSP"/>
    <m/>
    <m/>
    <m/>
  </r>
  <r>
    <s v="693619"/>
    <x v="18"/>
    <s v="CERRADO GTSP"/>
    <s v="TERMINADO PROCESO LIQUIDACION"/>
    <s v="TRAMITE CONSULTA"/>
    <s v="Equipo Técnico GTSP"/>
    <m/>
    <m/>
    <m/>
  </r>
  <r>
    <s v="693628"/>
    <x v="18"/>
    <s v="CERRADO GTSP"/>
    <s v="TERMINADO PROCESO LIQUIDACION"/>
    <s v="TRAMITE CONSULTA"/>
    <s v="Equipo Técnico GTSP"/>
    <m/>
    <m/>
    <m/>
  </r>
  <r>
    <s v="693629"/>
    <x v="18"/>
    <s v="CERRADO GTSP"/>
    <s v="TERMINADO PROCESO LIQUIDACION"/>
    <s v="TRAMITE CONSULTA"/>
    <s v="Equipo Técnico GTSP"/>
    <m/>
    <m/>
    <m/>
  </r>
  <r>
    <s v="748390"/>
    <x v="18"/>
    <s v="CERRADO GTSP"/>
    <s v="TERMINADO PROCESO LIQUIDACION"/>
    <s v="TRAMITE CONSULTA"/>
    <s v="Equipo Técnico GTSP"/>
    <m/>
    <m/>
    <m/>
  </r>
  <r>
    <s v="748398"/>
    <x v="18"/>
    <s v="CERRADO GTSP"/>
    <s v="TERMINADO PROCESO LIQUIDACION"/>
    <s v="TRAMITE CONSULTA"/>
    <s v="Equipo Técnico GTSP"/>
    <m/>
    <m/>
    <m/>
  </r>
  <r>
    <s v="748399"/>
    <x v="18"/>
    <s v="CERRADO GTSP"/>
    <s v="TERMINADO PROCESO LIQUIDACION"/>
    <s v="TRAMITE CONSULTA"/>
    <s v="Equipo Técnico GTSP"/>
    <m/>
    <m/>
    <m/>
  </r>
  <r>
    <s v="748407"/>
    <x v="18"/>
    <s v="CERRADO GTSP"/>
    <s v="TERMINADO PROCESO LIQUIDACION"/>
    <s v="TRAMITE CONSULTA"/>
    <s v="Equipo Técnico GTSP"/>
    <m/>
    <m/>
    <m/>
  </r>
  <r>
    <s v="748603"/>
    <x v="18"/>
    <s v="CERRADO GTSP"/>
    <s v="TERMINADO PROCESO LIQUIDACION"/>
    <s v="TRAMITE CONSULTA"/>
    <s v="Equipo Técnico GTSP"/>
    <m/>
    <m/>
    <m/>
  </r>
  <r>
    <s v="748612"/>
    <x v="18"/>
    <s v="CERRADO GTSP"/>
    <s v="TERMINADO PROCESO LIQUIDACION"/>
    <s v="TRAMITE CONSULTA"/>
    <s v="Equipo Técnico GTSP"/>
    <m/>
    <m/>
    <m/>
  </r>
  <r>
    <s v="748629"/>
    <x v="18"/>
    <s v="CERRADO GTSP"/>
    <s v="TERMINADO PROCESO LIQUIDACION"/>
    <s v="TRAMITE CONSULTA"/>
    <s v="Equipo Técnico GTSP"/>
    <m/>
    <m/>
    <m/>
  </r>
  <r>
    <s v="748663"/>
    <x v="18"/>
    <s v="CERRADO GTSP"/>
    <s v="TERMINADO PROCESO LIQUIDACION"/>
    <s v="TRAMITE CONSULTA"/>
    <s v="Equipo Técnico GTSP"/>
    <m/>
    <m/>
    <m/>
  </r>
  <r>
    <s v="748665"/>
    <x v="18"/>
    <s v="CERRADO GTSP"/>
    <s v="TERMINADO PROCESO LIQUIDACION"/>
    <s v="TRAMITE CONSULTA"/>
    <s v="Equipo Técnico GTSP"/>
    <m/>
    <m/>
    <m/>
  </r>
  <r>
    <s v="748668"/>
    <x v="18"/>
    <s v="CERRADO GTSP"/>
    <s v="TERMINADO PROCESO LIQUIDACION"/>
    <s v="TRAMITE CONSULTA"/>
    <s v="Equipo Técnico GTSP"/>
    <m/>
    <m/>
    <m/>
  </r>
  <r>
    <s v="748669"/>
    <x v="18"/>
    <s v="CERRADO GTSP"/>
    <s v="TERMINADO PROCESO LIQUIDACION"/>
    <s v="TRAMITE CONSULTA"/>
    <s v="Equipo Técnico GTSP"/>
    <m/>
    <m/>
    <m/>
  </r>
  <r>
    <s v="748687"/>
    <x v="18"/>
    <s v="CERRADO GTSP"/>
    <s v="TERMINADO PROCESO LIQUIDACION"/>
    <s v="TRAMITE CONSULTA"/>
    <s v="Equipo Técnico GTSP"/>
    <m/>
    <m/>
    <m/>
  </r>
  <r>
    <s v="748758"/>
    <x v="18"/>
    <s v="CERRADO GTSP"/>
    <s v="TERMINADO PROCESO LIQUIDACION"/>
    <s v="TRAMITE CONSULTA"/>
    <s v="Equipo Técnico GTSP"/>
    <m/>
    <m/>
    <m/>
  </r>
  <r>
    <s v="748762"/>
    <x v="18"/>
    <s v="CERRADO GTSP"/>
    <s v="TERMINADO PROCESO LIQUIDACION"/>
    <s v="TRAMITE CONSULTA"/>
    <s v="Equipo Técnico GTSP"/>
    <m/>
    <m/>
    <m/>
  </r>
  <r>
    <s v="748763"/>
    <x v="18"/>
    <s v="CERRADO GTSP"/>
    <s v="TERMINADO PROCESO LIQUIDACION"/>
    <s v="TRAMITE CONSULTA"/>
    <s v="Equipo Técnico GTSP"/>
    <m/>
    <m/>
    <m/>
  </r>
  <r>
    <s v="748798"/>
    <x v="18"/>
    <s v="CERRADO GTSP"/>
    <s v="TERMINADO PROCESO LIQUIDACION"/>
    <s v="TRAMITE CONSULTA"/>
    <s v="Equipo Técnico GTSP"/>
    <m/>
    <m/>
    <m/>
  </r>
  <r>
    <s v="748872"/>
    <x v="18"/>
    <s v="CERRADO GTSP"/>
    <s v="TERMINADO PROCESO LIQUIDACION"/>
    <s v="TRAMITE CONSULTA"/>
    <s v="Equipo Técnico GTSP"/>
    <m/>
    <m/>
    <m/>
  </r>
  <r>
    <s v="748874"/>
    <x v="18"/>
    <s v="CERRADO GTSP"/>
    <s v="SIN ACTUACIÓN"/>
    <s v="TRAMITE CONSULTA"/>
    <s v="ART 7° LEY 1001 DE 2005 GRAVÁMENES"/>
    <m/>
    <m/>
    <m/>
  </r>
  <r>
    <s v="748875"/>
    <x v="18"/>
    <s v="CERRADO GTSP"/>
    <s v="TERMINADO PROCESO LIQUIDACION"/>
    <s v="TRAMITE CONSULTA"/>
    <s v="Equipo Técnico GTSP"/>
    <m/>
    <m/>
    <m/>
  </r>
  <r>
    <s v="748876"/>
    <x v="18"/>
    <s v="CERRADO GTSP"/>
    <s v="TERMINADO PROCESO LIQUIDACION"/>
    <s v="TRAMITE CONSULTA"/>
    <s v="Equipo Técnico GTSP"/>
    <m/>
    <m/>
    <m/>
  </r>
  <r>
    <s v="748889"/>
    <x v="18"/>
    <s v="CERRADO GTSP"/>
    <s v="TERMINADO PROCESO LIQUIDACION"/>
    <s v="TRAMITE CONSULTA"/>
    <s v="Equipo Técnico GTSP"/>
    <m/>
    <m/>
    <m/>
  </r>
  <r>
    <s v="748890"/>
    <x v="18"/>
    <s v="CERRADO GTSP"/>
    <s v="TERMINADO PROCESO LIQUIDACION"/>
    <s v="TRAMITE CONSULTA"/>
    <s v="Equipo Técnico GTSP"/>
    <m/>
    <m/>
    <m/>
  </r>
  <r>
    <s v="748897"/>
    <x v="18"/>
    <s v="CERRADO GTSP"/>
    <s v="TERMINADO PROCESO LIQUIDACION"/>
    <s v="TRAMITE CONSULTA"/>
    <s v="Equipo Técnico GTSP"/>
    <m/>
    <m/>
    <m/>
  </r>
  <r>
    <s v="748904"/>
    <x v="18"/>
    <s v="CERRADO GTSP"/>
    <s v="TERMINADO PROCESO LIQUIDACION"/>
    <s v="TRAMITE CONSULTA"/>
    <s v="Equipo Técnico GTSP"/>
    <m/>
    <m/>
    <m/>
  </r>
  <r>
    <s v="748905"/>
    <x v="18"/>
    <s v="CERRADO GTSP"/>
    <s v="TERMINADO PROCESO LIQUIDACION"/>
    <s v="TRAMITE CONSULTA"/>
    <s v="Equipo Técnico GTSP"/>
    <m/>
    <m/>
    <m/>
  </r>
  <r>
    <s v="748907"/>
    <x v="18"/>
    <s v="CERRADO GTSP"/>
    <s v="TERMINADO PROCESO LIQUIDACION"/>
    <s v="TRAMITE CONSULTA"/>
    <s v="Equipo Técnico GTSP"/>
    <m/>
    <m/>
    <m/>
  </r>
  <r>
    <s v="748908"/>
    <x v="18"/>
    <s v="CERRADO GTSP"/>
    <s v="TERMINADO PROCESO LIQUIDACION"/>
    <s v="TRAMITE CONSULTA"/>
    <s v="Equipo Técnico GTSP"/>
    <m/>
    <m/>
    <m/>
  </r>
  <r>
    <s v="748909"/>
    <x v="18"/>
    <s v="CERRADO GTSP"/>
    <s v="TERMINADO PROCESO LIQUIDACION"/>
    <s v="TRAMITE CONSULTA"/>
    <s v="Equipo Técnico GTSP"/>
    <m/>
    <m/>
    <m/>
  </r>
  <r>
    <s v="748910"/>
    <x v="18"/>
    <s v="CERRADO GTSP"/>
    <s v="TERMINADO PROCESO LIQUIDACION"/>
    <s v="TRAMITE CONSULTA"/>
    <s v="Equipo Técnico GTSP"/>
    <m/>
    <m/>
    <m/>
  </r>
  <r>
    <s v="748914"/>
    <x v="18"/>
    <s v="CERRADO GTSP"/>
    <s v="TERMINADO PROCESO LIQUIDACION"/>
    <s v="TRAMITE CONSULTA"/>
    <s v="Equipo Técnico GTSP"/>
    <m/>
    <m/>
    <m/>
  </r>
  <r>
    <s v="748915"/>
    <x v="18"/>
    <s v="CERRADO GTSP"/>
    <s v="TERMINADO PROCESO LIQUIDACION"/>
    <s v="TRAMITE CONSULTA"/>
    <s v="Equipo Técnico GTSP"/>
    <m/>
    <m/>
    <m/>
  </r>
  <r>
    <s v="748916"/>
    <x v="18"/>
    <s v="CERRADO GTSP"/>
    <s v="TERMINADO PROCESO LIQUIDACION"/>
    <s v="TRAMITE CONSULTA"/>
    <s v="Equipo Técnico GTSP"/>
    <m/>
    <m/>
    <m/>
  </r>
  <r>
    <s v="748917"/>
    <x v="18"/>
    <s v="CERRADO GTSP"/>
    <s v="TERMINADO PROCESO LIQUIDACION"/>
    <s v="TRAMITE CONSULTA"/>
    <s v="Equipo Técnico GTSP"/>
    <m/>
    <m/>
    <m/>
  </r>
  <r>
    <s v="748918"/>
    <x v="18"/>
    <s v="CERRADO GTSP"/>
    <s v="TERMINADO PROCESO LIQUIDACION"/>
    <s v="TRAMITE CONSULTA"/>
    <s v="Equipo Técnico GTSP"/>
    <m/>
    <m/>
    <m/>
  </r>
  <r>
    <s v="748919"/>
    <x v="18"/>
    <s v="CERRADO GTSP"/>
    <s v="TERMINADO PROCESO LIQUIDACION"/>
    <s v="TRAMITE CONSULTA"/>
    <s v="Equipo Técnico GTSP"/>
    <m/>
    <m/>
    <m/>
  </r>
  <r>
    <s v="748921"/>
    <x v="18"/>
    <s v="CERRADO GTSP"/>
    <s v="TERMINADO PROCESO LIQUIDACION"/>
    <s v="TRAMITE CONSULTA"/>
    <s v="Equipo Técnico GTSP"/>
    <m/>
    <m/>
    <m/>
  </r>
  <r>
    <s v="748940"/>
    <x v="18"/>
    <s v="CERRADO GTSP"/>
    <s v="TERMINADO PROCESO LIQUIDACION"/>
    <s v="TRAMITE CONSULTA"/>
    <s v="Equipo Técnico GTSP"/>
    <m/>
    <m/>
    <m/>
  </r>
  <r>
    <s v="748942"/>
    <x v="18"/>
    <s v="CERRADO GTSP"/>
    <s v="TERMINADO PROCESO LIQUIDACION"/>
    <s v="TRAMITE CONSULTA"/>
    <s v="Equipo Técnico GTSP"/>
    <m/>
    <m/>
    <m/>
  </r>
  <r>
    <s v="748943"/>
    <x v="18"/>
    <s v="CERRADO GTSP"/>
    <s v="TERMINADO PROCESO LIQUIDACION"/>
    <s v="TRAMITE CONSULTA"/>
    <s v="Equipo Técnico GTSP"/>
    <m/>
    <m/>
    <m/>
  </r>
  <r>
    <s v="748944"/>
    <x v="18"/>
    <s v="CERRADO GTSP"/>
    <s v="TERMINADO PROCESO LIQUIDACION"/>
    <s v="TRAMITE CONSULTA"/>
    <s v="Equipo Técnico GTSP"/>
    <m/>
    <m/>
    <m/>
  </r>
  <r>
    <s v="748945"/>
    <x v="18"/>
    <s v="CERRADO GTSP"/>
    <s v="TERMINADO PROCESO LIQUIDACION"/>
    <s v="TRAMITE CONSULTA"/>
    <s v="Equipo Técnico GTSP"/>
    <m/>
    <m/>
    <m/>
  </r>
  <r>
    <s v="748947"/>
    <x v="18"/>
    <s v="CERRADO GTSP"/>
    <s v="TERMINADO PROCESO LIQUIDACION"/>
    <s v="TRAMITE CONSULTA"/>
    <s v="Equipo Técnico GTSP"/>
    <m/>
    <m/>
    <m/>
  </r>
  <r>
    <s v="748948"/>
    <x v="18"/>
    <s v="CERRADO GTSP"/>
    <s v="TERMINADO PROCESO LIQUIDACION"/>
    <s v="TRAMITE CONSULTA"/>
    <s v="Equipo Técnico GTSP"/>
    <m/>
    <m/>
    <m/>
  </r>
  <r>
    <s v="748950"/>
    <x v="18"/>
    <s v="CERRADO GTSP"/>
    <s v="TERMINADO PROCESO LIQUIDACION"/>
    <s v="TRAMITE CONSULTA"/>
    <s v="Equipo Técnico GTSP"/>
    <m/>
    <m/>
    <m/>
  </r>
  <r>
    <s v="748952"/>
    <x v="18"/>
    <s v="CERRADO GTSP"/>
    <s v="TERMINADO PROCESO LIQUIDACION"/>
    <s v="TRAMITE CONSULTA"/>
    <s v="Equipo Técnico GTSP"/>
    <m/>
    <m/>
    <m/>
  </r>
  <r>
    <s v="748953"/>
    <x v="18"/>
    <s v="CERRADO GTSP"/>
    <s v="TERMINADO PROCESO LIQUIDACION"/>
    <s v="TRAMITE CONSULTA"/>
    <s v="Equipo Técnico GTSP"/>
    <m/>
    <m/>
    <m/>
  </r>
  <r>
    <s v="748954"/>
    <x v="18"/>
    <s v="CERRADO GTSP"/>
    <s v="TERMINADO PROCESO LIQUIDACION"/>
    <s v="TRAMITE CONSULTA"/>
    <s v="Equipo Técnico GTSP"/>
    <m/>
    <m/>
    <m/>
  </r>
  <r>
    <s v="748955"/>
    <x v="18"/>
    <s v="CERRADO GTSP"/>
    <s v="TERMINADO PROCESO LIQUIDACION"/>
    <s v="TRAMITE CONSULTA"/>
    <s v="Equipo Técnico GTSP"/>
    <m/>
    <m/>
    <m/>
  </r>
  <r>
    <s v="748956"/>
    <x v="18"/>
    <s v="CERRADO GTSP"/>
    <s v="TERMINADO PROCESO LIQUIDACION"/>
    <s v="TRAMITE CONSULTA"/>
    <s v="Equipo Técnico GTSP"/>
    <m/>
    <m/>
    <m/>
  </r>
  <r>
    <s v="748983"/>
    <x v="18"/>
    <s v="CERRADO GTSP"/>
    <s v="TERMINADO PROCESO LIQUIDACION"/>
    <s v="TRAMITE CONSULTA"/>
    <s v="Equipo Técnico GTSP"/>
    <m/>
    <m/>
    <m/>
  </r>
  <r>
    <s v="748985"/>
    <x v="18"/>
    <s v="CERRADO GTSP"/>
    <s v="TERMINADO PROCESO LIQUIDACION"/>
    <s v="TRAMITE CONSULTA"/>
    <s v="Equipo Técnico GTSP"/>
    <m/>
    <m/>
    <m/>
  </r>
  <r>
    <s v="748990"/>
    <x v="18"/>
    <s v="CERRADO GTSP"/>
    <s v="TERMINADO PROCESO LIQUIDACION"/>
    <s v="TRAMITE CONSULTA"/>
    <s v="Equipo Técnico GTSP"/>
    <m/>
    <m/>
    <m/>
  </r>
  <r>
    <s v="748992"/>
    <x v="18"/>
    <s v="CERRADO GTSP"/>
    <s v="TERMINADO PROCESO LIQUIDACION"/>
    <s v="TRAMITE CONSULTA"/>
    <s v="Equipo Técnico GTSP"/>
    <m/>
    <m/>
    <m/>
  </r>
  <r>
    <s v="748993"/>
    <x v="18"/>
    <s v="CERRADO GTSP"/>
    <s v="TERMINADO PROCESO LIQUIDACION"/>
    <s v="TRAMITE CONSULTA"/>
    <s v="Equipo Técnico GTSP"/>
    <m/>
    <m/>
    <m/>
  </r>
  <r>
    <s v="748994"/>
    <x v="18"/>
    <s v="CERRADO GTSP"/>
    <s v="TERMINADO PROCESO LIQUIDACION"/>
    <s v="TRAMITE CONSULTA"/>
    <s v="Equipo Técnico GTSP"/>
    <m/>
    <m/>
    <m/>
  </r>
  <r>
    <s v="748995"/>
    <x v="18"/>
    <s v="CERRADO GTSP"/>
    <s v="TERMINADO PROCESO LIQUIDACION"/>
    <s v="TRAMITE CONSULTA"/>
    <s v="Equipo Técnico GTSP"/>
    <m/>
    <m/>
    <m/>
  </r>
  <r>
    <s v="748996"/>
    <x v="18"/>
    <s v="CERRADO GTSP"/>
    <s v="TERMINADO PROCESO LIQUIDACION"/>
    <s v="TRAMITE CONSULTA"/>
    <s v="Equipo Técnico GTSP"/>
    <m/>
    <m/>
    <m/>
  </r>
  <r>
    <s v="748997"/>
    <x v="18"/>
    <s v="CERRADO GTSP"/>
    <s v="TERMINADO PROCESO LIQUIDACION"/>
    <s v="TRAMITE CONSULTA"/>
    <s v="Equipo Técnico GTSP"/>
    <m/>
    <m/>
    <m/>
  </r>
  <r>
    <s v="748998"/>
    <x v="18"/>
    <s v="CERRADO GTSP"/>
    <s v="TERMINADO PROCESO LIQUIDACION"/>
    <s v="TRAMITE CONSULTA"/>
    <s v="Equipo Técnico GTSP"/>
    <m/>
    <m/>
    <m/>
  </r>
  <r>
    <s v="748999"/>
    <x v="18"/>
    <s v="CERRADO GTSP"/>
    <s v="TERMINADO PROCESO LIQUIDACION"/>
    <s v="TRAMITE CONSULTA"/>
    <s v="Equipo Técnico GTSP"/>
    <m/>
    <m/>
    <m/>
  </r>
  <r>
    <s v="749000"/>
    <x v="18"/>
    <s v="CERRADO GTSP"/>
    <s v="TERMINADO PROCESO LIQUIDACION"/>
    <s v="TRAMITE CONSULTA"/>
    <s v="Equipo Técnico GTSP"/>
    <m/>
    <m/>
    <m/>
  </r>
  <r>
    <s v="749003"/>
    <x v="18"/>
    <s v="CERRADO GTSP"/>
    <s v="TERMINADO PROCESO LIQUIDACION"/>
    <s v="TRAMITE CONSULTA"/>
    <s v="Equipo Técnico GTSP"/>
    <m/>
    <m/>
    <m/>
  </r>
  <r>
    <s v="749006"/>
    <x v="18"/>
    <s v="CERRADO GTSP"/>
    <s v="TERMINADO PROCESO LIQUIDACION"/>
    <s v="TRAMITE CONSULTA"/>
    <s v="Equipo Técnico GTSP"/>
    <m/>
    <m/>
    <m/>
  </r>
  <r>
    <s v="749018"/>
    <x v="18"/>
    <s v="CERRADO GTSP"/>
    <s v="TERMINADO PROCESO LIQUIDACION"/>
    <s v="TRAMITE CONSULTA"/>
    <s v="Equipo Técnico GTSP"/>
    <m/>
    <m/>
    <m/>
  </r>
  <r>
    <s v="749019"/>
    <x v="18"/>
    <s v="CERRADO GTSP"/>
    <s v="TERMINADO PROCESO LIQUIDACION"/>
    <s v="TRAMITE CONSULTA"/>
    <s v="Equipo Técnico GTSP"/>
    <m/>
    <m/>
    <m/>
  </r>
  <r>
    <s v="749022"/>
    <x v="18"/>
    <s v="CERRADO GTSP"/>
    <s v="TERMINADO PROCESO LIQUIDACION"/>
    <s v="TRAMITE CONSULTA"/>
    <s v="Equipo Técnico GTSP"/>
    <m/>
    <m/>
    <m/>
  </r>
  <r>
    <s v="749030"/>
    <x v="18"/>
    <s v="CERRADO GTSP"/>
    <s v="TERMINADO PROCESO LIQUIDACION"/>
    <s v="TRAMITE CONSULTA"/>
    <s v="Equipo Técnico GTSP"/>
    <m/>
    <m/>
    <m/>
  </r>
  <r>
    <s v="749034"/>
    <x v="18"/>
    <s v="CERRADO GTSP"/>
    <s v="TERMINADO PROCESO LIQUIDACION"/>
    <s v="TRAMITE CONSULTA"/>
    <s v="Equipo Técnico GTSP"/>
    <m/>
    <m/>
    <m/>
  </r>
  <r>
    <s v="749038"/>
    <x v="18"/>
    <s v="CERRADO GTSP"/>
    <s v="TERMINADO PROCESO LIQUIDACION"/>
    <s v="TRAMITE CONSULTA"/>
    <s v="Equipo Técnico GTSP"/>
    <m/>
    <m/>
    <m/>
  </r>
  <r>
    <s v="749041"/>
    <x v="18"/>
    <s v="CERRADO GTSP"/>
    <s v="TERMINADO PROCESO LIQUIDACION"/>
    <s v="TRAMITE CONSULTA"/>
    <s v="Equipo Técnico GTSP"/>
    <m/>
    <m/>
    <m/>
  </r>
  <r>
    <s v="749051"/>
    <x v="18"/>
    <s v="CERRADO GTSP"/>
    <s v="TERMINADO PROCESO LIQUIDACION"/>
    <s v="TRAMITE CONSULTA"/>
    <s v="Equipo Técnico GTSP"/>
    <m/>
    <m/>
    <m/>
  </r>
  <r>
    <s v="749053"/>
    <x v="18"/>
    <s v="CERRADO GTSP"/>
    <s v="TERMINADO PROCESO LIQUIDACION"/>
    <s v="TRAMITE CONSULTA"/>
    <s v="Equipo Técnico GTSP"/>
    <m/>
    <m/>
    <m/>
  </r>
  <r>
    <s v="749054"/>
    <x v="18"/>
    <s v="CERRADO GTSP"/>
    <s v="TERMINADO PROCESO LIQUIDACION"/>
    <s v="TRAMITE CONSULTA"/>
    <s v="Equipo Técnico GTSP"/>
    <m/>
    <m/>
    <m/>
  </r>
  <r>
    <s v="749055"/>
    <x v="18"/>
    <s v="CERRADO GTSP"/>
    <s v="TERMINADO PROCESO LIQUIDACION"/>
    <s v="TRAMITE CONSULTA"/>
    <s v="Equipo Técnico GTSP"/>
    <m/>
    <m/>
    <m/>
  </r>
  <r>
    <s v="749056"/>
    <x v="18"/>
    <s v="CERRADO GTSP"/>
    <s v="TERMINADO PROCESO LIQUIDACION"/>
    <s v="TRAMITE CONSULTA"/>
    <s v="Equipo Técnico GTSP"/>
    <m/>
    <m/>
    <m/>
  </r>
  <r>
    <s v="749057"/>
    <x v="18"/>
    <s v="CERRADO GTSP"/>
    <s v="TERMINADO PROCESO LIQUIDACION"/>
    <s v="TRAMITE CONSULTA"/>
    <s v="Equipo Técnico GTSP"/>
    <m/>
    <m/>
    <m/>
  </r>
  <r>
    <s v="749058"/>
    <x v="18"/>
    <s v="CERRADO GTSP"/>
    <s v="TERMINADO PROCESO LIQUIDACION"/>
    <s v="TRAMITE CONSULTA"/>
    <s v="Equipo Técnico GTSP"/>
    <m/>
    <m/>
    <m/>
  </r>
  <r>
    <s v="749060"/>
    <x v="18"/>
    <s v="CERRADO GTSP"/>
    <s v="TERMINADO PROCESO LIQUIDACION"/>
    <s v="TRAMITE CONSULTA"/>
    <s v="Equipo Técnico GTSP"/>
    <m/>
    <m/>
    <m/>
  </r>
  <r>
    <s v="749061"/>
    <x v="18"/>
    <s v="CERRADO GTSP"/>
    <s v="TERMINADO PROCESO LIQUIDACION"/>
    <s v="TRAMITE CONSULTA"/>
    <s v="Equipo Técnico GTSP"/>
    <m/>
    <m/>
    <m/>
  </r>
  <r>
    <s v="749062"/>
    <x v="18"/>
    <s v="CERRADO GTSP"/>
    <s v="TERMINADO PROCESO LIQUIDACION"/>
    <s v="TRAMITE CONSULTA"/>
    <s v="Equipo Técnico GTSP"/>
    <m/>
    <m/>
    <m/>
  </r>
  <r>
    <s v="749063"/>
    <x v="18"/>
    <s v="CERRADO GTSP"/>
    <s v="TERMINADO PROCESO LIQUIDACION"/>
    <s v="TRAMITE CONSULTA"/>
    <s v="Equipo Técnico GTSP"/>
    <m/>
    <m/>
    <m/>
  </r>
  <r>
    <s v="749064"/>
    <x v="18"/>
    <s v="CERRADO GTSP"/>
    <s v="TERMINADO PROCESO LIQUIDACION"/>
    <s v="TRAMITE CONSULTA"/>
    <s v="Equipo Técnico GTSP"/>
    <m/>
    <m/>
    <m/>
  </r>
  <r>
    <s v="749065"/>
    <x v="18"/>
    <s v="CERRADO GTSP"/>
    <s v="TERMINADO PROCESO LIQUIDACION"/>
    <s v="TRAMITE CONSULTA"/>
    <s v="Equipo Técnico GTSP"/>
    <m/>
    <m/>
    <m/>
  </r>
  <r>
    <s v="749066"/>
    <x v="18"/>
    <s v="CERRADO GTSP"/>
    <s v="TERMINADO PROCESO LIQUIDACION"/>
    <s v="TRAMITE CONSULTA"/>
    <s v="Equipo Técnico GTSP"/>
    <m/>
    <m/>
    <m/>
  </r>
  <r>
    <s v="749067"/>
    <x v="18"/>
    <s v="CERRADO GTSP"/>
    <s v="TERMINADO PROCESO LIQUIDACION"/>
    <s v="TRAMITE CONSULTA"/>
    <s v="Equipo Técnico GTSP"/>
    <m/>
    <m/>
    <m/>
  </r>
  <r>
    <s v="749068"/>
    <x v="18"/>
    <s v="CERRADO GTSP"/>
    <s v="TERMINADO PROCESO LIQUIDACION"/>
    <s v="TRAMITE CONSULTA"/>
    <s v="Equipo Técnico GTSP"/>
    <m/>
    <m/>
    <m/>
  </r>
  <r>
    <s v="749070"/>
    <x v="18"/>
    <s v="CERRADO GTSP"/>
    <s v="TERMINADO PROCESO LIQUIDACION"/>
    <s v="TRAMITE CONSULTA"/>
    <s v="Equipo Técnico GTSP"/>
    <m/>
    <m/>
    <m/>
  </r>
  <r>
    <s v="749071"/>
    <x v="18"/>
    <s v="CERRADO GTSP"/>
    <s v="TERMINADO PROCESO LIQUIDACION"/>
    <s v="TRAMITE CONSULTA"/>
    <s v="Equipo Técnico GTSP"/>
    <m/>
    <m/>
    <m/>
  </r>
  <r>
    <s v="749072"/>
    <x v="18"/>
    <s v="CERRADO GTSP"/>
    <s v="TERMINADO PROCESO LIQUIDACION"/>
    <s v="TRAMITE CONSULTA"/>
    <s v="Equipo Técnico GTSP"/>
    <m/>
    <m/>
    <m/>
  </r>
  <r>
    <s v="749073"/>
    <x v="18"/>
    <s v="CERRADO GTSP"/>
    <s v="TERMINADO PROCESO LIQUIDACION"/>
    <s v="TRAMITE CONSULTA"/>
    <s v="Equipo Técnico GTSP"/>
    <m/>
    <m/>
    <m/>
  </r>
  <r>
    <s v="749074"/>
    <x v="18"/>
    <s v="CERRADO GTSP"/>
    <s v="TERMINADO PROCESO LIQUIDACION"/>
    <s v="TRAMITE CONSULTA"/>
    <s v="Equipo Técnico GTSP"/>
    <m/>
    <m/>
    <m/>
  </r>
  <r>
    <s v="749075"/>
    <x v="18"/>
    <s v="CERRADO GTSP"/>
    <s v="TERMINADO PROCESO LIQUIDACION"/>
    <s v="TRAMITE CONSULTA"/>
    <s v="Equipo Técnico GTSP"/>
    <m/>
    <m/>
    <m/>
  </r>
  <r>
    <s v="749076"/>
    <x v="18"/>
    <s v="CERRADO GTSP"/>
    <s v="TERMINADO PROCESO LIQUIDACION"/>
    <s v="TRAMITE CONSULTA"/>
    <s v="Equipo Técnico GTSP"/>
    <m/>
    <m/>
    <m/>
  </r>
  <r>
    <s v="749077"/>
    <x v="18"/>
    <s v="CERRADO GTSP"/>
    <s v="TERMINADO PROCESO LIQUIDACION"/>
    <s v="TRAMITE CONSULTA"/>
    <s v="Equipo Técnico GTSP"/>
    <m/>
    <m/>
    <m/>
  </r>
  <r>
    <s v="749078"/>
    <x v="18"/>
    <s v="CERRADO GTSP"/>
    <s v="TERMINADO PROCESO LIQUIDACION"/>
    <s v="TRAMITE CONSULTA"/>
    <s v="Equipo Técnico GTSP"/>
    <m/>
    <m/>
    <m/>
  </r>
  <r>
    <s v="749079"/>
    <x v="18"/>
    <s v="CERRADO GTSP"/>
    <s v="TERMINADO PROCESO LIQUIDACION"/>
    <s v="TRAMITE CONSULTA"/>
    <s v="Equipo Técnico GTSP"/>
    <m/>
    <m/>
    <m/>
  </r>
  <r>
    <s v="749080"/>
    <x v="18"/>
    <s v="CERRADO GTSP"/>
    <s v="TERMINADO PROCESO LIQUIDACION"/>
    <s v="TRAMITE CONSULTA"/>
    <s v="Equipo Técnico GTSP"/>
    <m/>
    <m/>
    <m/>
  </r>
  <r>
    <s v="749081"/>
    <x v="18"/>
    <s v="CERRADO GTSP"/>
    <s v="TERMINADO PROCESO LIQUIDACION"/>
    <s v="TRAMITE CONSULTA"/>
    <s v="Equipo Técnico GTSP"/>
    <m/>
    <m/>
    <m/>
  </r>
  <r>
    <s v="749082"/>
    <x v="18"/>
    <s v="CERRADO GTSP"/>
    <s v="TERMINADO PROCESO LIQUIDACION"/>
    <s v="TRAMITE CONSULTA"/>
    <s v="Equipo Técnico GTSP"/>
    <m/>
    <m/>
    <m/>
  </r>
  <r>
    <s v="749083"/>
    <x v="18"/>
    <s v="CERRADO GTSP"/>
    <s v="TERMINADO PROCESO LIQUIDACION"/>
    <s v="TRAMITE CONSULTA"/>
    <s v="Equipo Técnico GTSP"/>
    <m/>
    <m/>
    <m/>
  </r>
  <r>
    <s v="749085"/>
    <x v="18"/>
    <s v="CERRADO GTSP"/>
    <s v="TERMINADO PROCESO LIQUIDACION"/>
    <s v="TRAMITE CONSULTA"/>
    <s v="Equipo Técnico GTSP"/>
    <m/>
    <m/>
    <m/>
  </r>
  <r>
    <s v="749087"/>
    <x v="18"/>
    <s v="CERRADO GTSP"/>
    <s v="TERMINADO PROCESO LIQUIDACION"/>
    <s v="TRAMITE CONSULTA"/>
    <s v="Equipo Técnico GTSP"/>
    <m/>
    <m/>
    <m/>
  </r>
  <r>
    <s v="749088"/>
    <x v="18"/>
    <s v="CERRADO GTSP"/>
    <s v="TERMINADO PROCESO LIQUIDACION"/>
    <s v="TRAMITE CONSULTA"/>
    <s v="Equipo Técnico GTSP"/>
    <m/>
    <m/>
    <m/>
  </r>
  <r>
    <s v="749089"/>
    <x v="18"/>
    <s v="CERRADO GTSP"/>
    <s v="TERMINADO PROCESO LIQUIDACION"/>
    <s v="TRAMITE CONSULTA"/>
    <s v="Equipo Técnico GTSP"/>
    <m/>
    <m/>
    <m/>
  </r>
  <r>
    <s v="749090"/>
    <x v="18"/>
    <s v="CERRADO GTSP"/>
    <s v="TERMINADO PROCESO LIQUIDACION"/>
    <s v="TRAMITE CONSULTA"/>
    <s v="Equipo Técnico GTSP"/>
    <m/>
    <m/>
    <m/>
  </r>
  <r>
    <s v="749092"/>
    <x v="18"/>
    <s v="CERRADO GTSP"/>
    <s v="TERMINADO PROCESO LIQUIDACION"/>
    <s v="TRAMITE CONSULTA"/>
    <s v="Equipo Técnico GTSP"/>
    <m/>
    <m/>
    <m/>
  </r>
  <r>
    <s v="749093"/>
    <x v="18"/>
    <s v="CERRADO GTSP"/>
    <s v="TERMINADO PROCESO LIQUIDACION"/>
    <s v="TRAMITE CONSULTA"/>
    <s v="Equipo Técnico GTSP"/>
    <m/>
    <m/>
    <m/>
  </r>
  <r>
    <s v="749096"/>
    <x v="18"/>
    <s v="CERRADO GTSP"/>
    <s v="TERMINADO PROCESO LIQUIDACION"/>
    <s v="TRAMITE CONSULTA"/>
    <s v="Equipo Técnico GTSP"/>
    <m/>
    <m/>
    <m/>
  </r>
  <r>
    <s v="749103"/>
    <x v="18"/>
    <s v="CERRADO GTSP"/>
    <s v="TERMINADO PROCESO LIQUIDACION"/>
    <s v="TRAMITE CONSULTA"/>
    <s v="Equipo Técnico GTSP"/>
    <m/>
    <m/>
    <m/>
  </r>
  <r>
    <s v="749104"/>
    <x v="18"/>
    <s v="CERRADO GTSP"/>
    <s v="TERMINADO PROCESO LIQUIDACION"/>
    <s v="TRAMITE CONSULTA"/>
    <s v="Equipo Técnico GTSP"/>
    <m/>
    <m/>
    <m/>
  </r>
  <r>
    <s v="749217"/>
    <x v="18"/>
    <s v="CERRADO GTSP"/>
    <s v="TERMINADO PROCESO LIQUIDACION"/>
    <s v="TRAMITE CONSULTA"/>
    <s v="Equipo Técnico GTSP"/>
    <m/>
    <m/>
    <m/>
  </r>
  <r>
    <s v="749238"/>
    <x v="18"/>
    <s v="CERRADO GTSP"/>
    <s v="TERMINADO PROCESO LIQUIDACION"/>
    <s v="TRAMITE CONSULTA"/>
    <s v="Equipo Técnico GTSP"/>
    <m/>
    <m/>
    <m/>
  </r>
  <r>
    <s v="749327"/>
    <x v="18"/>
    <s v="CERRADO GTSP"/>
    <s v="TERMINADO PROCESO LIQUIDACION"/>
    <s v="TRAMITE CONSULTA"/>
    <s v="Equipo Técnico GTSP"/>
    <m/>
    <m/>
    <m/>
  </r>
  <r>
    <s v="749328"/>
    <x v="18"/>
    <s v="CERRADO GTSP"/>
    <s v="TERMINADO PROCESO LIQUIDACION"/>
    <s v="TRAMITE CONSULTA"/>
    <s v="Equipo Técnico GTSP"/>
    <m/>
    <m/>
    <m/>
  </r>
  <r>
    <s v="749329"/>
    <x v="18"/>
    <s v="CERRADO GTSP"/>
    <s v="TERMINADO PROCESO LIQUIDACION"/>
    <s v="TRAMITE CONSULTA"/>
    <s v="Equipo Técnico GTSP"/>
    <m/>
    <m/>
    <m/>
  </r>
  <r>
    <s v="749415"/>
    <x v="18"/>
    <s v="CERRADO GTSP"/>
    <s v="TERMINADO PROCESO LIQUIDACION"/>
    <s v="TRAMITE CONSULTA"/>
    <s v="Equipo Técnico GTSP"/>
    <m/>
    <m/>
    <m/>
  </r>
  <r>
    <s v="749430"/>
    <x v="18"/>
    <s v="CERRADO GTSP"/>
    <s v="TERMINADO PROCESO LIQUIDACION"/>
    <s v="TRAMITE CONSULTA"/>
    <s v="Equipo Técnico GTSP"/>
    <m/>
    <m/>
    <m/>
  </r>
  <r>
    <s v="749431"/>
    <x v="18"/>
    <s v="CERRADO GTSP"/>
    <s v="TERMINADO PROCESO LIQUIDACION"/>
    <s v="TRAMITE CONSULTA"/>
    <s v="Equipo Técnico GTSP"/>
    <m/>
    <m/>
    <m/>
  </r>
  <r>
    <s v="749606"/>
    <x v="18"/>
    <s v="CERRADO GTSP"/>
    <s v="TERMINADO PROCESO LIQUIDACION"/>
    <s v="TRAMITE CONSULTA"/>
    <s v="Equipo Técnico GTSP"/>
    <m/>
    <m/>
    <m/>
  </r>
  <r>
    <s v="749608"/>
    <x v="18"/>
    <s v="CERRADO GTSP"/>
    <s v="TERMINADO PROCESO LIQUIDACION"/>
    <s v="TRAMITE CONSULTA"/>
    <s v="Equipo Técnico GTSP"/>
    <m/>
    <m/>
    <m/>
  </r>
  <r>
    <s v="749610"/>
    <x v="18"/>
    <s v="CERRADO GTSP"/>
    <s v="TERMINADO PROCESO LIQUIDACION"/>
    <s v="TRAMITE CONSULTA"/>
    <s v="Equipo Técnico GTSP"/>
    <m/>
    <m/>
    <m/>
  </r>
  <r>
    <s v="749611"/>
    <x v="18"/>
    <s v="CERRADO GTSP"/>
    <s v="TERMINADO PROCESO LIQUIDACION"/>
    <s v="TRAMITE CONSULTA"/>
    <s v="Equipo Técnico GTSP"/>
    <m/>
    <m/>
    <m/>
  </r>
  <r>
    <s v="749613"/>
    <x v="18"/>
    <s v="CERRADO GTSP"/>
    <s v="TERMINADO PROCESO LIQUIDACION"/>
    <s v="TRAMITE CONSULTA"/>
    <s v="Equipo Técnico GTSP"/>
    <m/>
    <m/>
    <m/>
  </r>
  <r>
    <s v="749614"/>
    <x v="18"/>
    <s v="CERRADO GTSP"/>
    <s v="TERMINADO PROCESO LIQUIDACION"/>
    <s v="TRAMITE CONSULTA"/>
    <s v="Equipo Técnico GTSP"/>
    <m/>
    <m/>
    <m/>
  </r>
  <r>
    <s v="749615"/>
    <x v="18"/>
    <s v="CERRADO GTSP"/>
    <s v="TERMINADO PROCESO LIQUIDACION"/>
    <s v="TRAMITE CONSULTA"/>
    <s v="Equipo Técnico GTSP"/>
    <m/>
    <m/>
    <m/>
  </r>
  <r>
    <s v="749616"/>
    <x v="18"/>
    <s v="CERRADO GTSP"/>
    <s v="TERMINADO PROCESO LIQUIDACION"/>
    <s v="TRAMITE CONSULTA"/>
    <s v="Equipo Técnico GTSP"/>
    <m/>
    <m/>
    <m/>
  </r>
  <r>
    <s v="749617"/>
    <x v="18"/>
    <s v="CERRADO GTSP"/>
    <s v="TERMINADO PROCESO LIQUIDACION"/>
    <s v="TRAMITE CONSULTA"/>
    <s v="Equipo Técnico GTSP"/>
    <m/>
    <m/>
    <m/>
  </r>
  <r>
    <s v="749619"/>
    <x v="18"/>
    <s v="CERRADO GTSP"/>
    <s v="TERMINADO PROCESO LIQUIDACION"/>
    <s v="TRAMITE CONSULTA"/>
    <s v="Equipo Técnico GTSP"/>
    <m/>
    <m/>
    <m/>
  </r>
  <r>
    <s v="749620"/>
    <x v="18"/>
    <s v="CERRADO GTSP"/>
    <s v="TERMINADO PROCESO LIQUIDACION"/>
    <s v="TRAMITE CONSULTA"/>
    <s v="Equipo Técnico GTSP"/>
    <m/>
    <m/>
    <m/>
  </r>
  <r>
    <s v="749621"/>
    <x v="18"/>
    <s v="CERRADO GTSP"/>
    <s v="TERMINADO PROCESO LIQUIDACION"/>
    <s v="TRAMITE CONSULTA"/>
    <s v="Equipo Técnico GTSP"/>
    <m/>
    <m/>
    <m/>
  </r>
  <r>
    <s v="749622"/>
    <x v="18"/>
    <s v="CERRADO GTSP"/>
    <s v="TERMINADO PROCESO LIQUIDACION"/>
    <s v="TRAMITE CONSULTA"/>
    <s v="Equipo Técnico GTSP"/>
    <m/>
    <m/>
    <m/>
  </r>
  <r>
    <s v="749623"/>
    <x v="18"/>
    <s v="CERRADO GTSP"/>
    <s v="TERMINADO PROCESO LIQUIDACION"/>
    <s v="TRAMITE CONSULTA"/>
    <s v="Equipo Técnico GTSP"/>
    <m/>
    <m/>
    <m/>
  </r>
  <r>
    <s v="749624"/>
    <x v="18"/>
    <s v="CERRADO GTSP"/>
    <s v="TERMINADO PROCESO LIQUIDACION"/>
    <s v="TRAMITE CONSULTA"/>
    <s v="Equipo Técnico GTSP"/>
    <m/>
    <m/>
    <m/>
  </r>
  <r>
    <s v="749626"/>
    <x v="18"/>
    <s v="CERRADO GTSP"/>
    <s v="TERMINADO PROCESO LIQUIDACION"/>
    <s v="TRAMITE CONSULTA"/>
    <s v="Equipo Técnico GTSP"/>
    <m/>
    <m/>
    <m/>
  </r>
  <r>
    <s v="749627"/>
    <x v="18"/>
    <s v="CERRADO GTSP"/>
    <s v="TERMINADO PROCESO LIQUIDACION"/>
    <s v="TRAMITE CONSULTA"/>
    <s v="Equipo Técnico GTSP"/>
    <m/>
    <m/>
    <m/>
  </r>
  <r>
    <s v="749629"/>
    <x v="18"/>
    <s v="CERRADO GTSP"/>
    <s v="TERMINADO PROCESO LIQUIDACION"/>
    <s v="TRAMITE CONSULTA"/>
    <s v="Equipo Técnico GTSP"/>
    <m/>
    <m/>
    <m/>
  </r>
  <r>
    <s v="749630"/>
    <x v="18"/>
    <s v="CERRADO GTSP"/>
    <s v="TERMINADO PROCESO LIQUIDACION"/>
    <s v="TRAMITE CONSULTA"/>
    <s v="Equipo Técnico GTSP"/>
    <m/>
    <m/>
    <m/>
  </r>
  <r>
    <s v="749631"/>
    <x v="18"/>
    <s v="CERRADO GTSP"/>
    <s v="TERMINADO PROCESO LIQUIDACION"/>
    <s v="TRAMITE CONSULTA"/>
    <s v="Equipo Técnico GTSP"/>
    <m/>
    <m/>
    <m/>
  </r>
  <r>
    <s v="749632"/>
    <x v="18"/>
    <s v="CERRADO GTSP"/>
    <s v="TERMINADO PROCESO LIQUIDACION"/>
    <s v="TRAMITE CONSULTA"/>
    <s v="Equipo Técnico GTSP"/>
    <m/>
    <m/>
    <m/>
  </r>
  <r>
    <s v="749633"/>
    <x v="18"/>
    <s v="CERRADO GTSP"/>
    <s v="TERMINADO PROCESO LIQUIDACION"/>
    <s v="TRAMITE CONSULTA"/>
    <s v="Equipo Técnico GTSP"/>
    <m/>
    <m/>
    <m/>
  </r>
  <r>
    <s v="749634"/>
    <x v="18"/>
    <s v="CERRADO GTSP"/>
    <s v="TERMINADO PROCESO LIQUIDACION"/>
    <s v="TRAMITE CONSULTA"/>
    <s v="Equipo Técnico GTSP"/>
    <m/>
    <m/>
    <m/>
  </r>
  <r>
    <s v="749635"/>
    <x v="18"/>
    <s v="CERRADO GTSP"/>
    <s v="TERMINADO PROCESO LIQUIDACION"/>
    <s v="TRAMITE CONSULTA"/>
    <s v="Equipo Técnico GTSP"/>
    <m/>
    <m/>
    <m/>
  </r>
  <r>
    <s v="749636"/>
    <x v="18"/>
    <s v="CERRADO GTSP"/>
    <s v="TERMINADO PROCESO LIQUIDACION"/>
    <s v="TRAMITE CONSULTA"/>
    <s v="Equipo Técnico GTSP"/>
    <m/>
    <m/>
    <m/>
  </r>
  <r>
    <s v="749637"/>
    <x v="18"/>
    <s v="CERRADO GTSP"/>
    <s v="TERMINADO PROCESO LIQUIDACION"/>
    <s v="TRAMITE CONSULTA"/>
    <s v="Equipo Técnico GTSP"/>
    <m/>
    <m/>
    <m/>
  </r>
  <r>
    <s v="749638"/>
    <x v="18"/>
    <s v="CERRADO GTSP"/>
    <s v="TERMINADO PROCESO LIQUIDACION"/>
    <s v="TRAMITE CONSULTA"/>
    <s v="Equipo Técnico GTSP"/>
    <m/>
    <m/>
    <m/>
  </r>
  <r>
    <s v="749639"/>
    <x v="18"/>
    <s v="CERRADO GTSP"/>
    <s v="TERMINADO PROCESO LIQUIDACION"/>
    <s v="TRAMITE CONSULTA"/>
    <s v="Equipo Técnico GTSP"/>
    <m/>
    <m/>
    <m/>
  </r>
  <r>
    <s v="749640"/>
    <x v="18"/>
    <s v="CERRADO GTSP"/>
    <s v="TERMINADO PROCESO LIQUIDACION"/>
    <s v="TRAMITE CONSULTA"/>
    <s v="Equipo Técnico GTSP"/>
    <m/>
    <m/>
    <m/>
  </r>
  <r>
    <s v="749641"/>
    <x v="18"/>
    <s v="CERRADO GTSP"/>
    <s v="TERMINADO PROCESO LIQUIDACION"/>
    <s v="TRAMITE CONSULTA"/>
    <s v="Equipo Técnico GTSP"/>
    <m/>
    <m/>
    <m/>
  </r>
  <r>
    <s v="749642"/>
    <x v="18"/>
    <s v="CERRADO GTSP"/>
    <s v="TERMINADO PROCESO LIQUIDACION"/>
    <s v="TRAMITE CONSULTA"/>
    <s v="Equipo Técnico GTSP"/>
    <m/>
    <m/>
    <m/>
  </r>
  <r>
    <s v="749643"/>
    <x v="18"/>
    <s v="CERRADO GTSP"/>
    <s v="TERMINADO PROCESO LIQUIDACION"/>
    <s v="TRAMITE CONSULTA"/>
    <s v="Equipo Técnico GTSP"/>
    <m/>
    <m/>
    <m/>
  </r>
  <r>
    <s v="749645"/>
    <x v="18"/>
    <s v="CERRADO GTSP"/>
    <s v="TERMINADO PROCESO LIQUIDACION"/>
    <s v="TRAMITE CONSULTA"/>
    <s v="Equipo Técnico GTSP"/>
    <m/>
    <m/>
    <m/>
  </r>
  <r>
    <s v="749646"/>
    <x v="18"/>
    <s v="CERRADO GTSP"/>
    <s v="TERMINADO PROCESO LIQUIDACION"/>
    <s v="TRAMITE CONSULTA"/>
    <s v="Equipo Técnico GTSP"/>
    <m/>
    <m/>
    <m/>
  </r>
  <r>
    <s v="749647"/>
    <x v="18"/>
    <s v="CERRADO GTSP"/>
    <s v="TERMINADO PROCESO LIQUIDACION"/>
    <s v="TRAMITE CONSULTA"/>
    <s v="Equipo Técnico GTSP"/>
    <m/>
    <m/>
    <m/>
  </r>
  <r>
    <s v="749648"/>
    <x v="18"/>
    <s v="CERRADO GTSP"/>
    <s v="TERMINADO PROCESO LIQUIDACION"/>
    <s v="TRAMITE CONSULTA"/>
    <s v="Equipo Técnico GTSP"/>
    <m/>
    <m/>
    <m/>
  </r>
  <r>
    <s v="749649"/>
    <x v="18"/>
    <s v="CERRADO GTSP"/>
    <s v="TERMINADO PROCESO LIQUIDACION"/>
    <s v="TRAMITE CONSULTA"/>
    <s v="Equipo Técnico GTSP"/>
    <m/>
    <m/>
    <m/>
  </r>
  <r>
    <s v="749650"/>
    <x v="18"/>
    <s v="CERRADO GTSP"/>
    <s v="TERMINADO PROCESO LIQUIDACION"/>
    <s v="TRAMITE CONSULTA"/>
    <s v="Equipo Técnico GTSP"/>
    <m/>
    <m/>
    <m/>
  </r>
  <r>
    <s v="749651"/>
    <x v="18"/>
    <s v="CERRADO GTSP"/>
    <s v="TERMINADO PROCESO LIQUIDACION"/>
    <s v="TRAMITE CONSULTA"/>
    <s v="Equipo Técnico GTSP"/>
    <m/>
    <m/>
    <m/>
  </r>
  <r>
    <s v="749653"/>
    <x v="18"/>
    <s v="CERRADO GTSP"/>
    <s v="TERMINADO PROCESO LIQUIDACION"/>
    <s v="TRAMITE CONSULTA"/>
    <s v="Equipo Técnico GTSP"/>
    <m/>
    <m/>
    <m/>
  </r>
  <r>
    <s v="749654"/>
    <x v="18"/>
    <s v="CERRADO GTSP"/>
    <s v="TERMINADO PROCESO LIQUIDACION"/>
    <s v="TRAMITE CONSULTA"/>
    <s v="Equipo Técnico GTSP"/>
    <m/>
    <m/>
    <m/>
  </r>
  <r>
    <s v="749655"/>
    <x v="18"/>
    <s v="CERRADO GTSP"/>
    <s v="TERMINADO PROCESO LIQUIDACION"/>
    <s v="TRAMITE CONSULTA"/>
    <s v="Equipo Técnico GTSP"/>
    <m/>
    <m/>
    <m/>
  </r>
  <r>
    <s v="749656"/>
    <x v="18"/>
    <s v="CERRADO GTSP"/>
    <s v="TERMINADO PROCESO LIQUIDACION"/>
    <s v="TRAMITE CONSULTA"/>
    <s v="Equipo Técnico GTSP"/>
    <m/>
    <m/>
    <m/>
  </r>
  <r>
    <s v="749657"/>
    <x v="18"/>
    <s v="CERRADO GTSP"/>
    <s v="TERMINADO PROCESO LIQUIDACION"/>
    <s v="TRAMITE CONSULTA"/>
    <s v="Equipo Técnico GTSP"/>
    <m/>
    <m/>
    <m/>
  </r>
  <r>
    <s v="749658"/>
    <x v="18"/>
    <s v="CERRADO GTSP"/>
    <s v="TERMINADO PROCESO LIQUIDACION"/>
    <s v="TRAMITE CONSULTA"/>
    <s v="Equipo Técnico GTSP"/>
    <m/>
    <m/>
    <m/>
  </r>
  <r>
    <s v="749659"/>
    <x v="18"/>
    <s v="CERRADO GTSP"/>
    <s v="TERMINADO PROCESO LIQUIDACION"/>
    <s v="TRAMITE CONSULTA"/>
    <s v="Equipo Técnico GTSP"/>
    <m/>
    <m/>
    <m/>
  </r>
  <r>
    <s v="749660"/>
    <x v="18"/>
    <s v="CERRADO GTSP"/>
    <s v="TERMINADO PROCESO LIQUIDACION"/>
    <s v="TRAMITE CONSULTA"/>
    <s v="Equipo Técnico GTSP"/>
    <m/>
    <m/>
    <m/>
  </r>
  <r>
    <s v="749661"/>
    <x v="18"/>
    <s v="CERRADO GTSP"/>
    <s v="TERMINADO PROCESO LIQUIDACION"/>
    <s v="TRAMITE CONSULTA"/>
    <s v="Equipo Técnico GTSP"/>
    <m/>
    <m/>
    <m/>
  </r>
  <r>
    <s v="749662"/>
    <x v="18"/>
    <s v="CERRADO GTSP"/>
    <s v="TERMINADO PROCESO LIQUIDACION"/>
    <s v="TRAMITE CONSULTA"/>
    <s v="Equipo Técnico GTSP"/>
    <m/>
    <m/>
    <m/>
  </r>
  <r>
    <s v="749664"/>
    <x v="18"/>
    <s v="CERRADO GTSP"/>
    <s v="TERMINADO PROCESO LIQUIDACION"/>
    <s v="TRAMITE CONSULTA"/>
    <s v="Equipo Técnico GTSP"/>
    <m/>
    <m/>
    <m/>
  </r>
  <r>
    <s v="749665"/>
    <x v="18"/>
    <s v="CERRADO GTSP"/>
    <s v="TERMINADO PROCESO LIQUIDACION"/>
    <s v="TRAMITE CONSULTA"/>
    <s v="Equipo Técnico GTSP"/>
    <m/>
    <m/>
    <m/>
  </r>
  <r>
    <s v="749666"/>
    <x v="18"/>
    <s v="CERRADO GTSP"/>
    <s v="TERMINADO PROCESO LIQUIDACION"/>
    <s v="TRAMITE CONSULTA"/>
    <s v="Equipo Técnico GTSP"/>
    <m/>
    <m/>
    <m/>
  </r>
  <r>
    <s v="749667"/>
    <x v="18"/>
    <s v="CERRADO GTSP"/>
    <s v="TERMINADO PROCESO LIQUIDACION"/>
    <s v="TRAMITE CONSULTA"/>
    <s v="Equipo Técnico GTSP"/>
    <m/>
    <m/>
    <m/>
  </r>
  <r>
    <s v="749669"/>
    <x v="18"/>
    <s v="CERRADO GTSP"/>
    <s v="TERMINADO PROCESO LIQUIDACION"/>
    <s v="TRAMITE CONSULTA"/>
    <s v="Equipo Técnico GTSP"/>
    <m/>
    <m/>
    <m/>
  </r>
  <r>
    <s v="749670"/>
    <x v="18"/>
    <s v="CERRADO GTSP"/>
    <s v="TERMINADO PROCESO LIQUIDACION"/>
    <s v="TRAMITE CONSULTA"/>
    <s v="Equipo Técnico GTSP"/>
    <m/>
    <m/>
    <m/>
  </r>
  <r>
    <s v="749671"/>
    <x v="18"/>
    <s v="CERRADO GTSP"/>
    <s v="TERMINADO PROCESO LIQUIDACION"/>
    <s v="TRAMITE CONSULTA"/>
    <s v="Equipo Técnico GTSP"/>
    <m/>
    <m/>
    <m/>
  </r>
  <r>
    <s v="749672"/>
    <x v="18"/>
    <s v="CERRADO GTSP"/>
    <s v="TERMINADO PROCESO LIQUIDACION"/>
    <s v="TRAMITE CONSULTA"/>
    <s v="Equipo Técnico GTSP"/>
    <m/>
    <m/>
    <m/>
  </r>
  <r>
    <s v="749674"/>
    <x v="18"/>
    <s v="CERRADO GTSP"/>
    <s v="TERMINADO PROCESO LIQUIDACION"/>
    <s v="TRAMITE CONSULTA"/>
    <s v="Equipo Técnico GTSP"/>
    <m/>
    <m/>
    <m/>
  </r>
  <r>
    <s v="749675"/>
    <x v="18"/>
    <s v="CERRADO GTSP"/>
    <s v="TERMINADO PROCESO LIQUIDACION"/>
    <s v="TRAMITE CONSULTA"/>
    <s v="Equipo Técnico GTSP"/>
    <m/>
    <m/>
    <m/>
  </r>
  <r>
    <s v="749676"/>
    <x v="18"/>
    <s v="CERRADO GTSP"/>
    <s v="TERMINADO PROCESO LIQUIDACION"/>
    <s v="TRAMITE CONSULTA"/>
    <s v="Equipo Técnico GTSP"/>
    <m/>
    <m/>
    <m/>
  </r>
  <r>
    <s v="749677"/>
    <x v="18"/>
    <s v="CERRADO GTSP"/>
    <s v="TERMINADO PROCESO LIQUIDACION"/>
    <s v="TRAMITE CONSULTA"/>
    <s v="Equipo Técnico GTSP"/>
    <m/>
    <m/>
    <m/>
  </r>
  <r>
    <s v="749678"/>
    <x v="18"/>
    <s v="CERRADO GTSP"/>
    <s v="TERMINADO PROCESO LIQUIDACION"/>
    <s v="TRAMITE CONSULTA"/>
    <s v="Equipo Técnico GTSP"/>
    <m/>
    <m/>
    <m/>
  </r>
  <r>
    <s v="749679"/>
    <x v="18"/>
    <s v="CERRADO GTSP"/>
    <s v="TERMINADO PROCESO LIQUIDACION"/>
    <s v="TRAMITE CONSULTA"/>
    <s v="Equipo Técnico GTSP"/>
    <m/>
    <m/>
    <m/>
  </r>
  <r>
    <s v="749680"/>
    <x v="18"/>
    <s v="CERRADO GTSP"/>
    <s v="TERMINADO PROCESO LIQUIDACION"/>
    <s v="TRAMITE CONSULTA"/>
    <s v="Equipo Técnico GTSP"/>
    <m/>
    <m/>
    <m/>
  </r>
  <r>
    <s v="749681"/>
    <x v="18"/>
    <s v="CERRADO GTSP"/>
    <s v="TERMINADO PROCESO LIQUIDACION"/>
    <s v="TRAMITE CONSULTA"/>
    <s v="Equipo Técnico GTSP"/>
    <m/>
    <m/>
    <m/>
  </r>
  <r>
    <s v="749682"/>
    <x v="18"/>
    <s v="CERRADO GTSP"/>
    <s v="TERMINADO PROCESO LIQUIDACION"/>
    <s v="TRAMITE CONSULTA"/>
    <s v="Equipo Técnico GTSP"/>
    <m/>
    <m/>
    <m/>
  </r>
  <r>
    <s v="749683"/>
    <x v="18"/>
    <s v="CERRADO GTSP"/>
    <s v="TERMINADO PROCESO LIQUIDACION"/>
    <s v="TRAMITE CONSULTA"/>
    <s v="Equipo Técnico GTSP"/>
    <m/>
    <m/>
    <m/>
  </r>
  <r>
    <s v="749684"/>
    <x v="18"/>
    <s v="CERRADO GTSP"/>
    <s v="TERMINADO PROCESO LIQUIDACION"/>
    <s v="TRAMITE CONSULTA"/>
    <s v="Equipo Técnico GTSP"/>
    <m/>
    <m/>
    <m/>
  </r>
  <r>
    <s v="749685"/>
    <x v="18"/>
    <s v="CERRADO GTSP"/>
    <s v="TERMINADO PROCESO LIQUIDACION"/>
    <s v="TRAMITE CONSULTA"/>
    <s v="Equipo Técnico GTSP"/>
    <m/>
    <m/>
    <m/>
  </r>
  <r>
    <s v="749686"/>
    <x v="18"/>
    <s v="CERRADO GTSP"/>
    <s v="TERMINADO PROCESO LIQUIDACION"/>
    <s v="TRAMITE CONSULTA"/>
    <s v="Equipo Técnico GTSP"/>
    <m/>
    <m/>
    <m/>
  </r>
  <r>
    <s v="749687"/>
    <x v="18"/>
    <s v="CERRADO GTSP"/>
    <s v="TERMINADO PROCESO LIQUIDACION"/>
    <s v="TRAMITE CONSULTA"/>
    <s v="Equipo Técnico GTSP"/>
    <m/>
    <m/>
    <m/>
  </r>
  <r>
    <s v="749690"/>
    <x v="18"/>
    <s v="CERRADO GTSP"/>
    <s v="TERMINADO PROCESO LIQUIDACION"/>
    <s v="TRAMITE CONSULTA"/>
    <s v="Equipo Técnico GTSP"/>
    <m/>
    <m/>
    <m/>
  </r>
  <r>
    <s v="749691"/>
    <x v="18"/>
    <s v="CERRADO GTSP"/>
    <s v="TERMINADO PROCESO LIQUIDACION"/>
    <s v="TRAMITE CONSULTA"/>
    <s v="Equipo Técnico GTSP"/>
    <m/>
    <m/>
    <m/>
  </r>
  <r>
    <s v="749692"/>
    <x v="18"/>
    <s v="CERRADO GTSP"/>
    <s v="TERMINADO PROCESO LIQUIDACION"/>
    <s v="TRAMITE CONSULTA"/>
    <s v="Equipo Técnico GTSP"/>
    <m/>
    <m/>
    <m/>
  </r>
  <r>
    <s v="749694"/>
    <x v="18"/>
    <s v="CERRADO GTSP"/>
    <s v="TERMINADO PROCESO LIQUIDACION"/>
    <s v="TRAMITE CONSULTA"/>
    <s v="Equipo Técnico GTSP"/>
    <m/>
    <m/>
    <m/>
  </r>
  <r>
    <s v="749696"/>
    <x v="18"/>
    <s v="CERRADO GTSP"/>
    <s v="TERMINADO PROCESO LIQUIDACION"/>
    <s v="TRAMITE CONSULTA"/>
    <s v="Equipo Técnico GTSP"/>
    <m/>
    <m/>
    <m/>
  </r>
  <r>
    <s v="749698"/>
    <x v="18"/>
    <s v="CERRADO GTSP"/>
    <s v="TERMINADO PROCESO LIQUIDACION"/>
    <s v="TRAMITE CONSULTA"/>
    <s v="Equipo Técnico GTSP"/>
    <m/>
    <m/>
    <m/>
  </r>
  <r>
    <s v="749699"/>
    <x v="18"/>
    <s v="CERRADO GTSP"/>
    <s v="TERMINADO PROCESO LIQUIDACION"/>
    <s v="TRAMITE CONSULTA"/>
    <s v="Equipo Técnico GTSP"/>
    <m/>
    <m/>
    <m/>
  </r>
  <r>
    <s v="749700"/>
    <x v="18"/>
    <s v="CERRADO GTSP"/>
    <s v="TERMINADO PROCESO LIQUIDACION"/>
    <s v="TRAMITE CONSULTA"/>
    <s v="Equipo Técnico GTSP"/>
    <m/>
    <m/>
    <m/>
  </r>
  <r>
    <s v="749701"/>
    <x v="18"/>
    <s v="CERRADO GTSP"/>
    <s v="TERMINADO PROCESO LIQUIDACION"/>
    <s v="TRAMITE CONSULTA"/>
    <s v="Equipo Técnico GTSP"/>
    <m/>
    <m/>
    <m/>
  </r>
  <r>
    <s v="749702"/>
    <x v="18"/>
    <s v="CERRADO GTSP"/>
    <s v="TERMINADO PROCESO LIQUIDACION"/>
    <s v="TRAMITE CONSULTA"/>
    <s v="Equipo Técnico GTSP"/>
    <m/>
    <m/>
    <m/>
  </r>
  <r>
    <s v="749703"/>
    <x v="18"/>
    <s v="CERRADO GTSP"/>
    <s v="TERMINADO PROCESO LIQUIDACION"/>
    <s v="TRAMITE CONSULTA"/>
    <s v="Equipo Técnico GTSP"/>
    <m/>
    <m/>
    <m/>
  </r>
  <r>
    <s v="749704"/>
    <x v="18"/>
    <s v="CERRADO GTSP"/>
    <s v="TERMINADO PROCESO LIQUIDACION"/>
    <s v="TRAMITE CONSULTA"/>
    <s v="Equipo Técnico GTSP"/>
    <m/>
    <m/>
    <m/>
  </r>
  <r>
    <s v="749706"/>
    <x v="18"/>
    <s v="CERRADO GTSP"/>
    <s v="TERMINADO PROCESO LIQUIDACION"/>
    <s v="TRAMITE CONSULTA"/>
    <s v="Equipo Técnico GTSP"/>
    <m/>
    <m/>
    <m/>
  </r>
  <r>
    <s v="749707"/>
    <x v="18"/>
    <s v="CERRADO GTSP"/>
    <s v="TERMINADO PROCESO LIQUIDACION"/>
    <s v="TRAMITE CONSULTA"/>
    <s v="Equipo Técnico GTSP"/>
    <m/>
    <m/>
    <m/>
  </r>
  <r>
    <s v="749708"/>
    <x v="18"/>
    <s v="CERRADO GTSP"/>
    <s v="TERMINADO PROCESO LIQUIDACION"/>
    <s v="TRAMITE CONSULTA"/>
    <s v="Equipo Técnico GTSP"/>
    <m/>
    <m/>
    <m/>
  </r>
  <r>
    <s v="749709"/>
    <x v="18"/>
    <s v="CERRADO GTSP"/>
    <s v="TERMINADO PROCESO LIQUIDACION"/>
    <s v="TRAMITE CONSULTA"/>
    <s v="Equipo Técnico GTSP"/>
    <m/>
    <m/>
    <m/>
  </r>
  <r>
    <s v="749710"/>
    <x v="18"/>
    <s v="CERRADO GTSP"/>
    <s v="TERMINADO PROCESO LIQUIDACION"/>
    <s v="TRAMITE CONSULTA"/>
    <s v="Equipo Técnico GTSP"/>
    <m/>
    <m/>
    <m/>
  </r>
  <r>
    <s v="749711"/>
    <x v="18"/>
    <s v="CERRADO GTSP"/>
    <s v="TERMINADO PROCESO LIQUIDACION"/>
    <s v="TRAMITE CONSULTA"/>
    <s v="Equipo Técnico GTSP"/>
    <m/>
    <m/>
    <m/>
  </r>
  <r>
    <s v="749712"/>
    <x v="18"/>
    <s v="CERRADO GTSP"/>
    <s v="TERMINADO PROCESO LIQUIDACION"/>
    <s v="TRAMITE CONSULTA"/>
    <s v="Equipo Técnico GTSP"/>
    <m/>
    <m/>
    <m/>
  </r>
  <r>
    <s v="749713"/>
    <x v="18"/>
    <s v="CERRADO GTSP"/>
    <s v="TERMINADO PROCESO LIQUIDACION"/>
    <s v="TRAMITE CONSULTA"/>
    <s v="Equipo Técnico GTSP"/>
    <m/>
    <m/>
    <m/>
  </r>
  <r>
    <s v="749714"/>
    <x v="18"/>
    <s v="CERRADO GTSP"/>
    <s v="TERMINADO PROCESO LIQUIDACION"/>
    <s v="TRAMITE CONSULTA"/>
    <s v="Equipo Técnico GTSP"/>
    <m/>
    <m/>
    <m/>
  </r>
  <r>
    <s v="749715"/>
    <x v="18"/>
    <s v="CERRADO GTSP"/>
    <s v="TERMINADO PROCESO LIQUIDACION"/>
    <s v="TRAMITE CONSULTA"/>
    <s v="Equipo Técnico GTSP"/>
    <m/>
    <m/>
    <m/>
  </r>
  <r>
    <s v="749716"/>
    <x v="18"/>
    <s v="CERRADO GTSP"/>
    <s v="TERMINADO PROCESO LIQUIDACION"/>
    <s v="TRAMITE CONSULTA"/>
    <s v="Equipo Técnico GTSP"/>
    <m/>
    <m/>
    <m/>
  </r>
  <r>
    <s v="749717"/>
    <x v="18"/>
    <s v="CERRADO GTSP"/>
    <s v="TERMINADO PROCESO LIQUIDACION"/>
    <s v="TRAMITE CONSULTA"/>
    <s v="Equipo Técnico GTSP"/>
    <m/>
    <m/>
    <m/>
  </r>
  <r>
    <s v="749718"/>
    <x v="18"/>
    <s v="CERRADO GTSP"/>
    <s v="TERMINADO PROCESO LIQUIDACION"/>
    <s v="TRAMITE CONSULTA"/>
    <s v="Equipo Técnico GTSP"/>
    <m/>
    <m/>
    <m/>
  </r>
  <r>
    <s v="749719"/>
    <x v="18"/>
    <s v="CERRADO GTSP"/>
    <s v="TERMINADO PROCESO LIQUIDACION"/>
    <s v="TRAMITE CONSULTA"/>
    <s v="Equipo Técnico GTSP"/>
    <m/>
    <m/>
    <m/>
  </r>
  <r>
    <s v="749720"/>
    <x v="18"/>
    <s v="CERRADO GTSP"/>
    <s v="TERMINADO PROCESO LIQUIDACION"/>
    <s v="TRAMITE CONSULTA"/>
    <s v="Equipo Técnico GTSP"/>
    <m/>
    <m/>
    <m/>
  </r>
  <r>
    <s v="749722"/>
    <x v="18"/>
    <s v="CERRADO GTSP"/>
    <s v="TERMINADO PROCESO LIQUIDACION"/>
    <s v="TRAMITE CONSULTA"/>
    <s v="Equipo Técnico GTSP"/>
    <m/>
    <m/>
    <m/>
  </r>
  <r>
    <s v="749723"/>
    <x v="18"/>
    <s v="CERRADO GTSP"/>
    <s v="TERMINADO PROCESO LIQUIDACION"/>
    <s v="TRAMITE CONSULTA"/>
    <s v="Equipo Técnico GTSP"/>
    <m/>
    <m/>
    <m/>
  </r>
  <r>
    <s v="749724"/>
    <x v="18"/>
    <s v="CERRADO GTSP"/>
    <s v="TERMINADO PROCESO LIQUIDACION"/>
    <s v="TRAMITE CONSULTA"/>
    <s v="Equipo Técnico GTSP"/>
    <m/>
    <m/>
    <m/>
  </r>
  <r>
    <s v="749725"/>
    <x v="18"/>
    <s v="CERRADO GTSP"/>
    <s v="TERMINADO PROCESO LIQUIDACION"/>
    <s v="TRAMITE CONSULTA"/>
    <s v="Equipo Técnico GTSP"/>
    <m/>
    <m/>
    <m/>
  </r>
  <r>
    <s v="749726"/>
    <x v="18"/>
    <s v="CERRADO GTSP"/>
    <s v="TERMINADO PROCESO LIQUIDACION"/>
    <s v="TRAMITE CONSULTA"/>
    <s v="Equipo Técnico GTSP"/>
    <m/>
    <m/>
    <m/>
  </r>
  <r>
    <s v="749727"/>
    <x v="18"/>
    <s v="CERRADO GTSP"/>
    <s v="TERMINADO PROCESO LIQUIDACION"/>
    <s v="TRAMITE CONSULTA"/>
    <s v="Equipo Técnico GTSP"/>
    <m/>
    <m/>
    <m/>
  </r>
  <r>
    <s v="749728"/>
    <x v="18"/>
    <s v="CERRADO GTSP"/>
    <s v="TERMINADO PROCESO LIQUIDACION"/>
    <s v="TRAMITE CONSULTA"/>
    <s v="Equipo Técnico GTSP"/>
    <m/>
    <m/>
    <m/>
  </r>
  <r>
    <s v="749729"/>
    <x v="18"/>
    <s v="CERRADO GTSP"/>
    <s v="TERMINADO PROCESO LIQUIDACION"/>
    <s v="TRAMITE CONSULTA"/>
    <s v="Equipo Técnico GTSP"/>
    <m/>
    <m/>
    <m/>
  </r>
  <r>
    <s v="749730"/>
    <x v="18"/>
    <s v="CERRADO GTSP"/>
    <s v="TERMINADO PROCESO LIQUIDACION"/>
    <s v="TRAMITE CONSULTA"/>
    <s v="Equipo Técnico GTSP"/>
    <m/>
    <m/>
    <m/>
  </r>
  <r>
    <s v="749731"/>
    <x v="18"/>
    <s v="CERRADO GTSP"/>
    <s v="TERMINADO PROCESO LIQUIDACION"/>
    <s v="TRAMITE CONSULTA"/>
    <s v="Equipo Técnico GTSP"/>
    <m/>
    <m/>
    <m/>
  </r>
  <r>
    <s v="749732"/>
    <x v="18"/>
    <s v="CERRADO GTSP"/>
    <s v="TERMINADO PROCESO LIQUIDACION"/>
    <s v="TRAMITE CONSULTA"/>
    <s v="Equipo Técnico GTSP"/>
    <m/>
    <m/>
    <m/>
  </r>
  <r>
    <s v="749733"/>
    <x v="18"/>
    <s v="CERRADO GTSP"/>
    <s v="TERMINADO PROCESO LIQUIDACION"/>
    <s v="TRAMITE CONSULTA"/>
    <s v="Equipo Técnico GTSP"/>
    <m/>
    <m/>
    <m/>
  </r>
  <r>
    <s v="749734"/>
    <x v="18"/>
    <s v="CERRADO GTSP"/>
    <s v="TERMINADO PROCESO LIQUIDACION"/>
    <s v="TRAMITE CONSULTA"/>
    <s v="Equipo Técnico GTSP"/>
    <m/>
    <m/>
    <m/>
  </r>
  <r>
    <s v="749735"/>
    <x v="18"/>
    <s v="CERRADO GTSP"/>
    <s v="TERMINADO PROCESO LIQUIDACION"/>
    <s v="TRAMITE CONSULTA"/>
    <s v="Equipo Técnico GTSP"/>
    <m/>
    <m/>
    <m/>
  </r>
  <r>
    <s v="749737"/>
    <x v="18"/>
    <s v="CERRADO GTSP"/>
    <s v="TERMINADO PROCESO LIQUIDACION"/>
    <s v="TRAMITE CONSULTA"/>
    <s v="Equipo Técnico GTSP"/>
    <m/>
    <m/>
    <m/>
  </r>
  <r>
    <s v="749739"/>
    <x v="18"/>
    <s v="CERRADO GTSP"/>
    <s v="TERMINADO PROCESO LIQUIDACION"/>
    <s v="TRAMITE CONSULTA"/>
    <s v="Equipo Técnico GTSP"/>
    <m/>
    <m/>
    <m/>
  </r>
  <r>
    <s v="749742"/>
    <x v="18"/>
    <s v="CERRADO GTSP"/>
    <s v="TERMINADO PROCESO LIQUIDACION"/>
    <s v="TRAMITE CONSULTA"/>
    <s v="Equipo Técnico GTSP"/>
    <m/>
    <m/>
    <m/>
  </r>
  <r>
    <s v="749743"/>
    <x v="18"/>
    <s v="CERRADO GTSP"/>
    <s v="TERMINADO PROCESO LIQUIDACION"/>
    <s v="TRAMITE CONSULTA"/>
    <s v="Equipo Técnico GTSP"/>
    <m/>
    <m/>
    <m/>
  </r>
  <r>
    <s v="749744"/>
    <x v="18"/>
    <s v="CERRADO GTSP"/>
    <s v="TERMINADO PROCESO LIQUIDACION"/>
    <s v="TRAMITE CONSULTA"/>
    <s v="Equipo Técnico GTSP"/>
    <m/>
    <m/>
    <m/>
  </r>
  <r>
    <s v="749745"/>
    <x v="18"/>
    <s v="CERRADO GTSP"/>
    <s v="TERMINADO PROCESO LIQUIDACION"/>
    <s v="TRAMITE CONSULTA"/>
    <s v="Equipo Técnico GTSP"/>
    <m/>
    <m/>
    <m/>
  </r>
  <r>
    <s v="749746"/>
    <x v="18"/>
    <s v="CERRADO GTSP"/>
    <s v="TERMINADO PROCESO LIQUIDACION"/>
    <s v="TRAMITE CONSULTA"/>
    <s v="Equipo Técnico GTSP"/>
    <m/>
    <m/>
    <m/>
  </r>
  <r>
    <s v="749748"/>
    <x v="18"/>
    <s v="CERRADO GTSP"/>
    <s v="TERMINADO PROCESO LIQUIDACION"/>
    <s v="TRAMITE CONSULTA"/>
    <s v="Equipo Técnico GTSP"/>
    <m/>
    <m/>
    <m/>
  </r>
  <r>
    <s v="749751"/>
    <x v="18"/>
    <s v="CERRADO GTSP"/>
    <s v="TERMINADO PROCESO LIQUIDACION"/>
    <s v="TRAMITE CONSULTA"/>
    <s v="Equipo Técnico GTSP"/>
    <m/>
    <m/>
    <m/>
  </r>
  <r>
    <s v="749752"/>
    <x v="18"/>
    <s v="CERRADO GTSP"/>
    <s v="TERMINADO PROCESO LIQUIDACION"/>
    <s v="TRAMITE CONSULTA"/>
    <s v="Equipo Técnico GTSP"/>
    <m/>
    <m/>
    <m/>
  </r>
  <r>
    <s v="749754"/>
    <x v="18"/>
    <s v="CERRADO GTSP"/>
    <s v="TERMINADO PROCESO LIQUIDACION"/>
    <s v="TRAMITE CONSULTA"/>
    <s v="Equipo Técnico GTSP"/>
    <m/>
    <m/>
    <m/>
  </r>
  <r>
    <s v="749755"/>
    <x v="18"/>
    <s v="CERRADO GTSP"/>
    <s v="TERMINADO PROCESO LIQUIDACION"/>
    <s v="TRAMITE CONSULTA"/>
    <s v="Equipo Técnico GTSP"/>
    <m/>
    <m/>
    <m/>
  </r>
  <r>
    <s v="749756"/>
    <x v="18"/>
    <s v="CERRADO GTSP"/>
    <s v="TERMINADO PROCESO LIQUIDACION"/>
    <s v="TRAMITE CONSULTA"/>
    <s v="Equipo Técnico GTSP"/>
    <m/>
    <m/>
    <m/>
  </r>
  <r>
    <s v="749759"/>
    <x v="18"/>
    <s v="CERRADO GTSP"/>
    <s v="TERMINADO PROCESO LIQUIDACION"/>
    <s v="TRAMITE CONSULTA"/>
    <s v="Equipo Técnico GTSP"/>
    <m/>
    <m/>
    <m/>
  </r>
  <r>
    <s v="749760"/>
    <x v="18"/>
    <s v="CERRADO GTSP"/>
    <s v="TERMINADO PROCESO LIQUIDACION"/>
    <s v="TRAMITE CONSULTA"/>
    <s v="Equipo Técnico GTSP"/>
    <m/>
    <m/>
    <m/>
  </r>
  <r>
    <s v="749762"/>
    <x v="18"/>
    <s v="CERRADO GTSP"/>
    <s v="TERMINADO PROCESO LIQUIDACION"/>
    <s v="TRAMITE CONSULTA"/>
    <s v="Equipo Técnico GTSP"/>
    <m/>
    <m/>
    <m/>
  </r>
  <r>
    <s v="749763"/>
    <x v="18"/>
    <s v="CERRADO GTSP"/>
    <s v="TERMINADO PROCESO LIQUIDACION"/>
    <s v="TRAMITE CONSULTA"/>
    <s v="Equipo Técnico GTSP"/>
    <m/>
    <m/>
    <m/>
  </r>
  <r>
    <s v="749764"/>
    <x v="18"/>
    <s v="CERRADO GTSP"/>
    <s v="TERMINADO PROCESO LIQUIDACION"/>
    <s v="TRAMITE CONSULTA"/>
    <s v="Equipo Técnico GTSP"/>
    <m/>
    <m/>
    <m/>
  </r>
  <r>
    <s v="749766"/>
    <x v="18"/>
    <s v="CERRADO GTSP"/>
    <s v="TERMINADO PROCESO LIQUIDACION"/>
    <s v="TRAMITE CONSULTA"/>
    <s v="Equipo Técnico GTSP"/>
    <m/>
    <m/>
    <m/>
  </r>
  <r>
    <s v="749767"/>
    <x v="18"/>
    <s v="CERRADO GTSP"/>
    <s v="TERMINADO PROCESO LIQUIDACION"/>
    <s v="TRAMITE CONSULTA"/>
    <s v="Equipo Técnico GTSP"/>
    <m/>
    <m/>
    <m/>
  </r>
  <r>
    <s v="749768"/>
    <x v="18"/>
    <s v="CERRADO GTSP"/>
    <s v="TERMINADO PROCESO LIQUIDACION"/>
    <s v="TRAMITE CONSULTA"/>
    <s v="Equipo Técnico GTSP"/>
    <m/>
    <m/>
    <m/>
  </r>
  <r>
    <s v="749770"/>
    <x v="18"/>
    <s v="CERRADO GTSP"/>
    <s v="TERMINADO PROCESO LIQUIDACION"/>
    <s v="TRAMITE CONSULTA"/>
    <s v="Equipo Técnico GTSP"/>
    <m/>
    <m/>
    <m/>
  </r>
  <r>
    <s v="749773"/>
    <x v="18"/>
    <s v="CERRADO GTSP"/>
    <s v="TERMINADO PROCESO LIQUIDACION"/>
    <s v="TRAMITE CONSULTA"/>
    <s v="Equipo Técnico GTSP"/>
    <m/>
    <m/>
    <m/>
  </r>
  <r>
    <s v="749774"/>
    <x v="18"/>
    <s v="CERRADO GTSP"/>
    <s v="TERMINADO PROCESO LIQUIDACION"/>
    <s v="TRAMITE CONSULTA"/>
    <s v="Equipo Técnico GTSP"/>
    <m/>
    <m/>
    <m/>
  </r>
  <r>
    <s v="749775"/>
    <x v="18"/>
    <s v="CERRADO GTSP"/>
    <s v="TERMINADO PROCESO LIQUIDACION"/>
    <s v="TRAMITE CONSULTA"/>
    <s v="Equipo Técnico GTSP"/>
    <m/>
    <m/>
    <m/>
  </r>
  <r>
    <s v="749776"/>
    <x v="18"/>
    <s v="CERRADO GTSP"/>
    <s v="TERMINADO PROCESO LIQUIDACION"/>
    <s v="TRAMITE CONSULTA"/>
    <s v="Equipo Técnico GTSP"/>
    <m/>
    <m/>
    <m/>
  </r>
  <r>
    <s v="749777"/>
    <x v="18"/>
    <s v="CERRADO GTSP"/>
    <s v="TERMINADO PROCESO LIQUIDACION"/>
    <s v="TRAMITE CONSULTA"/>
    <s v="Equipo Técnico GTSP"/>
    <m/>
    <m/>
    <m/>
  </r>
  <r>
    <s v="749778"/>
    <x v="18"/>
    <s v="CERRADO GTSP"/>
    <s v="TERMINADO PROCESO LIQUIDACION"/>
    <s v="TRAMITE CONSULTA"/>
    <s v="Equipo Técnico GTSP"/>
    <m/>
    <m/>
    <m/>
  </r>
  <r>
    <s v="749780"/>
    <x v="18"/>
    <s v="CERRADO GTSP"/>
    <s v="TERMINADO PROCESO LIQUIDACION"/>
    <s v="TRAMITE CONSULTA"/>
    <s v="Equipo Técnico GTSP"/>
    <m/>
    <m/>
    <m/>
  </r>
  <r>
    <s v="749781"/>
    <x v="18"/>
    <s v="CERRADO GTSP"/>
    <s v="TERMINADO PROCESO LIQUIDACION"/>
    <s v="TRAMITE CONSULTA"/>
    <s v="Equipo Técnico GTSP"/>
    <m/>
    <m/>
    <m/>
  </r>
  <r>
    <s v="749782"/>
    <x v="18"/>
    <s v="CERRADO GTSP"/>
    <s v="TERMINADO PROCESO LIQUIDACION"/>
    <s v="TRAMITE CONSULTA"/>
    <s v="Equipo Técnico GTSP"/>
    <m/>
    <m/>
    <m/>
  </r>
  <r>
    <s v="749783"/>
    <x v="18"/>
    <s v="CERRADO GTSP"/>
    <s v="TERMINADO PROCESO LIQUIDACION"/>
    <s v="TRAMITE CONSULTA"/>
    <s v="Equipo Técnico GTSP"/>
    <m/>
    <m/>
    <m/>
  </r>
  <r>
    <s v="749784"/>
    <x v="18"/>
    <s v="CERRADO GTSP"/>
    <s v="TERMINADO PROCESO LIQUIDACION"/>
    <s v="TRAMITE CONSULTA"/>
    <s v="Equipo Técnico GTSP"/>
    <m/>
    <m/>
    <m/>
  </r>
  <r>
    <s v="749785"/>
    <x v="18"/>
    <s v="CERRADO GTSP"/>
    <s v="TERMINADO PROCESO LIQUIDACION"/>
    <s v="TRAMITE CONSULTA"/>
    <s v="Equipo Técnico GTSP"/>
    <m/>
    <m/>
    <m/>
  </r>
  <r>
    <s v="749786"/>
    <x v="18"/>
    <s v="CERRADO GTSP"/>
    <s v="TERMINADO PROCESO LIQUIDACION"/>
    <s v="TRAMITE CONSULTA"/>
    <s v="Equipo Técnico GTSP"/>
    <m/>
    <m/>
    <m/>
  </r>
  <r>
    <s v="749787"/>
    <x v="18"/>
    <s v="CERRADO GTSP"/>
    <s v="TERMINADO PROCESO LIQUIDACION"/>
    <s v="TRAMITE CONSULTA"/>
    <s v="Equipo Técnico GTSP"/>
    <m/>
    <m/>
    <m/>
  </r>
  <r>
    <s v="749788"/>
    <x v="18"/>
    <s v="CERRADO GTSP"/>
    <s v="TERMINADO PROCESO LIQUIDACION"/>
    <s v="TRAMITE CONSULTA"/>
    <s v="Equipo Técnico GTSP"/>
    <m/>
    <m/>
    <m/>
  </r>
  <r>
    <s v="749789"/>
    <x v="18"/>
    <s v="CERRADO GTSP"/>
    <s v="TERMINADO PROCESO LIQUIDACION"/>
    <s v="TRAMITE CONSULTA"/>
    <s v="Equipo Técnico GTSP"/>
    <m/>
    <m/>
    <m/>
  </r>
  <r>
    <s v="749790"/>
    <x v="18"/>
    <s v="CERRADO GTSP"/>
    <s v="TERMINADO PROCESO LIQUIDACION"/>
    <s v="TRAMITE CONSULTA"/>
    <s v="Equipo Técnico GTSP"/>
    <m/>
    <m/>
    <m/>
  </r>
  <r>
    <s v="749791"/>
    <x v="18"/>
    <s v="CERRADO GTSP"/>
    <s v="TERMINADO PROCESO LIQUIDACION"/>
    <s v="TRAMITE CONSULTA"/>
    <s v="Equipo Técnico GTSP"/>
    <m/>
    <m/>
    <m/>
  </r>
  <r>
    <s v="749792"/>
    <x v="18"/>
    <s v="CERRADO GTSP"/>
    <s v="TERMINADO PROCESO LIQUIDACION"/>
    <s v="TRAMITE CONSULTA"/>
    <s v="Equipo Técnico GTSP"/>
    <m/>
    <m/>
    <m/>
  </r>
  <r>
    <s v="749793"/>
    <x v="18"/>
    <s v="CERRADO GTSP"/>
    <s v="TERMINADO PROCESO LIQUIDACION"/>
    <s v="TRAMITE CONSULTA"/>
    <s v="Equipo Técnico GTSP"/>
    <m/>
    <m/>
    <m/>
  </r>
  <r>
    <s v="749794"/>
    <x v="18"/>
    <s v="CERRADO GTSP"/>
    <s v="TERMINADO PROCESO LIQUIDACION"/>
    <s v="TRAMITE CONSULTA"/>
    <s v="Equipo Técnico GTSP"/>
    <m/>
    <m/>
    <m/>
  </r>
  <r>
    <s v="749795"/>
    <x v="18"/>
    <s v="CERRADO GTSP"/>
    <s v="TERMINADO PROCESO LIQUIDACION"/>
    <s v="TRAMITE CONSULTA"/>
    <s v="Equipo Técnico GTSP"/>
    <m/>
    <m/>
    <m/>
  </r>
  <r>
    <s v="749796"/>
    <x v="18"/>
    <s v="CERRADO GTSP"/>
    <s v="TERMINADO PROCESO LIQUIDACION"/>
    <s v="TRAMITE CONSULTA"/>
    <s v="Equipo Técnico GTSP"/>
    <m/>
    <m/>
    <m/>
  </r>
  <r>
    <s v="749797"/>
    <x v="18"/>
    <s v="CERRADO GTSP"/>
    <s v="TERMINADO PROCESO LIQUIDACION"/>
    <s v="TRAMITE CONSULTA"/>
    <s v="Equipo Técnico GTSP"/>
    <m/>
    <m/>
    <m/>
  </r>
  <r>
    <s v="749799"/>
    <x v="18"/>
    <s v="CERRADO GTSP"/>
    <s v="TERMINADO PROCESO LIQUIDACION"/>
    <s v="TRAMITE CONSULTA"/>
    <s v="Equipo Técnico GTSP"/>
    <m/>
    <m/>
    <m/>
  </r>
  <r>
    <s v="749800"/>
    <x v="18"/>
    <s v="CERRADO GTSP"/>
    <s v="TERMINADO PROCESO LIQUIDACION"/>
    <s v="TRAMITE CONSULTA"/>
    <s v="Equipo Técnico GTSP"/>
    <m/>
    <m/>
    <m/>
  </r>
  <r>
    <s v="749801"/>
    <x v="18"/>
    <s v="CERRADO GTSP"/>
    <s v="TERMINADO PROCESO LIQUIDACION"/>
    <s v="TRAMITE CONSULTA"/>
    <s v="Equipo Técnico GTSP"/>
    <m/>
    <m/>
    <m/>
  </r>
  <r>
    <s v="749802"/>
    <x v="18"/>
    <s v="CERRADO GTSP"/>
    <s v="TERMINADO PROCESO LIQUIDACION"/>
    <s v="TRAMITE CONSULTA"/>
    <s v="Equipo Técnico GTSP"/>
    <m/>
    <m/>
    <m/>
  </r>
  <r>
    <s v="749804"/>
    <x v="18"/>
    <s v="CERRADO GTSP"/>
    <s v="TERMINADO PROCESO LIQUIDACION"/>
    <s v="TRAMITE CONSULTA"/>
    <s v="Equipo Técnico GTSP"/>
    <m/>
    <m/>
    <m/>
  </r>
  <r>
    <s v="749805"/>
    <x v="18"/>
    <s v="CERRADO GTSP"/>
    <s v="TERMINADO PROCESO LIQUIDACION"/>
    <s v="TRAMITE CONSULTA"/>
    <s v="Equipo Técnico GTSP"/>
    <m/>
    <m/>
    <m/>
  </r>
  <r>
    <s v="749806"/>
    <x v="18"/>
    <s v="CERRADO GTSP"/>
    <s v="TERMINADO PROCESO LIQUIDACION"/>
    <s v="TRAMITE CONSULTA"/>
    <s v="Equipo Técnico GTSP"/>
    <m/>
    <m/>
    <m/>
  </r>
  <r>
    <s v="749807"/>
    <x v="18"/>
    <s v="CERRADO GTSP"/>
    <s v="TERMINADO PROCESO LIQUIDACION"/>
    <s v="TRAMITE CONSULTA"/>
    <s v="Equipo Técnico GTSP"/>
    <m/>
    <m/>
    <m/>
  </r>
  <r>
    <s v="749808"/>
    <x v="18"/>
    <s v="CERRADO GTSP"/>
    <s v="TERMINADO PROCESO LIQUIDACION"/>
    <s v="TRAMITE CONSULTA"/>
    <s v="Equipo Técnico GTSP"/>
    <m/>
    <m/>
    <m/>
  </r>
  <r>
    <s v="749809"/>
    <x v="18"/>
    <s v="CERRADO GTSP"/>
    <s v="TERMINADO PROCESO LIQUIDACION"/>
    <s v="TRAMITE CONSULTA"/>
    <s v="Equipo Técnico GTSP"/>
    <m/>
    <m/>
    <m/>
  </r>
  <r>
    <s v="749810"/>
    <x v="18"/>
    <s v="CERRADO GTSP"/>
    <s v="TERMINADO PROCESO LIQUIDACION"/>
    <s v="TRAMITE CONSULTA"/>
    <s v="Equipo Técnico GTSP"/>
    <m/>
    <m/>
    <m/>
  </r>
  <r>
    <s v="749811"/>
    <x v="18"/>
    <s v="CERRADO GTSP"/>
    <s v="TERMINADO PROCESO LIQUIDACION"/>
    <s v="TRAMITE CONSULTA"/>
    <s v="Equipo Técnico GTSP"/>
    <m/>
    <m/>
    <m/>
  </r>
  <r>
    <s v="749812"/>
    <x v="18"/>
    <s v="CERRADO GTSP"/>
    <s v="TERMINADO PROCESO LIQUIDACION"/>
    <s v="TRAMITE CONSULTA"/>
    <s v="Equipo Técnico GTSP"/>
    <m/>
    <m/>
    <m/>
  </r>
  <r>
    <s v="749813"/>
    <x v="18"/>
    <s v="CERRADO GTSP"/>
    <s v="TERMINADO PROCESO LIQUIDACION"/>
    <s v="TRAMITE CONSULTA"/>
    <s v="Equipo Técnico GTSP"/>
    <m/>
    <m/>
    <m/>
  </r>
  <r>
    <s v="749814"/>
    <x v="18"/>
    <s v="CERRADO GTSP"/>
    <s v="TERMINADO PROCESO LIQUIDACION"/>
    <s v="TRAMITE CONSULTA"/>
    <s v="Equipo Técnico GTSP"/>
    <m/>
    <m/>
    <m/>
  </r>
  <r>
    <s v="749815"/>
    <x v="18"/>
    <s v="CERRADO GTSP"/>
    <s v="TERMINADO PROCESO LIQUIDACION"/>
    <s v="TRAMITE CONSULTA"/>
    <s v="Equipo Técnico GTSP"/>
    <m/>
    <m/>
    <m/>
  </r>
  <r>
    <s v="749816"/>
    <x v="18"/>
    <s v="CERRADO GTSP"/>
    <s v="TERMINADO PROCESO LIQUIDACION"/>
    <s v="TRAMITE CONSULTA"/>
    <s v="Equipo Técnico GTSP"/>
    <m/>
    <m/>
    <m/>
  </r>
  <r>
    <s v="749817"/>
    <x v="18"/>
    <s v="CERRADO GTSP"/>
    <s v="TERMINADO PROCESO LIQUIDACION"/>
    <s v="TRAMITE CONSULTA"/>
    <s v="Equipo Técnico GTSP"/>
    <m/>
    <m/>
    <m/>
  </r>
  <r>
    <s v="749818"/>
    <x v="18"/>
    <s v="CERRADO GTSP"/>
    <s v="TERMINADO PROCESO LIQUIDACION"/>
    <s v="TRAMITE CONSULTA"/>
    <s v="Equipo Técnico GTSP"/>
    <m/>
    <m/>
    <m/>
  </r>
  <r>
    <s v="749819"/>
    <x v="18"/>
    <s v="CERRADO GTSP"/>
    <s v="TERMINADO PROCESO LIQUIDACION"/>
    <s v="TRAMITE CONSULTA"/>
    <s v="Equipo Técnico GTSP"/>
    <m/>
    <m/>
    <m/>
  </r>
  <r>
    <s v="749821"/>
    <x v="18"/>
    <s v="CERRADO GTSP"/>
    <s v="TERMINADO PROCESO LIQUIDACION"/>
    <s v="TRAMITE CONSULTA"/>
    <s v="Equipo Técnico GTSP"/>
    <m/>
    <m/>
    <m/>
  </r>
  <r>
    <s v="749822"/>
    <x v="18"/>
    <s v="CERRADO GTSP"/>
    <s v="TERMINADO PROCESO LIQUIDACION"/>
    <s v="TRAMITE CONSULTA"/>
    <s v="Equipo Técnico GTSP"/>
    <m/>
    <m/>
    <m/>
  </r>
  <r>
    <s v="749823"/>
    <x v="18"/>
    <s v="CERRADO GTSP"/>
    <s v="TERMINADO PROCESO LIQUIDACION"/>
    <s v="TRAMITE CONSULTA"/>
    <s v="Equipo Técnico GTSP"/>
    <m/>
    <m/>
    <m/>
  </r>
  <r>
    <s v="749825"/>
    <x v="18"/>
    <s v="CERRADO GTSP"/>
    <s v="TERMINADO PROCESO LIQUIDACION"/>
    <s v="TRAMITE CONSULTA"/>
    <s v="Equipo Técnico GTSP"/>
    <m/>
    <m/>
    <m/>
  </r>
  <r>
    <s v="749826"/>
    <x v="18"/>
    <s v="CERRADO GTSP"/>
    <s v="TERMINADO PROCESO LIQUIDACION"/>
    <s v="TRAMITE CONSULTA"/>
    <s v="Equipo Técnico GTSP"/>
    <m/>
    <m/>
    <m/>
  </r>
  <r>
    <s v="749827"/>
    <x v="18"/>
    <s v="CERRADO GTSP"/>
    <s v="TERMINADO PROCESO LIQUIDACION"/>
    <s v="TRAMITE CONSULTA"/>
    <s v="Equipo Técnico GTSP"/>
    <m/>
    <m/>
    <m/>
  </r>
  <r>
    <s v="749828"/>
    <x v="18"/>
    <s v="CERRADO GTSP"/>
    <s v="TERMINADO PROCESO LIQUIDACION"/>
    <s v="TRAMITE CONSULTA"/>
    <s v="Equipo Técnico GTSP"/>
    <m/>
    <m/>
    <m/>
  </r>
  <r>
    <s v="749829"/>
    <x v="18"/>
    <s v="CERRADO GTSP"/>
    <s v="TERMINADO PROCESO LIQUIDACION"/>
    <s v="TRAMITE CONSULTA"/>
    <s v="Equipo Técnico GTSP"/>
    <m/>
    <m/>
    <m/>
  </r>
  <r>
    <s v="749830"/>
    <x v="18"/>
    <s v="CERRADO GTSP"/>
    <s v="TERMINADO PROCESO LIQUIDACION"/>
    <s v="TRAMITE CONSULTA"/>
    <s v="Equipo Técnico GTSP"/>
    <m/>
    <m/>
    <m/>
  </r>
  <r>
    <s v="749833"/>
    <x v="18"/>
    <s v="CERRADO GTSP"/>
    <s v="TERMINADO PROCESO LIQUIDACION"/>
    <s v="TRAMITE CONSULTA"/>
    <s v="Equipo Técnico GTSP"/>
    <m/>
    <m/>
    <m/>
  </r>
  <r>
    <s v="749834"/>
    <x v="18"/>
    <s v="CERRADO GTSP"/>
    <s v="TERMINADO PROCESO LIQUIDACION"/>
    <s v="TRAMITE CONSULTA"/>
    <s v="Equipo Técnico GTSP"/>
    <m/>
    <m/>
    <m/>
  </r>
  <r>
    <s v="749835"/>
    <x v="18"/>
    <s v="CERRADO GTSP"/>
    <s v="TERMINADO PROCESO LIQUIDACION"/>
    <s v="TRAMITE CONSULTA"/>
    <s v="Equipo Técnico GTSP"/>
    <m/>
    <m/>
    <m/>
  </r>
  <r>
    <s v="749836"/>
    <x v="18"/>
    <s v="CERRADO GTSP"/>
    <s v="TERMINADO PROCESO LIQUIDACION"/>
    <s v="TRAMITE CONSULTA"/>
    <s v="Equipo Técnico GTSP"/>
    <m/>
    <m/>
    <m/>
  </r>
  <r>
    <s v="749837"/>
    <x v="18"/>
    <s v="CERRADO GTSP"/>
    <s v="TERMINADO PROCESO LIQUIDACION"/>
    <s v="TRAMITE CONSULTA"/>
    <s v="Equipo Técnico GTSP"/>
    <m/>
    <m/>
    <m/>
  </r>
  <r>
    <s v="749838"/>
    <x v="18"/>
    <s v="CERRADO GTSP"/>
    <s v="TERMINADO PROCESO LIQUIDACION"/>
    <s v="TRAMITE CONSULTA"/>
    <s v="Equipo Técnico GTSP"/>
    <m/>
    <m/>
    <m/>
  </r>
  <r>
    <s v="749839"/>
    <x v="18"/>
    <s v="CERRADO GTSP"/>
    <s v="TERMINADO PROCESO LIQUIDACION"/>
    <s v="TRAMITE CONSULTA"/>
    <s v="Equipo Técnico GTSP"/>
    <m/>
    <m/>
    <m/>
  </r>
  <r>
    <s v="749840"/>
    <x v="18"/>
    <s v="CERRADO GTSP"/>
    <s v="TERMINADO PROCESO LIQUIDACION"/>
    <s v="TRAMITE CONSULTA"/>
    <s v="Equipo Técnico GTSP"/>
    <m/>
    <m/>
    <m/>
  </r>
  <r>
    <s v="749841"/>
    <x v="18"/>
    <s v="CERRADO GTSP"/>
    <s v="TERMINADO PROCESO LIQUIDACION"/>
    <s v="TRAMITE CONSULTA"/>
    <s v="Equipo Técnico GTSP"/>
    <m/>
    <m/>
    <m/>
  </r>
  <r>
    <s v="749843"/>
    <x v="18"/>
    <s v="CERRADO GTSP"/>
    <s v="TERMINADO PROCESO LIQUIDACION"/>
    <s v="TRAMITE CONSULTA"/>
    <s v="Equipo Técnico GTSP"/>
    <m/>
    <m/>
    <m/>
  </r>
  <r>
    <s v="749844"/>
    <x v="18"/>
    <s v="CERRADO GTSP"/>
    <s v="TERMINADO PROCESO LIQUIDACION"/>
    <s v="TRAMITE CONSULTA"/>
    <s v="Equipo Técnico GTSP"/>
    <m/>
    <m/>
    <m/>
  </r>
  <r>
    <s v="749846"/>
    <x v="18"/>
    <s v="CERRADO GTSP"/>
    <s v="TERMINADO PROCESO LIQUIDACION"/>
    <s v="TRAMITE CONSULTA"/>
    <s v="Equipo Técnico GTSP"/>
    <m/>
    <m/>
    <m/>
  </r>
  <r>
    <s v="749847"/>
    <x v="18"/>
    <s v="CERRADO GTSP"/>
    <s v="TERMINADO PROCESO LIQUIDACION"/>
    <s v="TRAMITE CONSULTA"/>
    <s v="Equipo Técnico GTSP"/>
    <m/>
    <m/>
    <m/>
  </r>
  <r>
    <s v="749848"/>
    <x v="18"/>
    <s v="CERRADO GTSP"/>
    <s v="TERMINADO PROCESO LIQUIDACION"/>
    <s v="TRAMITE CONSULTA"/>
    <s v="Equipo Técnico GTSP"/>
    <m/>
    <m/>
    <m/>
  </r>
  <r>
    <s v="749849"/>
    <x v="18"/>
    <s v="CERRADO GTSP"/>
    <s v="TERMINADO PROCESO LIQUIDACION"/>
    <s v="TRAMITE CONSULTA"/>
    <s v="Equipo Técnico GTSP"/>
    <m/>
    <m/>
    <m/>
  </r>
  <r>
    <s v="749850"/>
    <x v="18"/>
    <s v="CERRADO GTSP"/>
    <s v="TERMINADO PROCESO LIQUIDACION"/>
    <s v="TRAMITE CONSULTA"/>
    <s v="Equipo Técnico GTSP"/>
    <m/>
    <m/>
    <m/>
  </r>
  <r>
    <s v="749851"/>
    <x v="18"/>
    <s v="CERRADO GTSP"/>
    <s v="TERMINADO PROCESO LIQUIDACION"/>
    <s v="TRAMITE CONSULTA"/>
    <s v="Equipo Técnico GTSP"/>
    <m/>
    <m/>
    <m/>
  </r>
  <r>
    <s v="749852"/>
    <x v="18"/>
    <s v="CERRADO GTSP"/>
    <s v="TERMINADO PROCESO LIQUIDACION"/>
    <s v="TRAMITE CONSULTA"/>
    <s v="Equipo Técnico GTSP"/>
    <m/>
    <m/>
    <m/>
  </r>
  <r>
    <s v="749853"/>
    <x v="18"/>
    <s v="CERRADO GTSP"/>
    <s v="TERMINADO PROCESO LIQUIDACION"/>
    <s v="TRAMITE CONSULTA"/>
    <s v="Equipo Técnico GTSP"/>
    <m/>
    <m/>
    <m/>
  </r>
  <r>
    <s v="749854"/>
    <x v="18"/>
    <s v="CERRADO GTSP"/>
    <s v="TERMINADO PROCESO LIQUIDACION"/>
    <s v="TRAMITE CONSULTA"/>
    <s v="Equipo Técnico GTSP"/>
    <m/>
    <m/>
    <m/>
  </r>
  <r>
    <s v="749855"/>
    <x v="18"/>
    <s v="CERRADO GTSP"/>
    <s v="TERMINADO PROCESO LIQUIDACION"/>
    <s v="TRAMITE CONSULTA"/>
    <s v="Equipo Técnico GTSP"/>
    <m/>
    <m/>
    <m/>
  </r>
  <r>
    <s v="749856"/>
    <x v="18"/>
    <s v="CERRADO GTSP"/>
    <s v="TERMINADO PROCESO LIQUIDACION"/>
    <s v="TRAMITE CONSULTA"/>
    <s v="Equipo Técnico GTSP"/>
    <m/>
    <m/>
    <m/>
  </r>
  <r>
    <s v="749858"/>
    <x v="18"/>
    <s v="CERRADO GTSP"/>
    <s v="TERMINADO PROCESO LIQUIDACION"/>
    <s v="TRAMITE CONSULTA"/>
    <s v="Equipo Técnico GTSP"/>
    <m/>
    <m/>
    <m/>
  </r>
  <r>
    <s v="749859"/>
    <x v="18"/>
    <s v="CERRADO GTSP"/>
    <s v="TERMINADO PROCESO LIQUIDACION"/>
    <s v="TRAMITE CONSULTA"/>
    <s v="Equipo Técnico GTSP"/>
    <m/>
    <m/>
    <m/>
  </r>
  <r>
    <s v="749861"/>
    <x v="18"/>
    <s v="CERRADO GTSP"/>
    <s v="TERMINADO PROCESO LIQUIDACION"/>
    <s v="TRAMITE CONSULTA"/>
    <s v="Equipo Técnico GTSP"/>
    <m/>
    <m/>
    <m/>
  </r>
  <r>
    <s v="749862"/>
    <x v="18"/>
    <s v="CERRADO GTSP"/>
    <s v="TERMINADO PROCESO LIQUIDACION"/>
    <s v="TRAMITE CONSULTA"/>
    <s v="Equipo Técnico GTSP"/>
    <m/>
    <m/>
    <m/>
  </r>
  <r>
    <s v="749863"/>
    <x v="18"/>
    <s v="CERRADO GTSP"/>
    <s v="TERMINADO PROCESO LIQUIDACION"/>
    <s v="TRAMITE CONSULTA"/>
    <s v="Equipo Técnico GTSP"/>
    <m/>
    <m/>
    <m/>
  </r>
  <r>
    <s v="749864"/>
    <x v="18"/>
    <s v="CERRADO GTSP"/>
    <s v="TERMINADO PROCESO LIQUIDACION"/>
    <s v="TRAMITE CONSULTA"/>
    <s v="Equipo Técnico GTSP"/>
    <m/>
    <m/>
    <m/>
  </r>
  <r>
    <s v="749865"/>
    <x v="18"/>
    <s v="CERRADO GTSP"/>
    <s v="TERMINADO PROCESO LIQUIDACION"/>
    <s v="TRAMITE CONSULTA"/>
    <s v="Equipo Técnico GTSP"/>
    <m/>
    <m/>
    <m/>
  </r>
  <r>
    <s v="749866"/>
    <x v="18"/>
    <s v="CERRADO GTSP"/>
    <s v="TERMINADO PROCESO LIQUIDACION"/>
    <s v="TRAMITE CONSULTA"/>
    <s v="Equipo Técnico GTSP"/>
    <m/>
    <m/>
    <m/>
  </r>
  <r>
    <s v="749867"/>
    <x v="18"/>
    <s v="CERRADO GTSP"/>
    <s v="TERMINADO PROCESO LIQUIDACION"/>
    <s v="TRAMITE CONSULTA"/>
    <s v="Equipo Técnico GTSP"/>
    <m/>
    <m/>
    <m/>
  </r>
  <r>
    <s v="749868"/>
    <x v="18"/>
    <s v="CERRADO GTSP"/>
    <s v="TERMINADO PROCESO LIQUIDACION"/>
    <s v="TRAMITE CONSULTA"/>
    <s v="Equipo Técnico GTSP"/>
    <m/>
    <m/>
    <m/>
  </r>
  <r>
    <s v="749869"/>
    <x v="18"/>
    <s v="CERRADO GTSP"/>
    <s v="TERMINADO PROCESO LIQUIDACION"/>
    <s v="TRAMITE CONSULTA"/>
    <s v="Equipo Técnico GTSP"/>
    <m/>
    <m/>
    <m/>
  </r>
  <r>
    <s v="749870"/>
    <x v="18"/>
    <s v="CERRADO GTSP"/>
    <s v="TERMINADO PROCESO LIQUIDACION"/>
    <s v="TRAMITE CONSULTA"/>
    <s v="Equipo Técnico GTSP"/>
    <m/>
    <m/>
    <m/>
  </r>
  <r>
    <s v="749871"/>
    <x v="18"/>
    <s v="CERRADO GTSP"/>
    <s v="TERMINADO PROCESO LIQUIDACION"/>
    <s v="TRAMITE CONSULTA"/>
    <s v="Equipo Técnico GTSP"/>
    <m/>
    <m/>
    <m/>
  </r>
  <r>
    <s v="749872"/>
    <x v="18"/>
    <s v="CERRADO GTSP"/>
    <s v="TERMINADO PROCESO LIQUIDACION"/>
    <s v="TRAMITE CONSULTA"/>
    <s v="Equipo Técnico GTSP"/>
    <m/>
    <m/>
    <m/>
  </r>
  <r>
    <s v="749873"/>
    <x v="18"/>
    <s v="CERRADO GTSP"/>
    <s v="TERMINADO PROCESO LIQUIDACION"/>
    <s v="TRAMITE CONSULTA"/>
    <s v="Equipo Técnico GTSP"/>
    <m/>
    <m/>
    <m/>
  </r>
  <r>
    <s v="749876"/>
    <x v="18"/>
    <s v="CERRADO GTSP"/>
    <s v="TERMINADO PROCESO LIQUIDACION"/>
    <s v="TRAMITE CONSULTA"/>
    <s v="Equipo Técnico GTSP"/>
    <m/>
    <m/>
    <m/>
  </r>
  <r>
    <s v="749877"/>
    <x v="18"/>
    <s v="CERRADO GTSP"/>
    <s v="TERMINADO PROCESO LIQUIDACION"/>
    <s v="TRAMITE CONSULTA"/>
    <s v="Equipo Técnico GTSP"/>
    <m/>
    <m/>
    <m/>
  </r>
  <r>
    <s v="749878"/>
    <x v="18"/>
    <s v="CERRADO GTSP"/>
    <s v="TERMINADO PROCESO LIQUIDACION"/>
    <s v="TRAMITE CONSULTA"/>
    <s v="Equipo Técnico GTSP"/>
    <m/>
    <m/>
    <m/>
  </r>
  <r>
    <s v="749879"/>
    <x v="18"/>
    <s v="CERRADO GTSP"/>
    <s v="TERMINADO PROCESO LIQUIDACION"/>
    <s v="TRAMITE CONSULTA"/>
    <s v="Equipo Técnico GTSP"/>
    <m/>
    <m/>
    <m/>
  </r>
  <r>
    <s v="749880"/>
    <x v="18"/>
    <s v="CERRADO GTSP"/>
    <s v="TERMINADO PROCESO LIQUIDACION"/>
    <s v="TRAMITE CONSULTA"/>
    <s v="Equipo Técnico GTSP"/>
    <m/>
    <m/>
    <m/>
  </r>
  <r>
    <s v="749882"/>
    <x v="18"/>
    <s v="CERRADO GTSP"/>
    <s v="TERMINADO PROCESO LIQUIDACION"/>
    <s v="TRAMITE CONSULTA"/>
    <s v="Equipo Técnico GTSP"/>
    <m/>
    <m/>
    <m/>
  </r>
  <r>
    <s v="749883"/>
    <x v="18"/>
    <s v="CERRADO GTSP"/>
    <s v="TERMINADO PROCESO LIQUIDACION"/>
    <s v="TRAMITE CONSULTA"/>
    <s v="Equipo Técnico GTSP"/>
    <m/>
    <m/>
    <m/>
  </r>
  <r>
    <s v="749884"/>
    <x v="18"/>
    <s v="CERRADO GTSP"/>
    <s v="TERMINADO PROCESO LIQUIDACION"/>
    <s v="TRAMITE CONSULTA"/>
    <s v="Equipo Técnico GTSP"/>
    <m/>
    <m/>
    <m/>
  </r>
  <r>
    <s v="749885"/>
    <x v="18"/>
    <s v="CERRADO GTSP"/>
    <s v="TERMINADO PROCESO LIQUIDACION"/>
    <s v="TRAMITE CONSULTA"/>
    <s v="Equipo Técnico GTSP"/>
    <m/>
    <m/>
    <m/>
  </r>
  <r>
    <s v="749886"/>
    <x v="18"/>
    <s v="CERRADO GTSP"/>
    <s v="TERMINADO PROCESO LIQUIDACION"/>
    <s v="TRAMITE CONSULTA"/>
    <s v="Equipo Técnico GTSP"/>
    <m/>
    <m/>
    <m/>
  </r>
  <r>
    <s v="749888"/>
    <x v="18"/>
    <s v="CERRADO GTSP"/>
    <s v="TERMINADO PROCESO LIQUIDACION"/>
    <s v="TRAMITE CONSULTA"/>
    <s v="Equipo Técnico GTSP"/>
    <m/>
    <m/>
    <m/>
  </r>
  <r>
    <s v="749889"/>
    <x v="18"/>
    <s v="CERRADO GTSP"/>
    <s v="TERMINADO PROCESO LIQUIDACION"/>
    <s v="TRAMITE CONSULTA"/>
    <s v="Equipo Técnico GTSP"/>
    <m/>
    <m/>
    <m/>
  </r>
  <r>
    <s v="749890"/>
    <x v="18"/>
    <s v="CERRADO GTSP"/>
    <s v="TERMINADO PROCESO LIQUIDACION"/>
    <s v="TRAMITE CONSULTA"/>
    <s v="Equipo Técnico GTSP"/>
    <m/>
    <m/>
    <m/>
  </r>
  <r>
    <s v="749891"/>
    <x v="18"/>
    <s v="CERRADO GTSP"/>
    <s v="TERMINADO PROCESO LIQUIDACION"/>
    <s v="TRAMITE CONSULTA"/>
    <s v="Equipo Técnico GTSP"/>
    <m/>
    <m/>
    <m/>
  </r>
  <r>
    <s v="749892"/>
    <x v="18"/>
    <s v="CERRADO GTSP"/>
    <s v="TERMINADO PROCESO LIQUIDACION"/>
    <s v="TRAMITE CONSULTA"/>
    <s v="Equipo Técnico GTSP"/>
    <m/>
    <m/>
    <m/>
  </r>
  <r>
    <s v="749893"/>
    <x v="18"/>
    <s v="CERRADO GTSP"/>
    <s v="TERMINADO PROCESO LIQUIDACION"/>
    <s v="TRAMITE CONSULTA"/>
    <s v="Equipo Técnico GTSP"/>
    <m/>
    <m/>
    <m/>
  </r>
  <r>
    <s v="749894"/>
    <x v="18"/>
    <s v="CERRADO GTSP"/>
    <s v="TERMINADO PROCESO LIQUIDACION"/>
    <s v="TRAMITE CONSULTA"/>
    <s v="Equipo Técnico GTSP"/>
    <m/>
    <m/>
    <m/>
  </r>
  <r>
    <s v="749895"/>
    <x v="18"/>
    <s v="CERRADO GTSP"/>
    <s v="TERMINADO PROCESO LIQUIDACION"/>
    <s v="TRAMITE CONSULTA"/>
    <s v="Equipo Técnico GTSP"/>
    <m/>
    <m/>
    <m/>
  </r>
  <r>
    <s v="749896"/>
    <x v="18"/>
    <s v="CERRADO GTSP"/>
    <s v="TERMINADO PROCESO LIQUIDACION"/>
    <s v="TRAMITE CONSULTA"/>
    <s v="Equipo Técnico GTSP"/>
    <m/>
    <m/>
    <m/>
  </r>
  <r>
    <s v="749897"/>
    <x v="18"/>
    <s v="CERRADO GTSP"/>
    <s v="TERMINADO PROCESO LIQUIDACION"/>
    <s v="TRAMITE CONSULTA"/>
    <s v="Equipo Técnico GTSP"/>
    <m/>
    <m/>
    <m/>
  </r>
  <r>
    <s v="749899"/>
    <x v="18"/>
    <s v="CERRADO GTSP"/>
    <s v="TERMINADO PROCESO LIQUIDACION"/>
    <s v="TRAMITE CONSULTA"/>
    <s v="Equipo Técnico GTSP"/>
    <m/>
    <m/>
    <m/>
  </r>
  <r>
    <s v="749900"/>
    <x v="18"/>
    <s v="CERRADO GTSP"/>
    <s v="TERMINADO PROCESO LIQUIDACION"/>
    <s v="TRAMITE CONSULTA"/>
    <s v="Equipo Técnico GTSP"/>
    <m/>
    <m/>
    <m/>
  </r>
  <r>
    <s v="749901"/>
    <x v="18"/>
    <s v="CERRADO GTSP"/>
    <s v="TERMINADO PROCESO LIQUIDACION"/>
    <s v="TRAMITE CONSULTA"/>
    <s v="Equipo Técnico GTSP"/>
    <m/>
    <m/>
    <m/>
  </r>
  <r>
    <s v="749902"/>
    <x v="18"/>
    <s v="CERRADO GTSP"/>
    <s v="TERMINADO PROCESO LIQUIDACION"/>
    <s v="TRAMITE CONSULTA"/>
    <s v="Equipo Técnico GTSP"/>
    <m/>
    <m/>
    <m/>
  </r>
  <r>
    <s v="749903"/>
    <x v="18"/>
    <s v="CERRADO GTSP"/>
    <s v="TERMINADO PROCESO LIQUIDACION"/>
    <s v="TRAMITE CONSULTA"/>
    <s v="Equipo Técnico GTSP"/>
    <m/>
    <m/>
    <m/>
  </r>
  <r>
    <s v="749904"/>
    <x v="18"/>
    <s v="CERRADO GTSP"/>
    <s v="TERMINADO PROCESO LIQUIDACION"/>
    <s v="TRAMITE CONSULTA"/>
    <s v="Equipo Técnico GTSP"/>
    <m/>
    <m/>
    <m/>
  </r>
  <r>
    <s v="749905"/>
    <x v="18"/>
    <s v="CERRADO GTSP"/>
    <s v="TERMINADO PROCESO LIQUIDACION"/>
    <s v="TRAMITE CONSULTA"/>
    <s v="Equipo Técnico GTSP"/>
    <m/>
    <m/>
    <m/>
  </r>
  <r>
    <s v="749907"/>
    <x v="18"/>
    <s v="CERRADO GTSP"/>
    <s v="TERMINADO PROCESO LIQUIDACION"/>
    <s v="TRAMITE CONSULTA"/>
    <s v="Equipo Técnico GTSP"/>
    <m/>
    <m/>
    <m/>
  </r>
  <r>
    <s v="749908"/>
    <x v="18"/>
    <s v="CERRADO GTSP"/>
    <s v="TERMINADO PROCESO LIQUIDACION"/>
    <s v="TRAMITE CONSULTA"/>
    <s v="Equipo Técnico GTSP"/>
    <m/>
    <m/>
    <m/>
  </r>
  <r>
    <s v="749910"/>
    <x v="18"/>
    <s v="CERRADO GTSP"/>
    <s v="TERMINADO PROCESO LIQUIDACION"/>
    <s v="TRAMITE CONSULTA"/>
    <s v="Equipo Técnico GTSP"/>
    <m/>
    <m/>
    <m/>
  </r>
  <r>
    <s v="749912"/>
    <x v="18"/>
    <s v="CERRADO GTSP"/>
    <s v="TERMINADO PROCESO LIQUIDACION"/>
    <s v="TRAMITE CONSULTA"/>
    <s v="Equipo Técnico GTSP"/>
    <m/>
    <m/>
    <m/>
  </r>
  <r>
    <s v="749913"/>
    <x v="18"/>
    <s v="CERRADO GTSP"/>
    <s v="TERMINADO PROCESO LIQUIDACION"/>
    <s v="TRAMITE CONSULTA"/>
    <s v="Equipo Técnico GTSP"/>
    <m/>
    <m/>
    <m/>
  </r>
  <r>
    <s v="749914"/>
    <x v="18"/>
    <s v="CERRADO GTSP"/>
    <s v="TERMINADO PROCESO LIQUIDACION"/>
    <s v="TRAMITE CONSULTA"/>
    <s v="Equipo Técnico GTSP"/>
    <m/>
    <m/>
    <m/>
  </r>
  <r>
    <s v="749915"/>
    <x v="18"/>
    <s v="CERRADO GTSP"/>
    <s v="TERMINADO PROCESO LIQUIDACION"/>
    <s v="TRAMITE CONSULTA"/>
    <s v="Equipo Técnico GTSP"/>
    <m/>
    <m/>
    <m/>
  </r>
  <r>
    <s v="749916"/>
    <x v="18"/>
    <s v="CERRADO GTSP"/>
    <s v="TERMINADO PROCESO LIQUIDACION"/>
    <s v="TRAMITE CONSULTA"/>
    <s v="Equipo Técnico GTSP"/>
    <m/>
    <m/>
    <m/>
  </r>
  <r>
    <s v="749917"/>
    <x v="18"/>
    <s v="CERRADO GTSP"/>
    <s v="TERMINADO PROCESO LIQUIDACION"/>
    <s v="TRAMITE CONSULTA"/>
    <s v="Equipo Técnico GTSP"/>
    <m/>
    <m/>
    <m/>
  </r>
  <r>
    <s v="749918"/>
    <x v="18"/>
    <s v="CERRADO GTSP"/>
    <s v="TERMINADO PROCESO LIQUIDACION"/>
    <s v="TRAMITE CONSULTA"/>
    <s v="Equipo Técnico GTSP"/>
    <m/>
    <m/>
    <m/>
  </r>
  <r>
    <s v="749919"/>
    <x v="18"/>
    <s v="CERRADO GTSP"/>
    <s v="TERMINADO PROCESO LIQUIDACION"/>
    <s v="TRAMITE CONSULTA"/>
    <s v="Equipo Técnico GTSP"/>
    <m/>
    <m/>
    <m/>
  </r>
  <r>
    <s v="749920"/>
    <x v="18"/>
    <s v="CERRADO GTSP"/>
    <s v="TERMINADO PROCESO LIQUIDACION"/>
    <s v="TRAMITE CONSULTA"/>
    <s v="Equipo Técnico GTSP"/>
    <m/>
    <m/>
    <m/>
  </r>
  <r>
    <s v="749921"/>
    <x v="18"/>
    <s v="CERRADO GTSP"/>
    <s v="TERMINADO PROCESO LIQUIDACION"/>
    <s v="TRAMITE CONSULTA"/>
    <s v="Equipo Técnico GTSP"/>
    <m/>
    <m/>
    <m/>
  </r>
  <r>
    <s v="749922"/>
    <x v="18"/>
    <s v="CERRADO GTSP"/>
    <s v="TERMINADO PROCESO LIQUIDACION"/>
    <s v="TRAMITE CONSULTA"/>
    <s v="Equipo Técnico GTSP"/>
    <m/>
    <m/>
    <m/>
  </r>
  <r>
    <s v="749923"/>
    <x v="18"/>
    <s v="CERRADO GTSP"/>
    <s v="TERMINADO PROCESO LIQUIDACION"/>
    <s v="TRAMITE CONSULTA"/>
    <s v="Equipo Técnico GTSP"/>
    <m/>
    <m/>
    <m/>
  </r>
  <r>
    <s v="749924"/>
    <x v="18"/>
    <s v="CERRADO GTSP"/>
    <s v="TERMINADO PROCESO LIQUIDACION"/>
    <s v="TRAMITE CONSULTA"/>
    <s v="Equipo Técnico GTSP"/>
    <m/>
    <m/>
    <m/>
  </r>
  <r>
    <s v="749925"/>
    <x v="18"/>
    <s v="CERRADO GTSP"/>
    <s v="TERMINADO PROCESO LIQUIDACION"/>
    <s v="TRAMITE CONSULTA"/>
    <s v="Equipo Técnico GTSP"/>
    <m/>
    <m/>
    <m/>
  </r>
  <r>
    <s v="749926"/>
    <x v="18"/>
    <s v="CERRADO GTSP"/>
    <s v="TERMINADO PROCESO LIQUIDACION"/>
    <s v="TRAMITE CONSULTA"/>
    <s v="Equipo Técnico GTSP"/>
    <m/>
    <m/>
    <m/>
  </r>
  <r>
    <s v="749927"/>
    <x v="18"/>
    <s v="CERRADO GTSP"/>
    <s v="TERMINADO PROCESO LIQUIDACION"/>
    <s v="TRAMITE CONSULTA"/>
    <s v="Equipo Técnico GTSP"/>
    <m/>
    <m/>
    <m/>
  </r>
  <r>
    <s v="749929"/>
    <x v="18"/>
    <s v="CERRADO GTSP"/>
    <s v="TERMINADO PROCESO LIQUIDACION"/>
    <s v="TRAMITE CONSULTA"/>
    <s v="Equipo Técnico GTSP"/>
    <m/>
    <m/>
    <m/>
  </r>
  <r>
    <s v="749930"/>
    <x v="18"/>
    <s v="CERRADO GTSP"/>
    <s v="TERMINADO PROCESO LIQUIDACION"/>
    <s v="TRAMITE CONSULTA"/>
    <s v="Equipo Técnico GTSP"/>
    <m/>
    <m/>
    <m/>
  </r>
  <r>
    <s v="749931"/>
    <x v="18"/>
    <s v="CERRADO GTSP"/>
    <s v="TERMINADO PROCESO LIQUIDACION"/>
    <s v="TRAMITE CONSULTA"/>
    <s v="Equipo Técnico GTSP"/>
    <m/>
    <m/>
    <m/>
  </r>
  <r>
    <s v="749932"/>
    <x v="18"/>
    <s v="CERRADO GTSP"/>
    <s v="TERMINADO PROCESO LIQUIDACION"/>
    <s v="TRAMITE CONSULTA"/>
    <s v="Equipo Técnico GTSP"/>
    <m/>
    <m/>
    <m/>
  </r>
  <r>
    <s v="749933"/>
    <x v="18"/>
    <s v="CERRADO GTSP"/>
    <s v="TERMINADO PROCESO LIQUIDACION"/>
    <s v="TRAMITE CONSULTA"/>
    <s v="Equipo Técnico GTSP"/>
    <m/>
    <m/>
    <m/>
  </r>
  <r>
    <s v="749934"/>
    <x v="18"/>
    <s v="CERRADO GTSP"/>
    <s v="TERMINADO PROCESO LIQUIDACION"/>
    <s v="TRAMITE CONSULTA"/>
    <s v="Equipo Técnico GTSP"/>
    <m/>
    <m/>
    <m/>
  </r>
  <r>
    <s v="749935"/>
    <x v="18"/>
    <s v="CERRADO GTSP"/>
    <s v="TERMINADO PROCESO LIQUIDACION"/>
    <s v="TRAMITE CONSULTA"/>
    <s v="Equipo Técnico GTSP"/>
    <m/>
    <m/>
    <m/>
  </r>
  <r>
    <s v="749937"/>
    <x v="18"/>
    <s v="CERRADO GTSP"/>
    <s v="TERMINADO PROCESO LIQUIDACION"/>
    <s v="TRAMITE CONSULTA"/>
    <s v="Equipo Técnico GTSP"/>
    <m/>
    <m/>
    <m/>
  </r>
  <r>
    <s v="749938"/>
    <x v="18"/>
    <s v="CERRADO GTSP"/>
    <s v="TERMINADO PROCESO LIQUIDACION"/>
    <s v="TRAMITE CONSULTA"/>
    <s v="Equipo Técnico GTSP"/>
    <m/>
    <m/>
    <m/>
  </r>
  <r>
    <s v="749939"/>
    <x v="18"/>
    <s v="CERRADO GTSP"/>
    <s v="TERMINADO PROCESO LIQUIDACION"/>
    <s v="TRAMITE CONSULTA"/>
    <s v="Equipo Técnico GTSP"/>
    <m/>
    <m/>
    <m/>
  </r>
  <r>
    <s v="749940"/>
    <x v="18"/>
    <s v="CERRADO GTSP"/>
    <s v="TERMINADO PROCESO LIQUIDACION"/>
    <s v="TRAMITE CONSULTA"/>
    <s v="Equipo Técnico GTSP"/>
    <m/>
    <m/>
    <m/>
  </r>
  <r>
    <s v="749941"/>
    <x v="18"/>
    <s v="CERRADO GTSP"/>
    <s v="TERMINADO PROCESO LIQUIDACION"/>
    <s v="TRAMITE CONSULTA"/>
    <s v="Equipo Técnico GTSP"/>
    <m/>
    <m/>
    <m/>
  </r>
  <r>
    <s v="749942"/>
    <x v="18"/>
    <s v="CERRADO GTSP"/>
    <s v="TERMINADO PROCESO LIQUIDACION"/>
    <s v="TRAMITE CONSULTA"/>
    <s v="Equipo Técnico GTSP"/>
    <m/>
    <m/>
    <m/>
  </r>
  <r>
    <s v="749943"/>
    <x v="18"/>
    <s v="CERRADO GTSP"/>
    <s v="TERMINADO PROCESO LIQUIDACION"/>
    <s v="TRAMITE CONSULTA"/>
    <s v="Equipo Técnico GTSP"/>
    <m/>
    <m/>
    <m/>
  </r>
  <r>
    <s v="749944"/>
    <x v="18"/>
    <s v="CERRADO GTSP"/>
    <s v="TERMINADO PROCESO LIQUIDACION"/>
    <s v="TRAMITE CONSULTA"/>
    <s v="Equipo Técnico GTSP"/>
    <m/>
    <m/>
    <m/>
  </r>
  <r>
    <s v="749945"/>
    <x v="18"/>
    <s v="CERRADO GTSP"/>
    <s v="TERMINADO PROCESO LIQUIDACION"/>
    <s v="TRAMITE CONSULTA"/>
    <s v="Equipo Técnico GTSP"/>
    <m/>
    <m/>
    <m/>
  </r>
  <r>
    <s v="749946"/>
    <x v="18"/>
    <s v="CERRADO GTSP"/>
    <s v="TERMINADO PROCESO LIQUIDACION"/>
    <s v="TRAMITE CONSULTA"/>
    <s v="Equipo Técnico GTSP"/>
    <m/>
    <m/>
    <m/>
  </r>
  <r>
    <s v="749947"/>
    <x v="18"/>
    <s v="CERRADO GTSP"/>
    <s v="TERMINADO PROCESO LIQUIDACION"/>
    <s v="TRAMITE CONSULTA"/>
    <s v="Equipo Técnico GTSP"/>
    <m/>
    <m/>
    <m/>
  </r>
  <r>
    <s v="749948"/>
    <x v="18"/>
    <s v="CERRADO GTSP"/>
    <s v="TERMINADO PROCESO LIQUIDACION"/>
    <s v="TRAMITE CONSULTA"/>
    <s v="Equipo Técnico GTSP"/>
    <m/>
    <m/>
    <m/>
  </r>
  <r>
    <s v="749949"/>
    <x v="18"/>
    <s v="CERRADO GTSP"/>
    <s v="TERMINADO PROCESO LIQUIDACION"/>
    <s v="TRAMITE CONSULTA"/>
    <s v="Equipo Técnico GTSP"/>
    <m/>
    <m/>
    <m/>
  </r>
  <r>
    <s v="749950"/>
    <x v="18"/>
    <s v="CERRADO GTSP"/>
    <s v="TERMINADO PROCESO LIQUIDACION"/>
    <s v="TRAMITE CONSULTA"/>
    <s v="Equipo Técnico GTSP"/>
    <m/>
    <m/>
    <m/>
  </r>
  <r>
    <s v="749951"/>
    <x v="18"/>
    <s v="CERRADO GTSP"/>
    <s v="TERMINADO PROCESO LIQUIDACION"/>
    <s v="TRAMITE CONSULTA"/>
    <s v="Equipo Técnico GTSP"/>
    <m/>
    <m/>
    <m/>
  </r>
  <r>
    <s v="749952"/>
    <x v="18"/>
    <s v="CERRADO GTSP"/>
    <s v="TERMINADO PROCESO LIQUIDACION"/>
    <s v="TRAMITE CONSULTA"/>
    <s v="Equipo Técnico GTSP"/>
    <m/>
    <m/>
    <m/>
  </r>
  <r>
    <s v="749954"/>
    <x v="18"/>
    <s v="CERRADO GTSP"/>
    <s v="TERMINADO PROCESO LIQUIDACION"/>
    <s v="TRAMITE CONSULTA"/>
    <s v="Equipo Técnico GTSP"/>
    <m/>
    <m/>
    <m/>
  </r>
  <r>
    <s v="749955"/>
    <x v="18"/>
    <s v="CERRADO GTSP"/>
    <s v="TERMINADO PROCESO LIQUIDACION"/>
    <s v="TRAMITE CONSULTA"/>
    <s v="Equipo Técnico GTSP"/>
    <m/>
    <m/>
    <m/>
  </r>
  <r>
    <s v="749956"/>
    <x v="18"/>
    <s v="CERRADO GTSP"/>
    <s v="TERMINADO PROCESO LIQUIDACION"/>
    <s v="TRAMITE CONSULTA"/>
    <s v="Equipo Técnico GTSP"/>
    <m/>
    <m/>
    <m/>
  </r>
  <r>
    <s v="749957"/>
    <x v="18"/>
    <s v="CERRADO GTSP"/>
    <s v="TERMINADO PROCESO LIQUIDACION"/>
    <s v="TRAMITE CONSULTA"/>
    <s v="Equipo Técnico GTSP"/>
    <m/>
    <m/>
    <m/>
  </r>
  <r>
    <s v="749958"/>
    <x v="18"/>
    <s v="CERRADO GTSP"/>
    <s v="TERMINADO PROCESO LIQUIDACION"/>
    <s v="TRAMITE CONSULTA"/>
    <s v="Equipo Técnico GTSP"/>
    <m/>
    <m/>
    <m/>
  </r>
  <r>
    <s v="749959"/>
    <x v="18"/>
    <s v="CERRADO GTSP"/>
    <s v="TERMINADO PROCESO LIQUIDACION"/>
    <s v="TRAMITE CONSULTA"/>
    <s v="Equipo Técnico GTSP"/>
    <m/>
    <m/>
    <m/>
  </r>
  <r>
    <s v="749960"/>
    <x v="18"/>
    <s v="CERRADO GTSP"/>
    <s v="TERMINADO PROCESO LIQUIDACION"/>
    <s v="TRAMITE CONSULTA"/>
    <s v="Equipo Técnico GTSP"/>
    <m/>
    <m/>
    <m/>
  </r>
  <r>
    <s v="749961"/>
    <x v="18"/>
    <s v="CERRADO GTSP"/>
    <s v="TERMINADO PROCESO LIQUIDACION"/>
    <s v="TRAMITE CONSULTA"/>
    <s v="Equipo Técnico GTSP"/>
    <m/>
    <m/>
    <m/>
  </r>
  <r>
    <s v="750532"/>
    <x v="18"/>
    <s v="CERRADO GTSP"/>
    <s v="TERMINADO PROCESO LIQUIDACION"/>
    <s v="TRAMITE CONSULTA"/>
    <s v="Equipo Técnico GTSP"/>
    <m/>
    <m/>
    <m/>
  </r>
  <r>
    <s v="750538"/>
    <x v="18"/>
    <s v="CERRADO GTSP"/>
    <s v="TERMINADO PROCESO LIQUIDACION"/>
    <s v="TRAMITE CONSULTA"/>
    <s v="Equipo Técnico GTSP"/>
    <m/>
    <m/>
    <m/>
  </r>
  <r>
    <s v="750651"/>
    <x v="18"/>
    <s v="CERRADO GTSP"/>
    <s v="TERMINADO PROCESO LIQUIDACION"/>
    <s v="TRAMITE CONSULTA"/>
    <s v="Equipo Técnico GTSP"/>
    <m/>
    <m/>
    <m/>
  </r>
  <r>
    <s v="751325"/>
    <x v="18"/>
    <s v="CERRADO GTSP"/>
    <s v="TERMINADO PROCESO LIQUIDACION"/>
    <s v="TRAMITE CONSULTA"/>
    <s v="Equipo Técnico GTSP"/>
    <m/>
    <m/>
    <m/>
  </r>
  <r>
    <s v="751326"/>
    <x v="18"/>
    <s v="CERRADO GTSP"/>
    <s v="TERMINADO PROCESO LIQUIDACION"/>
    <s v="TRAMITE CONSULTA"/>
    <s v="Equipo Técnico GTSP"/>
    <m/>
    <m/>
    <m/>
  </r>
  <r>
    <s v="751327"/>
    <x v="18"/>
    <s v="CERRADO GTSP"/>
    <s v="TERMINADO PROCESO LIQUIDACION"/>
    <s v="TRAMITE CONSULTA"/>
    <s v="Equipo Técnico GTSP"/>
    <m/>
    <m/>
    <m/>
  </r>
  <r>
    <s v="751328"/>
    <x v="18"/>
    <s v="CERRADO GTSP"/>
    <s v="TERMINADO PROCESO LIQUIDACION"/>
    <s v="TRAMITE CONSULTA"/>
    <s v="Equipo Técnico GTSP"/>
    <m/>
    <m/>
    <m/>
  </r>
  <r>
    <s v="751329"/>
    <x v="18"/>
    <s v="CERRADO GTSP"/>
    <s v="TERMINADO PROCESO LIQUIDACION"/>
    <s v="TRAMITE CONSULTA"/>
    <s v="Equipo Técnico GTSP"/>
    <m/>
    <m/>
    <m/>
  </r>
  <r>
    <s v="751330"/>
    <x v="18"/>
    <s v="CERRADO GTSP"/>
    <s v="TERMINADO PROCESO LIQUIDACION"/>
    <s v="TRAMITE CONSULTA"/>
    <s v="Equipo Técnico GTSP"/>
    <m/>
    <m/>
    <m/>
  </r>
  <r>
    <s v="751331"/>
    <x v="18"/>
    <s v="CERRADO GTSP"/>
    <s v="TERMINADO PROCESO LIQUIDACION"/>
    <s v="TRAMITE CONSULTA"/>
    <s v="Equipo Técnico GTSP"/>
    <m/>
    <m/>
    <m/>
  </r>
  <r>
    <s v="751332"/>
    <x v="18"/>
    <s v="CERRADO GTSP"/>
    <s v="TERMINADO PROCESO LIQUIDACION"/>
    <s v="TRAMITE CONSULTA"/>
    <s v="Equipo Técnico GTSP"/>
    <m/>
    <m/>
    <m/>
  </r>
  <r>
    <s v="751333"/>
    <x v="18"/>
    <s v="CERRADO GTSP"/>
    <s v="TERMINADO PROCESO LIQUIDACION"/>
    <s v="TRAMITE CONSULTA"/>
    <s v="Equipo Técnico GTSP"/>
    <m/>
    <m/>
    <m/>
  </r>
  <r>
    <s v="751334"/>
    <x v="18"/>
    <s v="CERRADO GTSP"/>
    <s v="TERMINADO PROCESO LIQUIDACION"/>
    <s v="TRAMITE CONSULTA"/>
    <s v="Equipo Técnico GTSP"/>
    <m/>
    <m/>
    <m/>
  </r>
  <r>
    <s v="751335"/>
    <x v="18"/>
    <s v="CERRADO GTSP"/>
    <s v="TERMINADO PROCESO LIQUIDACION"/>
    <s v="TRAMITE CONSULTA"/>
    <s v="Equipo Técnico GTSP"/>
    <m/>
    <m/>
    <m/>
  </r>
  <r>
    <s v="751336"/>
    <x v="18"/>
    <s v="CERRADO GTSP"/>
    <s v="TERMINADO PROCESO LIQUIDACION"/>
    <s v="TRAMITE CONSULTA"/>
    <s v="Equipo Técnico GTSP"/>
    <m/>
    <m/>
    <m/>
  </r>
  <r>
    <s v="751337"/>
    <x v="18"/>
    <s v="CERRADO GTSP"/>
    <s v="TERMINADO PROCESO LIQUIDACION"/>
    <s v="TRAMITE CONSULTA"/>
    <s v="Equipo Técnico GTSP"/>
    <m/>
    <m/>
    <m/>
  </r>
  <r>
    <s v="751339"/>
    <x v="18"/>
    <s v="CERRADO GTSP"/>
    <s v="TERMINADO PROCESO LIQUIDACION"/>
    <s v="TRAMITE CONSULTA"/>
    <s v="Equipo Técnico GTSP"/>
    <m/>
    <m/>
    <m/>
  </r>
  <r>
    <s v="751341"/>
    <x v="18"/>
    <s v="CERRADO GTSP"/>
    <s v="TERMINADO PROCESO LIQUIDACION"/>
    <s v="TRAMITE CONSULTA"/>
    <s v="Equipo Técnico GTSP"/>
    <m/>
    <m/>
    <m/>
  </r>
  <r>
    <s v="751342"/>
    <x v="18"/>
    <s v="CERRADO GTSP"/>
    <s v="TERMINADO PROCESO LIQUIDACION"/>
    <s v="TRAMITE CONSULTA"/>
    <s v="Equipo Técnico GTSP"/>
    <m/>
    <m/>
    <m/>
  </r>
  <r>
    <s v="751343"/>
    <x v="18"/>
    <s v="CERRADO GTSP"/>
    <s v="TERMINADO PROCESO LIQUIDACION"/>
    <s v="TRAMITE CONSULTA"/>
    <s v="Equipo Técnico GTSP"/>
    <m/>
    <m/>
    <m/>
  </r>
  <r>
    <s v="751344"/>
    <x v="18"/>
    <s v="CERRADO GTSP"/>
    <s v="TERMINADO PROCESO LIQUIDACION"/>
    <s v="TRAMITE CONSULTA"/>
    <s v="Equipo Técnico GTSP"/>
    <m/>
    <m/>
    <m/>
  </r>
  <r>
    <s v="751345"/>
    <x v="18"/>
    <s v="CERRADO GTSP"/>
    <s v="TERMINADO PROCESO LIQUIDACION"/>
    <s v="TRAMITE CONSULTA"/>
    <s v="Equipo Técnico GTSP"/>
    <m/>
    <m/>
    <m/>
  </r>
  <r>
    <s v="751346"/>
    <x v="18"/>
    <s v="CERRADO GTSP"/>
    <s v="TERMINADO PROCESO LIQUIDACION"/>
    <s v="TRAMITE CONSULTA"/>
    <s v="Equipo Técnico GTSP"/>
    <m/>
    <m/>
    <m/>
  </r>
  <r>
    <s v="751347"/>
    <x v="18"/>
    <s v="CERRADO GTSP"/>
    <s v="TERMINADO PROCESO LIQUIDACION"/>
    <s v="TRAMITE CONSULTA"/>
    <s v="Equipo Técnico GTSP"/>
    <m/>
    <m/>
    <m/>
  </r>
  <r>
    <s v="751348"/>
    <x v="18"/>
    <s v="CERRADO GTSP"/>
    <s v="TERMINADO PROCESO LIQUIDACION"/>
    <s v="TRAMITE CONSULTA"/>
    <s v="Equipo Técnico GTSP"/>
    <m/>
    <m/>
    <m/>
  </r>
  <r>
    <s v="751349"/>
    <x v="18"/>
    <s v="CERRADO GTSP"/>
    <s v="TERMINADO PROCESO LIQUIDACION"/>
    <s v="TRAMITE CONSULTA"/>
    <s v="Equipo Técnico GTSP"/>
    <m/>
    <m/>
    <m/>
  </r>
  <r>
    <s v="751350"/>
    <x v="18"/>
    <s v="CERRADO GTSP"/>
    <s v="TERMINADO PROCESO LIQUIDACION"/>
    <s v="TRAMITE CONSULTA"/>
    <s v="Equipo Técnico GTSP"/>
    <m/>
    <m/>
    <m/>
  </r>
  <r>
    <s v="751351"/>
    <x v="18"/>
    <s v="CERRADO GTSP"/>
    <s v="TERMINADO PROCESO LIQUIDACION"/>
    <s v="TRAMITE CONSULTA"/>
    <s v="Equipo Técnico GTSP"/>
    <m/>
    <m/>
    <m/>
  </r>
  <r>
    <s v="751352"/>
    <x v="18"/>
    <s v="CERRADO GTSP"/>
    <s v="TERMINADO PROCESO LIQUIDACION"/>
    <s v="TRAMITE CONSULTA"/>
    <s v="Equipo Técnico GTSP"/>
    <m/>
    <m/>
    <m/>
  </r>
  <r>
    <s v="751353"/>
    <x v="18"/>
    <s v="CERRADO GTSP"/>
    <s v="TERMINADO PROCESO LIQUIDACION"/>
    <s v="TRAMITE CONSULTA"/>
    <s v="Equipo Técnico GTSP"/>
    <m/>
    <m/>
    <m/>
  </r>
  <r>
    <s v="751354"/>
    <x v="18"/>
    <s v="CERRADO GTSP"/>
    <s v="TERMINADO PROCESO LIQUIDACION"/>
    <s v="TRAMITE CONSULTA"/>
    <s v="Equipo Técnico GTSP"/>
    <m/>
    <m/>
    <m/>
  </r>
  <r>
    <s v="751356"/>
    <x v="18"/>
    <s v="CERRADO GTSP"/>
    <s v="TERMINADO PROCESO LIQUIDACION"/>
    <s v="TRAMITE CONSULTA"/>
    <s v="Equipo Técnico GTSP"/>
    <m/>
    <m/>
    <m/>
  </r>
  <r>
    <s v="751357"/>
    <x v="18"/>
    <s v="CERRADO GTSP"/>
    <s v="TERMINADO PROCESO LIQUIDACION"/>
    <s v="TRAMITE CONSULTA"/>
    <s v="Equipo Técnico GTSP"/>
    <m/>
    <m/>
    <m/>
  </r>
  <r>
    <s v="751358"/>
    <x v="18"/>
    <s v="CERRADO GTSP"/>
    <s v="TERMINADO PROCESO LIQUIDACION"/>
    <s v="TRAMITE CONSULTA"/>
    <s v="Equipo Técnico GTSP"/>
    <m/>
    <m/>
    <m/>
  </r>
  <r>
    <s v="751359"/>
    <x v="18"/>
    <s v="CERRADO GTSP"/>
    <s v="TERMINADO PROCESO LIQUIDACION"/>
    <s v="TRAMITE CONSULTA"/>
    <s v="Equipo Técnico GTSP"/>
    <m/>
    <m/>
    <m/>
  </r>
  <r>
    <s v="751360"/>
    <x v="18"/>
    <s v="CERRADO GTSP"/>
    <s v="TERMINADO PROCESO LIQUIDACION"/>
    <s v="TRAMITE CONSULTA"/>
    <s v="Equipo Técnico GTSP"/>
    <m/>
    <m/>
    <m/>
  </r>
  <r>
    <s v="751361"/>
    <x v="18"/>
    <s v="CERRADO GTSP"/>
    <s v="TERMINADO PROCESO LIQUIDACION"/>
    <s v="TRAMITE CONSULTA"/>
    <s v="Equipo Técnico GTSP"/>
    <m/>
    <m/>
    <m/>
  </r>
  <r>
    <s v="751362"/>
    <x v="18"/>
    <s v="CERRADO GTSP"/>
    <s v="TERMINADO PROCESO LIQUIDACION"/>
    <s v="TRAMITE CONSULTA"/>
    <s v="Equipo Técnico GTSP"/>
    <m/>
    <m/>
    <m/>
  </r>
  <r>
    <s v="751363"/>
    <x v="18"/>
    <s v="CERRADO GTSP"/>
    <s v="TERMINADO PROCESO LIQUIDACION"/>
    <s v="TRAMITE CONSULTA"/>
    <s v="Equipo Técnico GTSP"/>
    <m/>
    <m/>
    <m/>
  </r>
  <r>
    <s v="751364"/>
    <x v="18"/>
    <s v="CERRADO GTSP"/>
    <s v="TERMINADO PROCESO LIQUIDACION"/>
    <s v="TRAMITE CONSULTA"/>
    <s v="Equipo Técnico GTSP"/>
    <m/>
    <m/>
    <m/>
  </r>
  <r>
    <s v="751365"/>
    <x v="18"/>
    <s v="CERRADO GTSP"/>
    <s v="TERMINADO PROCESO LIQUIDACION"/>
    <s v="TRAMITE CONSULTA"/>
    <s v="Equipo Técnico GTSP"/>
    <m/>
    <m/>
    <m/>
  </r>
  <r>
    <s v="751366"/>
    <x v="18"/>
    <s v="CERRADO GTSP"/>
    <s v="TERMINADO PROCESO LIQUIDACION"/>
    <s v="TRAMITE CONSULTA"/>
    <s v="Equipo Técnico GTSP"/>
    <m/>
    <m/>
    <m/>
  </r>
  <r>
    <s v="751367"/>
    <x v="18"/>
    <s v="CERRADO GTSP"/>
    <s v="TERMINADO PROCESO LIQUIDACION"/>
    <s v="TRAMITE CONSULTA"/>
    <s v="Equipo Técnico GTSP"/>
    <m/>
    <m/>
    <m/>
  </r>
  <r>
    <s v="751368"/>
    <x v="18"/>
    <s v="CERRADO GTSP"/>
    <s v="TERMINADO PROCESO LIQUIDACION"/>
    <s v="TRAMITE CONSULTA"/>
    <s v="Equipo Técnico GTSP"/>
    <m/>
    <m/>
    <m/>
  </r>
  <r>
    <s v="751369"/>
    <x v="18"/>
    <s v="CERRADO GTSP"/>
    <s v="TERMINADO PROCESO LIQUIDACION"/>
    <s v="TRAMITE CONSULTA"/>
    <s v="Equipo Técnico GTSP"/>
    <m/>
    <m/>
    <m/>
  </r>
  <r>
    <s v="751370"/>
    <x v="18"/>
    <s v="CERRADO GTSP"/>
    <s v="TERMINADO PROCESO LIQUIDACION"/>
    <s v="TRAMITE CONSULTA"/>
    <s v="Equipo Técnico GTSP"/>
    <m/>
    <m/>
    <m/>
  </r>
  <r>
    <s v="751371"/>
    <x v="18"/>
    <s v="CERRADO GTSP"/>
    <s v="TERMINADO PROCESO LIQUIDACION"/>
    <s v="TRAMITE CONSULTA"/>
    <s v="Equipo Técnico GTSP"/>
    <m/>
    <m/>
    <m/>
  </r>
  <r>
    <s v="751372"/>
    <x v="18"/>
    <s v="CERRADO GTSP"/>
    <s v="TERMINADO PROCESO LIQUIDACION"/>
    <s v="TRAMITE CONSULTA"/>
    <s v="Equipo Técnico GTSP"/>
    <m/>
    <m/>
    <m/>
  </r>
  <r>
    <s v="751373"/>
    <x v="18"/>
    <s v="CERRADO GTSP"/>
    <s v="TERMINADO PROCESO LIQUIDACION"/>
    <s v="TRAMITE CONSULTA"/>
    <s v="Equipo Técnico GTSP"/>
    <m/>
    <m/>
    <m/>
  </r>
  <r>
    <s v="751374"/>
    <x v="18"/>
    <s v="CERRADO GTSP"/>
    <s v="TERMINADO PROCESO LIQUIDACION"/>
    <s v="TRAMITE CONSULTA"/>
    <s v="Equipo Técnico GTSP"/>
    <m/>
    <m/>
    <m/>
  </r>
  <r>
    <s v="751375"/>
    <x v="18"/>
    <s v="CERRADO GTSP"/>
    <s v="TERMINADO PROCESO LIQUIDACION"/>
    <s v="TRAMITE CONSULTA"/>
    <s v="Equipo Técnico GTSP"/>
    <m/>
    <m/>
    <m/>
  </r>
  <r>
    <s v="751376"/>
    <x v="18"/>
    <s v="CERRADO GTSP"/>
    <s v="TERMINADO PROCESO LIQUIDACION"/>
    <s v="TRAMITE CONSULTA"/>
    <s v="Equipo Técnico GTSP"/>
    <m/>
    <m/>
    <m/>
  </r>
  <r>
    <s v="751377"/>
    <x v="18"/>
    <s v="CERRADO GTSP"/>
    <s v="TERMINADO PROCESO LIQUIDACION"/>
    <s v="TRAMITE CONSULTA"/>
    <s v="Equipo Técnico GTSP"/>
    <m/>
    <m/>
    <m/>
  </r>
  <r>
    <s v="751378"/>
    <x v="18"/>
    <s v="CERRADO GTSP"/>
    <s v="TERMINADO PROCESO LIQUIDACION"/>
    <s v="TRAMITE CONSULTA"/>
    <s v="Equipo Técnico GTSP"/>
    <m/>
    <m/>
    <m/>
  </r>
  <r>
    <s v="751379"/>
    <x v="18"/>
    <s v="CERRADO GTSP"/>
    <s v="TERMINADO PROCESO LIQUIDACION"/>
    <s v="TRAMITE CONSULTA"/>
    <s v="Equipo Técnico GTSP"/>
    <m/>
    <m/>
    <m/>
  </r>
  <r>
    <s v="751380"/>
    <x v="18"/>
    <s v="CERRADO GTSP"/>
    <s v="TERMINADO PROCESO LIQUIDACION"/>
    <s v="TRAMITE CONSULTA"/>
    <s v="Equipo Técnico GTSP"/>
    <m/>
    <m/>
    <m/>
  </r>
  <r>
    <s v="751381"/>
    <x v="18"/>
    <s v="CERRADO GTSP"/>
    <s v="TERMINADO PROCESO LIQUIDACION"/>
    <s v="TRAMITE CONSULTA"/>
    <s v="Equipo Técnico GTSP"/>
    <m/>
    <m/>
    <m/>
  </r>
  <r>
    <s v="751382"/>
    <x v="18"/>
    <s v="CERRADO GTSP"/>
    <s v="TERMINADO PROCESO LIQUIDACION"/>
    <s v="TRAMITE CONSULTA"/>
    <s v="Equipo Técnico GTSP"/>
    <m/>
    <m/>
    <m/>
  </r>
  <r>
    <s v="751383"/>
    <x v="18"/>
    <s v="CERRADO GTSP"/>
    <s v="TERMINADO PROCESO LIQUIDACION"/>
    <s v="TRAMITE CONSULTA"/>
    <s v="Equipo Técnico GTSP"/>
    <m/>
    <m/>
    <m/>
  </r>
  <r>
    <s v="751384"/>
    <x v="18"/>
    <s v="CERRADO GTSP"/>
    <s v="TERMINADO PROCESO LIQUIDACION"/>
    <s v="TRAMITE CONSULTA"/>
    <s v="Equipo Técnico GTSP"/>
    <m/>
    <m/>
    <m/>
  </r>
  <r>
    <s v="751385"/>
    <x v="18"/>
    <s v="CERRADO GTSP"/>
    <s v="TERMINADO PROCESO LIQUIDACION"/>
    <s v="TRAMITE CONSULTA"/>
    <s v="Equipo Técnico GTSP"/>
    <m/>
    <m/>
    <m/>
  </r>
  <r>
    <s v="751386"/>
    <x v="18"/>
    <s v="CERRADO GTSP"/>
    <s v="TERMINADO PROCESO LIQUIDACION"/>
    <s v="TRAMITE CONSULTA"/>
    <s v="Equipo Técnico GTSP"/>
    <m/>
    <m/>
    <m/>
  </r>
  <r>
    <s v="751387"/>
    <x v="18"/>
    <s v="CERRADO GTSP"/>
    <s v="TERMINADO PROCESO LIQUIDACION"/>
    <s v="TRAMITE CONSULTA"/>
    <s v="Equipo Técnico GTSP"/>
    <m/>
    <m/>
    <m/>
  </r>
  <r>
    <s v="751388"/>
    <x v="18"/>
    <s v="CERRADO GTSP"/>
    <s v="TERMINADO PROCESO LIQUIDACION"/>
    <s v="TRAMITE CONSULTA"/>
    <s v="Equipo Técnico GTSP"/>
    <m/>
    <m/>
    <m/>
  </r>
  <r>
    <s v="751389"/>
    <x v="18"/>
    <s v="CERRADO GTSP"/>
    <s v="TERMINADO PROCESO LIQUIDACION"/>
    <s v="TRAMITE CONSULTA"/>
    <s v="Equipo Técnico GTSP"/>
    <m/>
    <m/>
    <m/>
  </r>
  <r>
    <s v="751390"/>
    <x v="18"/>
    <s v="CERRADO GTSP"/>
    <s v="TERMINADO PROCESO LIQUIDACION"/>
    <s v="TRAMITE CONSULTA"/>
    <s v="Equipo Técnico GTSP"/>
    <m/>
    <m/>
    <m/>
  </r>
  <r>
    <s v="751391"/>
    <x v="18"/>
    <s v="CERRADO GTSP"/>
    <s v="TERMINADO PROCESO LIQUIDACION"/>
    <s v="TRAMITE CONSULTA"/>
    <s v="Equipo Técnico GTSP"/>
    <m/>
    <m/>
    <m/>
  </r>
  <r>
    <s v="751392"/>
    <x v="18"/>
    <s v="CERRADO GTSP"/>
    <s v="TERMINADO PROCESO LIQUIDACION"/>
    <s v="TRAMITE CONSULTA"/>
    <s v="Equipo Técnico GTSP"/>
    <m/>
    <m/>
    <m/>
  </r>
  <r>
    <s v="751393"/>
    <x v="18"/>
    <s v="CERRADO GTSP"/>
    <s v="TERMINADO PROCESO LIQUIDACION"/>
    <s v="TRAMITE CONSULTA"/>
    <s v="Equipo Técnico GTSP"/>
    <m/>
    <m/>
    <m/>
  </r>
  <r>
    <s v="751394"/>
    <x v="18"/>
    <s v="CERRADO GTSP"/>
    <s v="TERMINADO PROCESO LIQUIDACION"/>
    <s v="TRAMITE CONSULTA"/>
    <s v="Equipo Técnico GTSP"/>
    <m/>
    <m/>
    <m/>
  </r>
  <r>
    <s v="751395"/>
    <x v="18"/>
    <s v="CERRADO GTSP"/>
    <s v="TERMINADO PROCESO LIQUIDACION"/>
    <s v="TRAMITE CONSULTA"/>
    <s v="Equipo Técnico GTSP"/>
    <m/>
    <m/>
    <m/>
  </r>
  <r>
    <s v="751396"/>
    <x v="18"/>
    <s v="CERRADO GTSP"/>
    <s v="TERMINADO PROCESO LIQUIDACION"/>
    <s v="TRAMITE CONSULTA"/>
    <s v="Equipo Técnico GTSP"/>
    <m/>
    <m/>
    <m/>
  </r>
  <r>
    <s v="751397"/>
    <x v="18"/>
    <s v="CERRADO GTSP"/>
    <s v="TERMINADO PROCESO LIQUIDACION"/>
    <s v="TRAMITE CONSULTA"/>
    <s v="Equipo Técnico GTSP"/>
    <m/>
    <m/>
    <m/>
  </r>
  <r>
    <s v="751398"/>
    <x v="18"/>
    <s v="CERRADO GTSP"/>
    <s v="TERMINADO PROCESO LIQUIDACION"/>
    <s v="TRAMITE CONSULTA"/>
    <s v="Equipo Técnico GTSP"/>
    <m/>
    <m/>
    <m/>
  </r>
  <r>
    <s v="751400"/>
    <x v="18"/>
    <s v="CERRADO GTSP"/>
    <s v="TERMINADO PROCESO LIQUIDACION"/>
    <s v="TRAMITE CONSULTA"/>
    <s v="Equipo Técnico GTSP"/>
    <m/>
    <m/>
    <m/>
  </r>
  <r>
    <s v="751401"/>
    <x v="18"/>
    <s v="CERRADO GTSP"/>
    <s v="TERMINADO PROCESO LIQUIDACION"/>
    <s v="TRAMITE CONSULTA"/>
    <s v="Equipo Técnico GTSP"/>
    <m/>
    <m/>
    <m/>
  </r>
  <r>
    <s v="751402"/>
    <x v="18"/>
    <s v="CERRADO GTSP"/>
    <s v="TERMINADO PROCESO LIQUIDACION"/>
    <s v="TRAMITE CONSULTA"/>
    <s v="Equipo Técnico GTSP"/>
    <m/>
    <m/>
    <m/>
  </r>
  <r>
    <s v="751403"/>
    <x v="18"/>
    <s v="CERRADO GTSP"/>
    <s v="TERMINADO PROCESO LIQUIDACION"/>
    <s v="TRAMITE CONSULTA"/>
    <s v="Equipo Técnico GTSP"/>
    <m/>
    <m/>
    <m/>
  </r>
  <r>
    <s v="751404"/>
    <x v="18"/>
    <s v="CERRADO GTSP"/>
    <s v="TERMINADO PROCESO LIQUIDACION"/>
    <s v="TRAMITE CONSULTA"/>
    <s v="Equipo Técnico GTSP"/>
    <m/>
    <m/>
    <m/>
  </r>
  <r>
    <s v="751405"/>
    <x v="18"/>
    <s v="CERRADO GTSP"/>
    <s v="TERMINADO PROCESO LIQUIDACION"/>
    <s v="TRAMITE CONSULTA"/>
    <s v="Equipo Técnico GTSP"/>
    <m/>
    <m/>
    <m/>
  </r>
  <r>
    <s v="751406"/>
    <x v="18"/>
    <s v="CERRADO GTSP"/>
    <s v="TERMINADO PROCESO LIQUIDACION"/>
    <s v="TRAMITE CONSULTA"/>
    <s v="Equipo Técnico GTSP"/>
    <m/>
    <m/>
    <m/>
  </r>
  <r>
    <s v="751407"/>
    <x v="18"/>
    <s v="CERRADO GTSP"/>
    <s v="TERMINADO PROCESO LIQUIDACION"/>
    <s v="TRAMITE CONSULTA"/>
    <s v="Equipo Técnico GTSP"/>
    <m/>
    <m/>
    <m/>
  </r>
  <r>
    <s v="751409"/>
    <x v="18"/>
    <s v="CERRADO GTSP"/>
    <s v="TERMINADO PROCESO LIQUIDACION"/>
    <s v="TRAMITE CONSULTA"/>
    <s v="Equipo Técnico GTSP"/>
    <m/>
    <m/>
    <m/>
  </r>
  <r>
    <s v="751410"/>
    <x v="18"/>
    <s v="CERRADO GTSP"/>
    <s v="TERMINADO PROCESO LIQUIDACION"/>
    <s v="TRAMITE CONSULTA"/>
    <s v="Equipo Técnico GTSP"/>
    <m/>
    <m/>
    <m/>
  </r>
  <r>
    <s v="751412"/>
    <x v="18"/>
    <s v="CERRADO GTSP"/>
    <s v="TERMINADO PROCESO LIQUIDACION"/>
    <s v="TRAMITE CONSULTA"/>
    <s v="Equipo Técnico GTSP"/>
    <m/>
    <m/>
    <m/>
  </r>
  <r>
    <s v="751413"/>
    <x v="18"/>
    <s v="CERRADO GTSP"/>
    <s v="TERMINADO PROCESO LIQUIDACION"/>
    <s v="TRAMITE CONSULTA"/>
    <s v="Equipo Técnico GTSP"/>
    <m/>
    <m/>
    <m/>
  </r>
  <r>
    <s v="751414"/>
    <x v="18"/>
    <s v="CERRADO GTSP"/>
    <s v="TERMINADO PROCESO LIQUIDACION"/>
    <s v="TRAMITE CONSULTA"/>
    <s v="Equipo Técnico GTSP"/>
    <m/>
    <m/>
    <m/>
  </r>
  <r>
    <s v="751415"/>
    <x v="18"/>
    <s v="CERRADO GTSP"/>
    <s v="TERMINADO PROCESO LIQUIDACION"/>
    <s v="TRAMITE CONSULTA"/>
    <s v="Equipo Técnico GTSP"/>
    <m/>
    <m/>
    <m/>
  </r>
  <r>
    <s v="751416"/>
    <x v="18"/>
    <s v="CERRADO GTSP"/>
    <s v="TERMINADO PROCESO LIQUIDACION"/>
    <s v="TRAMITE CONSULTA"/>
    <s v="Equipo Técnico GTSP"/>
    <m/>
    <m/>
    <m/>
  </r>
  <r>
    <s v="751417"/>
    <x v="18"/>
    <s v="CERRADO GTSP"/>
    <s v="TERMINADO PROCESO LIQUIDACION"/>
    <s v="TRAMITE CONSULTA"/>
    <s v="Equipo Técnico GTSP"/>
    <m/>
    <m/>
    <m/>
  </r>
  <r>
    <s v="751418"/>
    <x v="18"/>
    <s v="CERRADO GTSP"/>
    <s v="TERMINADO PROCESO LIQUIDACION"/>
    <s v="TRAMITE CONSULTA"/>
    <s v="Equipo Técnico GTSP"/>
    <m/>
    <m/>
    <m/>
  </r>
  <r>
    <s v="751419"/>
    <x v="18"/>
    <s v="CERRADO GTSP"/>
    <s v="TERMINADO PROCESO LIQUIDACION"/>
    <s v="TRAMITE CONSULTA"/>
    <s v="Equipo Técnico GTSP"/>
    <m/>
    <m/>
    <m/>
  </r>
  <r>
    <s v="751421"/>
    <x v="18"/>
    <s v="CERRADO GTSP"/>
    <s v="TERMINADO PROCESO LIQUIDACION"/>
    <s v="TRAMITE CONSULTA"/>
    <s v="Equipo Técnico GTSP"/>
    <m/>
    <m/>
    <m/>
  </r>
  <r>
    <s v="751423"/>
    <x v="18"/>
    <s v="CERRADO GTSP"/>
    <s v="TERMINADO PROCESO LIQUIDACION"/>
    <s v="TRAMITE CONSULTA"/>
    <s v="Equipo Técnico GTSP"/>
    <m/>
    <m/>
    <m/>
  </r>
  <r>
    <s v="751424"/>
    <x v="18"/>
    <s v="CERRADO GTSP"/>
    <s v="TERMINADO PROCESO LIQUIDACION"/>
    <s v="TRAMITE CONSULTA"/>
    <s v="Equipo Técnico GTSP"/>
    <m/>
    <m/>
    <m/>
  </r>
  <r>
    <s v="751425"/>
    <x v="18"/>
    <s v="CERRADO GTSP"/>
    <s v="TERMINADO PROCESO LIQUIDACION"/>
    <s v="TRAMITE CONSULTA"/>
    <s v="Equipo Técnico GTSP"/>
    <m/>
    <m/>
    <m/>
  </r>
  <r>
    <s v="751426"/>
    <x v="18"/>
    <s v="CERRADO GTSP"/>
    <s v="TERMINADO PROCESO LIQUIDACION"/>
    <s v="TRAMITE CONSULTA"/>
    <s v="Equipo Técnico GTSP"/>
    <m/>
    <m/>
    <m/>
  </r>
  <r>
    <s v="751427"/>
    <x v="18"/>
    <s v="CERRADO GTSP"/>
    <s v="TERMINADO PROCESO LIQUIDACION"/>
    <s v="TRAMITE CONSULTA"/>
    <s v="Equipo Técnico GTSP"/>
    <m/>
    <m/>
    <m/>
  </r>
  <r>
    <s v="751429"/>
    <x v="18"/>
    <s v="CERRADO GTSP"/>
    <s v="TERMINADO PROCESO LIQUIDACION"/>
    <s v="TRAMITE CONSULTA"/>
    <s v="Equipo Técnico GTSP"/>
    <m/>
    <m/>
    <m/>
  </r>
  <r>
    <s v="751430"/>
    <x v="18"/>
    <s v="CERRADO GTSP"/>
    <s v="TERMINADO PROCESO LIQUIDACION"/>
    <s v="TRAMITE CONSULTA"/>
    <s v="Equipo Técnico GTSP"/>
    <m/>
    <m/>
    <m/>
  </r>
  <r>
    <s v="751431"/>
    <x v="18"/>
    <s v="CERRADO GTSP"/>
    <s v="TERMINADO PROCESO LIQUIDACION"/>
    <s v="TRAMITE CONSULTA"/>
    <s v="Equipo Técnico GTSP"/>
    <m/>
    <m/>
    <m/>
  </r>
  <r>
    <s v="751432"/>
    <x v="18"/>
    <s v="CERRADO GTSP"/>
    <s v="TERMINADO PROCESO LIQUIDACION"/>
    <s v="TRAMITE CONSULTA"/>
    <s v="Equipo Técnico GTSP"/>
    <m/>
    <m/>
    <m/>
  </r>
  <r>
    <s v="751433"/>
    <x v="18"/>
    <s v="CERRADO GTSP"/>
    <s v="TERMINADO PROCESO LIQUIDACION"/>
    <s v="TRAMITE CONSULTA"/>
    <s v="Equipo Técnico GTSP"/>
    <m/>
    <m/>
    <m/>
  </r>
  <r>
    <s v="751434"/>
    <x v="18"/>
    <s v="CERRADO GTSP"/>
    <s v="TERMINADO PROCESO LIQUIDACION"/>
    <s v="TRAMITE CONSULTA"/>
    <s v="Equipo Técnico GTSP"/>
    <m/>
    <m/>
    <m/>
  </r>
  <r>
    <s v="751435"/>
    <x v="18"/>
    <s v="CERRADO GTSP"/>
    <s v="TERMINADO PROCESO LIQUIDACION"/>
    <s v="TRAMITE CONSULTA"/>
    <s v="Equipo Técnico GTSP"/>
    <m/>
    <m/>
    <m/>
  </r>
  <r>
    <s v="751436"/>
    <x v="18"/>
    <s v="CERRADO GTSP"/>
    <s v="TERMINADO PROCESO LIQUIDACION"/>
    <s v="TRAMITE CONSULTA"/>
    <s v="Equipo Técnico GTSP"/>
    <m/>
    <m/>
    <m/>
  </r>
  <r>
    <s v="751437"/>
    <x v="18"/>
    <s v="CERRADO GTSP"/>
    <s v="TERMINADO PROCESO LIQUIDACION"/>
    <s v="TRAMITE CONSULTA"/>
    <s v="Equipo Técnico GTSP"/>
    <m/>
    <m/>
    <m/>
  </r>
  <r>
    <s v="751438"/>
    <x v="18"/>
    <s v="CERRADO GTSP"/>
    <s v="TERMINADO PROCESO LIQUIDACION"/>
    <s v="TRAMITE CONSULTA"/>
    <s v="Equipo Técnico GTSP"/>
    <m/>
    <m/>
    <m/>
  </r>
  <r>
    <s v="751439"/>
    <x v="18"/>
    <s v="CERRADO GTSP"/>
    <s v="TERMINADO PROCESO LIQUIDACION"/>
    <s v="TRAMITE CONSULTA"/>
    <s v="Equipo Técnico GTSP"/>
    <m/>
    <m/>
    <m/>
  </r>
  <r>
    <s v="751440"/>
    <x v="18"/>
    <s v="CERRADO GTSP"/>
    <s v="TERMINADO PROCESO LIQUIDACION"/>
    <s v="TRAMITE CONSULTA"/>
    <s v="Equipo Técnico GTSP"/>
    <m/>
    <m/>
    <m/>
  </r>
  <r>
    <s v="751441"/>
    <x v="18"/>
    <s v="CERRADO GTSP"/>
    <s v="TERMINADO PROCESO LIQUIDACION"/>
    <s v="TRAMITE CONSULTA"/>
    <s v="Equipo Técnico GTSP"/>
    <m/>
    <m/>
    <m/>
  </r>
  <r>
    <s v="751442"/>
    <x v="18"/>
    <s v="CERRADO GTSP"/>
    <s v="TERMINADO PROCESO LIQUIDACION"/>
    <s v="TRAMITE CONSULTA"/>
    <s v="Equipo Técnico GTSP"/>
    <m/>
    <m/>
    <m/>
  </r>
  <r>
    <s v="751443"/>
    <x v="18"/>
    <s v="CERRADO GTSP"/>
    <s v="TERMINADO PROCESO LIQUIDACION"/>
    <s v="TRAMITE CONSULTA"/>
    <s v="Equipo Técnico GTSP"/>
    <m/>
    <m/>
    <m/>
  </r>
  <r>
    <s v="751444"/>
    <x v="18"/>
    <s v="CERRADO GTSP"/>
    <s v="TERMINADO PROCESO LIQUIDACION"/>
    <s v="TRAMITE CONSULTA"/>
    <s v="Equipo Técnico GTSP"/>
    <m/>
    <m/>
    <m/>
  </r>
  <r>
    <s v="751445"/>
    <x v="18"/>
    <s v="CERRADO GTSP"/>
    <s v="TERMINADO PROCESO LIQUIDACION"/>
    <s v="TRAMITE CONSULTA"/>
    <s v="Equipo Técnico GTSP"/>
    <m/>
    <m/>
    <m/>
  </r>
  <r>
    <s v="751446"/>
    <x v="18"/>
    <s v="CERRADO GTSP"/>
    <s v="TERMINADO PROCESO LIQUIDACION"/>
    <s v="TRAMITE CONSULTA"/>
    <s v="Equipo Técnico GTSP"/>
    <m/>
    <m/>
    <m/>
  </r>
  <r>
    <s v="751447"/>
    <x v="18"/>
    <s v="CERRADO GTSP"/>
    <s v="TERMINADO PROCESO LIQUIDACION"/>
    <s v="TRAMITE CONSULTA"/>
    <s v="Equipo Técnico GTSP"/>
    <m/>
    <m/>
    <m/>
  </r>
  <r>
    <s v="751448"/>
    <x v="18"/>
    <s v="CERRADO GTSP"/>
    <s v="TERMINADO PROCESO LIQUIDACION"/>
    <s v="TRAMITE CONSULTA"/>
    <s v="Equipo Técnico GTSP"/>
    <m/>
    <m/>
    <m/>
  </r>
  <r>
    <s v="751449"/>
    <x v="18"/>
    <s v="CERRADO GTSP"/>
    <s v="TERMINADO PROCESO LIQUIDACION"/>
    <s v="TRAMITE CONSULTA"/>
    <s v="Equipo Técnico GTSP"/>
    <m/>
    <m/>
    <m/>
  </r>
  <r>
    <s v="751450"/>
    <x v="18"/>
    <s v="CERRADO GTSP"/>
    <s v="TERMINADO PROCESO LIQUIDACION"/>
    <s v="TRAMITE CONSULTA"/>
    <s v="Equipo Técnico GTSP"/>
    <m/>
    <m/>
    <m/>
  </r>
  <r>
    <s v="751451"/>
    <x v="18"/>
    <s v="CERRADO GTSP"/>
    <s v="TERMINADO PROCESO LIQUIDACION"/>
    <s v="TRAMITE CONSULTA"/>
    <s v="Equipo Técnico GTSP"/>
    <m/>
    <m/>
    <m/>
  </r>
  <r>
    <s v="751452"/>
    <x v="18"/>
    <s v="CERRADO GTSP"/>
    <s v="TERMINADO PROCESO LIQUIDACION"/>
    <s v="TRAMITE CONSULTA"/>
    <s v="Equipo Técnico GTSP"/>
    <m/>
    <m/>
    <m/>
  </r>
  <r>
    <s v="751453"/>
    <x v="18"/>
    <s v="CERRADO GTSP"/>
    <s v="TERMINADO PROCESO LIQUIDACION"/>
    <s v="TRAMITE CONSULTA"/>
    <s v="Equipo Técnico GTSP"/>
    <m/>
    <m/>
    <m/>
  </r>
  <r>
    <s v="751455"/>
    <x v="18"/>
    <s v="CERRADO GTSP"/>
    <s v="TERMINADO PROCESO LIQUIDACION"/>
    <s v="TRAMITE CONSULTA"/>
    <s v="Equipo Técnico GTSP"/>
    <m/>
    <m/>
    <m/>
  </r>
  <r>
    <s v="751456"/>
    <x v="18"/>
    <s v="CERRADO GTSP"/>
    <s v="TERMINADO PROCESO LIQUIDACION"/>
    <s v="TRAMITE CONSULTA"/>
    <s v="Equipo Técnico GTSP"/>
    <m/>
    <m/>
    <m/>
  </r>
  <r>
    <s v="751457"/>
    <x v="18"/>
    <s v="CERRADO GTSP"/>
    <s v="TERMINADO PROCESO LIQUIDACION"/>
    <s v="TRAMITE CONSULTA"/>
    <s v="Equipo Técnico GTSP"/>
    <m/>
    <m/>
    <m/>
  </r>
  <r>
    <s v="751460"/>
    <x v="18"/>
    <s v="CERRADO GTSP"/>
    <s v="TERMINADO PROCESO LIQUIDACION"/>
    <s v="TRAMITE CONSULTA"/>
    <s v="Equipo Técnico GTSP"/>
    <m/>
    <m/>
    <m/>
  </r>
  <r>
    <s v="751461"/>
    <x v="18"/>
    <s v="CERRADO GTSP"/>
    <s v="TERMINADO PROCESO LIQUIDACION"/>
    <s v="TRAMITE CONSULTA"/>
    <s v="Equipo Técnico GTSP"/>
    <m/>
    <m/>
    <m/>
  </r>
  <r>
    <s v="751462"/>
    <x v="18"/>
    <s v="CERRADO GTSP"/>
    <s v="TERMINADO PROCESO LIQUIDACION"/>
    <s v="TRAMITE CONSULTA"/>
    <s v="Equipo Técnico GTSP"/>
    <m/>
    <m/>
    <m/>
  </r>
  <r>
    <s v="751463"/>
    <x v="18"/>
    <s v="CERRADO GTSP"/>
    <s v="TERMINADO PROCESO LIQUIDACION"/>
    <s v="TRAMITE CONSULTA"/>
    <s v="Equipo Técnico GTSP"/>
    <m/>
    <m/>
    <m/>
  </r>
  <r>
    <s v="751464"/>
    <x v="18"/>
    <s v="CERRADO GTSP"/>
    <s v="TERMINADO PROCESO LIQUIDACION"/>
    <s v="TRAMITE CONSULTA"/>
    <s v="Equipo Técnico GTSP"/>
    <m/>
    <m/>
    <m/>
  </r>
  <r>
    <s v="751465"/>
    <x v="18"/>
    <s v="CERRADO GTSP"/>
    <s v="TERMINADO PROCESO LIQUIDACION"/>
    <s v="TRAMITE CONSULTA"/>
    <s v="Equipo Técnico GTSP"/>
    <m/>
    <m/>
    <m/>
  </r>
  <r>
    <s v="751466"/>
    <x v="18"/>
    <s v="CERRADO GTSP"/>
    <s v="TERMINADO PROCESO LIQUIDACION"/>
    <s v="TRAMITE CONSULTA"/>
    <s v="Equipo Técnico GTSP"/>
    <m/>
    <m/>
    <m/>
  </r>
  <r>
    <s v="751467"/>
    <x v="18"/>
    <s v="CERRADO GTSP"/>
    <s v="TERMINADO PROCESO LIQUIDACION"/>
    <s v="TRAMITE CONSULTA"/>
    <s v="Equipo Técnico GTSP"/>
    <m/>
    <m/>
    <m/>
  </r>
  <r>
    <s v="751468"/>
    <x v="18"/>
    <s v="CERRADO GTSP"/>
    <s v="TERMINADO PROCESO LIQUIDACION"/>
    <s v="TRAMITE CONSULTA"/>
    <s v="Equipo Técnico GTSP"/>
    <m/>
    <m/>
    <m/>
  </r>
  <r>
    <s v="751469"/>
    <x v="18"/>
    <s v="CERRADO GTSP"/>
    <s v="TERMINADO PROCESO LIQUIDACION"/>
    <s v="TRAMITE CONSULTA"/>
    <s v="Equipo Técnico GTSP"/>
    <m/>
    <m/>
    <m/>
  </r>
  <r>
    <s v="751470"/>
    <x v="18"/>
    <s v="CERRADO GTSP"/>
    <s v="TERMINADO PROCESO LIQUIDACION"/>
    <s v="TRAMITE CONSULTA"/>
    <s v="Equipo Técnico GTSP"/>
    <m/>
    <m/>
    <m/>
  </r>
  <r>
    <s v="751471"/>
    <x v="18"/>
    <s v="CERRADO GTSP"/>
    <s v="TERMINADO PROCESO LIQUIDACION"/>
    <s v="TRAMITE CONSULTA"/>
    <s v="Equipo Técnico GTSP"/>
    <m/>
    <m/>
    <m/>
  </r>
  <r>
    <s v="751472"/>
    <x v="18"/>
    <s v="CERRADO GTSP"/>
    <s v="TERMINADO PROCESO LIQUIDACION"/>
    <s v="TRAMITE CONSULTA"/>
    <s v="Equipo Técnico GTSP"/>
    <m/>
    <m/>
    <m/>
  </r>
  <r>
    <s v="751473"/>
    <x v="18"/>
    <s v="CERRADO GTSP"/>
    <s v="TERMINADO PROCESO LIQUIDACION"/>
    <s v="TRAMITE CONSULTA"/>
    <s v="Equipo Técnico GTSP"/>
    <m/>
    <m/>
    <m/>
  </r>
  <r>
    <s v="751474"/>
    <x v="18"/>
    <s v="CERRADO GTSP"/>
    <s v="TERMINADO PROCESO LIQUIDACION"/>
    <s v="TRAMITE CONSULTA"/>
    <s v="Equipo Técnico GTSP"/>
    <m/>
    <m/>
    <m/>
  </r>
  <r>
    <s v="751475"/>
    <x v="18"/>
    <s v="CERRADO GTSP"/>
    <s v="TERMINADO PROCESO LIQUIDACION"/>
    <s v="TRAMITE CONSULTA"/>
    <s v="Equipo Técnico GTSP"/>
    <m/>
    <m/>
    <m/>
  </r>
  <r>
    <s v="751476"/>
    <x v="18"/>
    <s v="CERRADO GTSP"/>
    <s v="TERMINADO PROCESO LIQUIDACION"/>
    <s v="TRAMITE CONSULTA"/>
    <s v="Equipo Técnico GTSP"/>
    <m/>
    <m/>
    <m/>
  </r>
  <r>
    <s v="751478"/>
    <x v="18"/>
    <s v="CERRADO GTSP"/>
    <s v="TERMINADO PROCESO LIQUIDACION"/>
    <s v="TRAMITE CONSULTA"/>
    <s v="Equipo Técnico GTSP"/>
    <m/>
    <m/>
    <m/>
  </r>
  <r>
    <s v="751479"/>
    <x v="18"/>
    <s v="CERRADO GTSP"/>
    <s v="TERMINADO PROCESO LIQUIDACION"/>
    <s v="TRAMITE CONSULTA"/>
    <s v="Equipo Técnico GTSP"/>
    <m/>
    <m/>
    <m/>
  </r>
  <r>
    <s v="751480"/>
    <x v="18"/>
    <s v="CERRADO GTSP"/>
    <s v="TERMINADO PROCESO LIQUIDACION"/>
    <s v="TRAMITE CONSULTA"/>
    <s v="Equipo Técnico GTSP"/>
    <m/>
    <m/>
    <m/>
  </r>
  <r>
    <s v="751481"/>
    <x v="18"/>
    <s v="CERRADO GTSP"/>
    <s v="TERMINADO PROCESO LIQUIDACION"/>
    <s v="TRAMITE CONSULTA"/>
    <s v="Equipo Técnico GTSP"/>
    <m/>
    <m/>
    <m/>
  </r>
  <r>
    <s v="751482"/>
    <x v="18"/>
    <s v="CERRADO GTSP"/>
    <s v="TERMINADO PROCESO LIQUIDACION"/>
    <s v="TRAMITE CONSULTA"/>
    <s v="Equipo Técnico GTSP"/>
    <m/>
    <m/>
    <m/>
  </r>
  <r>
    <s v="751483"/>
    <x v="18"/>
    <s v="CERRADO GTSP"/>
    <s v="TERMINADO PROCESO LIQUIDACION"/>
    <s v="TRAMITE CONSULTA"/>
    <s v="Equipo Técnico GTSP"/>
    <m/>
    <m/>
    <m/>
  </r>
  <r>
    <s v="751484"/>
    <x v="18"/>
    <s v="CERRADO GTSP"/>
    <s v="TERMINADO PROCESO LIQUIDACION"/>
    <s v="TRAMITE CONSULTA"/>
    <s v="Equipo Técnico GTSP"/>
    <m/>
    <m/>
    <m/>
  </r>
  <r>
    <s v="751485"/>
    <x v="18"/>
    <s v="CERRADO GTSP"/>
    <s v="TERMINADO PROCESO LIQUIDACION"/>
    <s v="TRAMITE CONSULTA"/>
    <s v="Equipo Técnico GTSP"/>
    <m/>
    <m/>
    <m/>
  </r>
  <r>
    <s v="751486"/>
    <x v="18"/>
    <s v="CERRADO GTSP"/>
    <s v="TERMINADO PROCESO LIQUIDACION"/>
    <s v="TRAMITE CONSULTA"/>
    <s v="Equipo Técnico GTSP"/>
    <m/>
    <m/>
    <m/>
  </r>
  <r>
    <s v="751487"/>
    <x v="18"/>
    <s v="CERRADO GTSP"/>
    <s v="TERMINADO PROCESO LIQUIDACION"/>
    <s v="TRAMITE CONSULTA"/>
    <s v="Equipo Técnico GTSP"/>
    <m/>
    <m/>
    <m/>
  </r>
  <r>
    <s v="751488"/>
    <x v="18"/>
    <s v="CERRADO GTSP"/>
    <s v="TERMINADO PROCESO LIQUIDACION"/>
    <s v="TRAMITE CONSULTA"/>
    <s v="Equipo Técnico GTSP"/>
    <m/>
    <m/>
    <m/>
  </r>
  <r>
    <s v="751489"/>
    <x v="18"/>
    <s v="CERRADO GTSP"/>
    <s v="TERMINADO PROCESO LIQUIDACION"/>
    <s v="TRAMITE CONSULTA"/>
    <s v="Equipo Técnico GTSP"/>
    <m/>
    <m/>
    <m/>
  </r>
  <r>
    <s v="751490"/>
    <x v="18"/>
    <s v="CERRADO GTSP"/>
    <s v="TERMINADO PROCESO LIQUIDACION"/>
    <s v="TRAMITE CONSULTA"/>
    <s v="Equipo Técnico GTSP"/>
    <m/>
    <m/>
    <m/>
  </r>
  <r>
    <s v="751491"/>
    <x v="18"/>
    <s v="CERRADO GTSP"/>
    <s v="TERMINADO PROCESO LIQUIDACION"/>
    <s v="TRAMITE CONSULTA"/>
    <s v="Equipo Técnico GTSP"/>
    <m/>
    <m/>
    <m/>
  </r>
  <r>
    <s v="751492"/>
    <x v="18"/>
    <s v="CERRADO GTSP"/>
    <s v="TERMINADO PROCESO LIQUIDACION"/>
    <s v="TRAMITE CONSULTA"/>
    <s v="Equipo Técnico GTSP"/>
    <m/>
    <m/>
    <m/>
  </r>
  <r>
    <s v="751493"/>
    <x v="18"/>
    <s v="CERRADO GTSP"/>
    <s v="TERMINADO PROCESO LIQUIDACION"/>
    <s v="TRAMITE CONSULTA"/>
    <s v="Equipo Técnico GTSP"/>
    <m/>
    <m/>
    <m/>
  </r>
  <r>
    <s v="751494"/>
    <x v="18"/>
    <s v="CERRADO GTSP"/>
    <s v="TERMINADO PROCESO LIQUIDACION"/>
    <s v="TRAMITE CONSULTA"/>
    <s v="Equipo Técnico GTSP"/>
    <m/>
    <m/>
    <m/>
  </r>
  <r>
    <s v="751495"/>
    <x v="18"/>
    <s v="CERRADO GTSP"/>
    <s v="TERMINADO PROCESO LIQUIDACION"/>
    <s v="TRAMITE CONSULTA"/>
    <s v="Equipo Técnico GTSP"/>
    <m/>
    <m/>
    <m/>
  </r>
  <r>
    <s v="751496"/>
    <x v="18"/>
    <s v="CERRADO GTSP"/>
    <s v="TERMINADO PROCESO LIQUIDACION"/>
    <s v="TRAMITE CONSULTA"/>
    <s v="Equipo Técnico GTSP"/>
    <m/>
    <m/>
    <m/>
  </r>
  <r>
    <s v="751498"/>
    <x v="18"/>
    <s v="CERRADO GTSP"/>
    <s v="EN TRAMITE ACTUACIÓN ADMINISTRATIVA"/>
    <s v="TRAMITE CONSULTA"/>
    <s v="Equipo Técnico GTSP"/>
    <m/>
    <m/>
    <m/>
  </r>
  <r>
    <s v="751499"/>
    <x v="18"/>
    <s v="CERRADO GTSP"/>
    <s v="TERMINADO PROCESO LIQUIDACION"/>
    <s v="TRAMITE CONSULTA"/>
    <s v="Equipo Técnico GTSP"/>
    <m/>
    <m/>
    <m/>
  </r>
  <r>
    <s v="751500"/>
    <x v="18"/>
    <s v="CERRADO GTSP"/>
    <s v="TERMINADO PROCESO LIQUIDACION"/>
    <s v="TRAMITE CONSULTA"/>
    <s v="Equipo Técnico GTSP"/>
    <m/>
    <m/>
    <m/>
  </r>
  <r>
    <s v="751501"/>
    <x v="18"/>
    <s v="CERRADO GTSP"/>
    <s v="TERMINADO PROCESO LIQUIDACION"/>
    <s v="TRAMITE CONSULTA"/>
    <s v="Equipo Técnico GTSP"/>
    <m/>
    <m/>
    <m/>
  </r>
  <r>
    <s v="751502"/>
    <x v="18"/>
    <s v="CERRADO GTSP"/>
    <s v="TERMINADO PROCESO LIQUIDACION"/>
    <s v="TRAMITE CONSULTA"/>
    <s v="Equipo Técnico GTSP"/>
    <m/>
    <m/>
    <m/>
  </r>
  <r>
    <s v="751503"/>
    <x v="18"/>
    <s v="CERRADO GTSP"/>
    <s v="TERMINADO PROCESO LIQUIDACION"/>
    <s v="TRAMITE CONSULTA"/>
    <s v="Equipo Técnico GTSP"/>
    <m/>
    <m/>
    <m/>
  </r>
  <r>
    <s v="751504"/>
    <x v="18"/>
    <s v="CERRADO GTSP"/>
    <s v="TERMINADO PROCESO LIQUIDACION"/>
    <s v="TRAMITE CONSULTA"/>
    <s v="Equipo Técnico GTSP"/>
    <m/>
    <m/>
    <m/>
  </r>
  <r>
    <s v="751505"/>
    <x v="18"/>
    <s v="CERRADO GTSP"/>
    <s v="TERMINADO PROCESO LIQUIDACION"/>
    <s v="TRAMITE CONSULTA"/>
    <s v="Equipo Técnico GTSP"/>
    <m/>
    <m/>
    <m/>
  </r>
  <r>
    <s v="751506"/>
    <x v="18"/>
    <s v="CERRADO GTSP"/>
    <s v="TERMINADO PROCESO LIQUIDACION"/>
    <s v="TRAMITE CONSULTA"/>
    <s v="Equipo Técnico GTSP"/>
    <m/>
    <m/>
    <m/>
  </r>
  <r>
    <s v="751507"/>
    <x v="18"/>
    <s v="CERRADO GTSP"/>
    <s v="TERMINADO PROCESO LIQUIDACION"/>
    <s v="TRAMITE CONSULTA"/>
    <s v="Equipo Técnico GTSP"/>
    <m/>
    <m/>
    <m/>
  </r>
  <r>
    <s v="751508"/>
    <x v="18"/>
    <s v="CERRADO GTSP"/>
    <s v="TERMINADO PROCESO LIQUIDACION"/>
    <s v="TRAMITE CONSULTA"/>
    <s v="Equipo Técnico GTSP"/>
    <m/>
    <m/>
    <m/>
  </r>
  <r>
    <s v="751509"/>
    <x v="18"/>
    <s v="CERRADO GTSP"/>
    <s v="TERMINADO PROCESO LIQUIDACION"/>
    <s v="TRAMITE CONSULTA"/>
    <s v="Equipo Técnico GTSP"/>
    <m/>
    <m/>
    <m/>
  </r>
  <r>
    <s v="751510"/>
    <x v="18"/>
    <s v="CERRADO GTSP"/>
    <s v="TERMINADO PROCESO LIQUIDACION"/>
    <s v="TRAMITE CONSULTA"/>
    <s v="Equipo Técnico GTSP"/>
    <m/>
    <m/>
    <m/>
  </r>
  <r>
    <s v="751512"/>
    <x v="18"/>
    <s v="CERRADO GTSP"/>
    <s v="TERMINADO PROCESO LIQUIDACION"/>
    <s v="TRAMITE CONSULTA"/>
    <s v="Equipo Técnico GTSP"/>
    <m/>
    <m/>
    <m/>
  </r>
  <r>
    <s v="751514"/>
    <x v="18"/>
    <s v="CERRADO GTSP"/>
    <s v="TERMINADO PROCESO LIQUIDACION"/>
    <s v="TRAMITE CONSULTA"/>
    <s v="Equipo Técnico GTSP"/>
    <m/>
    <m/>
    <m/>
  </r>
  <r>
    <s v="751515"/>
    <x v="18"/>
    <s v="CERRADO GTSP"/>
    <s v="TERMINADO PROCESO LIQUIDACION"/>
    <s v="TRAMITE CONSULTA"/>
    <s v="Equipo Técnico GTSP"/>
    <m/>
    <m/>
    <m/>
  </r>
  <r>
    <s v="751517"/>
    <x v="18"/>
    <s v="CERRADO GTSP"/>
    <s v="TERMINADO PROCESO LIQUIDACION"/>
    <s v="TRAMITE CONSULTA"/>
    <s v="Equipo Técnico GTSP"/>
    <m/>
    <m/>
    <m/>
  </r>
  <r>
    <s v="751518"/>
    <x v="18"/>
    <s v="CERRADO GTSP"/>
    <s v="TERMINADO PROCESO LIQUIDACION"/>
    <s v="TRAMITE CONSULTA"/>
    <s v="Equipo Técnico GTSP"/>
    <m/>
    <m/>
    <m/>
  </r>
  <r>
    <s v="751519"/>
    <x v="18"/>
    <s v="CERRADO GTSP"/>
    <s v="TERMINADO PROCESO LIQUIDACION"/>
    <s v="TRAMITE CONSULTA"/>
    <s v="Equipo Técnico GTSP"/>
    <m/>
    <m/>
    <m/>
  </r>
  <r>
    <s v="751520"/>
    <x v="18"/>
    <s v="CERRADO GTSP"/>
    <s v="TERMINADO PROCESO LIQUIDACION"/>
    <s v="TRAMITE CONSULTA"/>
    <s v="Equipo Técnico GTSP"/>
    <m/>
    <m/>
    <m/>
  </r>
  <r>
    <s v="751523"/>
    <x v="18"/>
    <s v="CERRADO GTSP"/>
    <s v="TERMINADO PROCESO LIQUIDACION"/>
    <s v="TRAMITE CONSULTA"/>
    <s v="Equipo Técnico GTSP"/>
    <m/>
    <m/>
    <m/>
  </r>
  <r>
    <s v="751641"/>
    <x v="18"/>
    <s v="CERRADO GTSP"/>
    <s v="TERMINADO PROCESO LIQUIDACION"/>
    <s v="TRAMITE CONSULTA"/>
    <s v="Equipo Técnico GTSP"/>
    <m/>
    <m/>
    <m/>
  </r>
  <r>
    <s v="751657"/>
    <x v="18"/>
    <s v="CERRADO GTSP"/>
    <s v="TERMINADO PROCESO LIQUIDACION"/>
    <s v="TRAMITE CONSULTA"/>
    <s v="Equipo Técnico GTSP"/>
    <m/>
    <m/>
    <m/>
  </r>
  <r>
    <s v="751675"/>
    <x v="18"/>
    <s v="CERRADO GTSP"/>
    <s v="TERMINADO PROCESO LIQUIDACION"/>
    <s v="TRAMITE CONSULTA"/>
    <s v="Equipo Técnico GTSP"/>
    <m/>
    <m/>
    <m/>
  </r>
  <r>
    <s v="751700"/>
    <x v="18"/>
    <s v="CERRADO GTSP"/>
    <s v="TERMINADO PROCESO LIQUIDACION"/>
    <s v="TRAMITE CONSULTA"/>
    <s v="Equipo Técnico GTSP"/>
    <m/>
    <m/>
    <m/>
  </r>
  <r>
    <s v="751817"/>
    <x v="18"/>
    <s v="CERRADO GTSP"/>
    <s v="TERMINADO PROCESO LIQUIDACION"/>
    <s v="TRAMITE CONSULTA"/>
    <s v="Equipo Técnico GTSP"/>
    <m/>
    <m/>
    <m/>
  </r>
  <r>
    <s v="751840"/>
    <x v="18"/>
    <s v="CERRADO GTSP"/>
    <s v="TERMINADO PROCESO LIQUIDACION"/>
    <s v="TRAMITE CONSULTA"/>
    <s v="Equipo Técnico GTSP"/>
    <m/>
    <m/>
    <m/>
  </r>
  <r>
    <s v="751876"/>
    <x v="18"/>
    <s v="CERRADO GTSP"/>
    <s v="TERMINADO PROCESO LIQUIDACION"/>
    <s v="TRAMITE CONSULTA"/>
    <s v="Equipo Técnico GTSP"/>
    <m/>
    <m/>
    <m/>
  </r>
  <r>
    <s v="751918"/>
    <x v="18"/>
    <s v="CERRADO GTSP"/>
    <s v="TERMINADO PROCESO LIQUIDACION"/>
    <s v="TRAMITE CONSULTA"/>
    <s v="Equipo Técnico GTSP"/>
    <m/>
    <m/>
    <m/>
  </r>
  <r>
    <s v="751963"/>
    <x v="18"/>
    <s v="CERRADO GTSP"/>
    <s v="TERMINADO PROCESO LIQUIDACION"/>
    <s v="TRAMITE CONSULTA"/>
    <s v="Equipo Técnico GTSP"/>
    <m/>
    <m/>
    <m/>
  </r>
  <r>
    <s v="752055"/>
    <x v="18"/>
    <s v="CERRADO GTSP"/>
    <s v="TERMINADO PROCESO LIQUIDACION"/>
    <s v="TRAMITE CONSULTA"/>
    <s v="Equipo Técnico GTSP"/>
    <m/>
    <m/>
    <m/>
  </r>
  <r>
    <s v="752056"/>
    <x v="18"/>
    <s v="CERRADO GTSP"/>
    <s v="TERMINADO PROCESO LIQUIDACION"/>
    <s v="TRAMITE CONSULTA"/>
    <s v="Equipo Técnico GTSP"/>
    <m/>
    <m/>
    <m/>
  </r>
  <r>
    <s v="752180"/>
    <x v="18"/>
    <s v="CERRADO GTSP"/>
    <s v="TERMINADO PROCESO LIQUIDACION"/>
    <s v="TRAMITE CONSULTA"/>
    <s v="Equipo Técnico GTSP"/>
    <m/>
    <m/>
    <m/>
  </r>
  <r>
    <s v="752187"/>
    <x v="18"/>
    <s v="CERRADO GTSP"/>
    <s v="TERMINADO PROCESO LIQUIDACION"/>
    <s v="TRAMITE CONSULTA"/>
    <s v="Equipo Técnico GTSP"/>
    <m/>
    <m/>
    <m/>
  </r>
  <r>
    <s v="752216"/>
    <x v="18"/>
    <s v="CERRADO GTSP"/>
    <s v="TERMINADO PROCESO LIQUIDACION"/>
    <s v="TRAMITE CONSULTA"/>
    <s v="Equipo Técnico GTSP"/>
    <m/>
    <m/>
    <m/>
  </r>
  <r>
    <s v="752325"/>
    <x v="18"/>
    <s v="CERRADO GTSP"/>
    <s v="TERMINADO PROCESO LIQUIDACION"/>
    <s v="TRAMITE CONSULTA"/>
    <s v="Equipo Técnico GTSP"/>
    <m/>
    <m/>
    <m/>
  </r>
  <r>
    <s v="752336"/>
    <x v="18"/>
    <s v="CERRADO GTSP"/>
    <s v="TERMINADO PROCESO LIQUIDACION"/>
    <s v="TRAMITE CONSULTA"/>
    <s v="Equipo Técnico GTSP"/>
    <m/>
    <m/>
    <m/>
  </r>
  <r>
    <s v="752347"/>
    <x v="18"/>
    <s v="CERRADO GTSP"/>
    <s v="TERMINADO PROCESO LIQUIDACION"/>
    <s v="TRAMITE CONSULTA"/>
    <s v="Equipo Técnico GTSP"/>
    <m/>
    <m/>
    <m/>
  </r>
  <r>
    <s v="752368"/>
    <x v="18"/>
    <s v="CERRADO GTSP"/>
    <s v="TERMINADO PROCESO LIQUIDACION"/>
    <s v="TRAMITE CONSULTA"/>
    <s v="Equipo Técnico GTSP"/>
    <m/>
    <m/>
    <m/>
  </r>
  <r>
    <s v="752423"/>
    <x v="18"/>
    <s v="CERRADO GTSP"/>
    <s v="TERMINADO PROCESO LIQUIDACION"/>
    <s v="TRAMITE CONSULTA"/>
    <s v="Equipo Técnico GTSP"/>
    <m/>
    <m/>
    <m/>
  </r>
  <r>
    <s v="752450"/>
    <x v="18"/>
    <s v="CERRADO GTSP"/>
    <s v="TERMINADO PROCESO LIQUIDACION"/>
    <s v="TRAMITE CONSULTA"/>
    <s v="Equipo Técnico GTSP"/>
    <m/>
    <m/>
    <m/>
  </r>
  <r>
    <s v="752572"/>
    <x v="18"/>
    <s v="CERRADO GTSP"/>
    <s v="TERMINADO PROCESO LIQUIDACION"/>
    <s v="TRAMITE CONSULTA"/>
    <s v="Equipo Técnico GTSP"/>
    <m/>
    <m/>
    <m/>
  </r>
  <r>
    <s v="752799"/>
    <x v="18"/>
    <s v="CERRADO GTSP"/>
    <s v="TERMINADO PROCESO LIQUIDACION"/>
    <s v="TRAMITE CONSULTA"/>
    <s v="Equipo Técnico GTSP"/>
    <m/>
    <m/>
    <m/>
  </r>
  <r>
    <s v="752825"/>
    <x v="18"/>
    <s v="CERRADO GTSP"/>
    <s v="TERMINADO PROCESO LIQUIDACION"/>
    <s v="TRAMITE CONSULTA"/>
    <s v="Equipo Técnico GTSP"/>
    <m/>
    <m/>
    <m/>
  </r>
  <r>
    <s v="752849"/>
    <x v="18"/>
    <s v="CERRADO GTSP"/>
    <s v="TERMINADO PROCESO LIQUIDACION"/>
    <s v="TRAMITE CONSULTA"/>
    <s v="Equipo Técnico GTSP"/>
    <m/>
    <m/>
    <m/>
  </r>
  <r>
    <s v="752850"/>
    <x v="18"/>
    <s v="CERRADO GTSP"/>
    <s v="TERMINADO PROCESO LIQUIDACION"/>
    <s v="TRAMITE CONSULTA"/>
    <s v="Equipo Técnico GTSP"/>
    <m/>
    <m/>
    <m/>
  </r>
  <r>
    <s v="752929"/>
    <x v="18"/>
    <s v="CERRADO GTSP"/>
    <s v="TERMINADO PROCESO LIQUIDACION"/>
    <s v="TRAMITE CONSULTA"/>
    <s v="Equipo Técnico GTSP"/>
    <m/>
    <m/>
    <m/>
  </r>
  <r>
    <s v="752930"/>
    <x v="18"/>
    <s v="CERRADO GTSP"/>
    <s v="TERMINADO PROCESO LIQUIDACION"/>
    <s v="TRAMITE CONSULTA"/>
    <s v="Equipo Técnico GTSP"/>
    <m/>
    <m/>
    <m/>
  </r>
  <r>
    <s v="752931"/>
    <x v="18"/>
    <s v="CERRADO GTSP"/>
    <s v="TERMINADO PROCESO LIQUIDACION"/>
    <s v="TRAMITE CONSULTA"/>
    <s v="Equipo Técnico GTSP"/>
    <m/>
    <m/>
    <m/>
  </r>
  <r>
    <s v="752932"/>
    <x v="18"/>
    <s v="CERRADO GTSP"/>
    <s v="TERMINADO PROCESO LIQUIDACION"/>
    <s v="TRAMITE CONSULTA"/>
    <s v="Equipo Técnico GTSP"/>
    <m/>
    <m/>
    <m/>
  </r>
  <r>
    <s v="752933"/>
    <x v="18"/>
    <s v="CERRADO GTSP"/>
    <s v="TERMINADO PROCESO LIQUIDACION"/>
    <s v="TRAMITE CONSULTA"/>
    <s v="Equipo Técnico GTSP"/>
    <m/>
    <m/>
    <m/>
  </r>
  <r>
    <s v="752949"/>
    <x v="18"/>
    <s v="CERRADO GTSP"/>
    <s v="TERMINADO PROCESO LIQUIDACION"/>
    <s v="TRAMITE CONSULTA"/>
    <s v="Equipo Técnico GTSP"/>
    <m/>
    <m/>
    <m/>
  </r>
  <r>
    <s v="752951"/>
    <x v="18"/>
    <s v="CERRADO GTSP"/>
    <s v="TERMINADO PROCESO LIQUIDACION"/>
    <s v="TRAMITE CONSULTA"/>
    <s v="Equipo Técnico GTSP"/>
    <m/>
    <m/>
    <m/>
  </r>
  <r>
    <s v="752981"/>
    <x v="18"/>
    <s v="CERRADO GTSP"/>
    <s v="TERMINADO PROCESO LIQUIDACION"/>
    <s v="TRAMITE CONSULTA"/>
    <s v="Equipo Técnico GTSP"/>
    <m/>
    <m/>
    <m/>
  </r>
  <r>
    <s v="752982"/>
    <x v="18"/>
    <s v="CERRADO GTSP"/>
    <s v="TERMINADO PROCESO LIQUIDACION"/>
    <s v="TRAMITE CONSULTA"/>
    <s v="Equipo Técnico GTSP"/>
    <m/>
    <m/>
    <m/>
  </r>
  <r>
    <s v="752983"/>
    <x v="18"/>
    <s v="CERRADO GTSP"/>
    <s v="TERMINADO PROCESO LIQUIDACION"/>
    <s v="TRAMITE CONSULTA"/>
    <s v="Equipo Técnico GTSP"/>
    <m/>
    <m/>
    <m/>
  </r>
  <r>
    <s v="752987"/>
    <x v="18"/>
    <s v="CERRADO GTSP"/>
    <s v="TERMINADO PROCESO LIQUIDACION"/>
    <s v="TRAMITE CONSULTA"/>
    <s v="Equipo Técnico GTSP"/>
    <m/>
    <m/>
    <m/>
  </r>
  <r>
    <s v="753013"/>
    <x v="18"/>
    <s v="CERRADO GTSP"/>
    <s v="TERMINADO PROCESO LIQUIDACION"/>
    <s v="TRAMITE CONSULTA"/>
    <s v="Equipo Técnico GTSP"/>
    <m/>
    <m/>
    <m/>
  </r>
  <r>
    <s v="753309"/>
    <x v="18"/>
    <s v="CERRADO GTSP"/>
    <s v="TERMINADO PROCESO LIQUIDACION"/>
    <s v="TRAMITE CONSULTA"/>
    <s v="Equipo Técnico GTSP"/>
    <m/>
    <m/>
    <m/>
  </r>
  <r>
    <s v="753310"/>
    <x v="18"/>
    <s v="CERRADO GTSP"/>
    <s v="TERMINADO PROCESO LIQUIDACION"/>
    <s v="TRAMITE CONSULTA"/>
    <s v="Equipo Técnico GTSP"/>
    <m/>
    <m/>
    <m/>
  </r>
  <r>
    <s v="753311"/>
    <x v="18"/>
    <s v="CERRADO GTSP"/>
    <s v="TERMINADO PROCESO LIQUIDACION"/>
    <s v="TRAMITE CONSULTA"/>
    <s v="Equipo Técnico GTSP"/>
    <m/>
    <m/>
    <m/>
  </r>
  <r>
    <s v="753312"/>
    <x v="18"/>
    <s v="CERRADO GTSP"/>
    <s v="TERMINADO PROCESO LIQUIDACION"/>
    <s v="TRAMITE CONSULTA"/>
    <s v="Equipo Técnico GTSP"/>
    <m/>
    <m/>
    <m/>
  </r>
  <r>
    <s v="753314"/>
    <x v="18"/>
    <s v="CERRADO GTSP"/>
    <s v="TERMINADO PROCESO LIQUIDACION"/>
    <s v="TRAMITE CONSULTA"/>
    <s v="Equipo Técnico GTSP"/>
    <m/>
    <m/>
    <m/>
  </r>
  <r>
    <s v="753315"/>
    <x v="18"/>
    <s v="CERRADO GTSP"/>
    <s v="TERMINADO PROCESO LIQUIDACION"/>
    <s v="TRAMITE CONSULTA"/>
    <s v="Equipo Técnico GTSP"/>
    <m/>
    <m/>
    <m/>
  </r>
  <r>
    <s v="753317"/>
    <x v="18"/>
    <s v="CERRADO GTSP"/>
    <s v="TERMINADO PROCESO LIQUIDACION"/>
    <s v="TRAMITE CONSULTA"/>
    <s v="Equipo Técnico GTSP"/>
    <m/>
    <m/>
    <m/>
  </r>
  <r>
    <s v="753318"/>
    <x v="18"/>
    <s v="CERRADO GTSP"/>
    <s v="TERMINADO PROCESO LIQUIDACION"/>
    <s v="TRAMITE CONSULTA"/>
    <s v="Equipo Técnico GTSP"/>
    <m/>
    <m/>
    <m/>
  </r>
  <r>
    <s v="753319"/>
    <x v="18"/>
    <s v="CERRADO GTSP"/>
    <s v="TERMINADO PROCESO LIQUIDACION"/>
    <s v="TRAMITE CONSULTA"/>
    <s v="Equipo Técnico GTSP"/>
    <m/>
    <m/>
    <m/>
  </r>
  <r>
    <s v="753320"/>
    <x v="18"/>
    <s v="CERRADO GTSP"/>
    <s v="TERMINADO PROCESO LIQUIDACION"/>
    <s v="TRAMITE CONSULTA"/>
    <s v="Equipo Técnico GTSP"/>
    <m/>
    <m/>
    <m/>
  </r>
  <r>
    <s v="753321"/>
    <x v="18"/>
    <s v="CERRADO GTSP"/>
    <s v="TERMINADO PROCESO LIQUIDACION"/>
    <s v="TRAMITE CONSULTA"/>
    <s v="Equipo Técnico GTSP"/>
    <m/>
    <m/>
    <m/>
  </r>
  <r>
    <s v="753322"/>
    <x v="18"/>
    <s v="CERRADO GTSP"/>
    <s v="TERMINADO PROCESO LIQUIDACION"/>
    <s v="TRAMITE CONSULTA"/>
    <s v="Equipo Técnico GTSP"/>
    <m/>
    <m/>
    <m/>
  </r>
  <r>
    <s v="753323"/>
    <x v="18"/>
    <s v="CERRADO GTSP"/>
    <s v="TERMINADO PROCESO LIQUIDACION"/>
    <s v="TRAMITE CONSULTA"/>
    <s v="Equipo Técnico GTSP"/>
    <m/>
    <m/>
    <m/>
  </r>
  <r>
    <s v="753408"/>
    <x v="18"/>
    <s v="CERRADO GTSP"/>
    <s v="TERMINADO PROCESO LIQUIDACION"/>
    <s v="TRAMITE CONSULTA"/>
    <s v="Equipo Técnico GTSP"/>
    <m/>
    <m/>
    <m/>
  </r>
  <r>
    <s v="753475"/>
    <x v="18"/>
    <s v="CERRADO GTSP"/>
    <s v="EN TRAMITE ACTUACIÓN ADMINISTRATIVA"/>
    <s v="TRAMITE CONSULTA"/>
    <s v="ART 7° LEY 1001 DE 2005 GRAVÁMENES"/>
    <m/>
    <m/>
    <m/>
  </r>
  <r>
    <s v="753476"/>
    <x v="18"/>
    <s v="CERRADO GTSP"/>
    <s v="TERMINADO PROCESO LIQUIDACION"/>
    <s v="TRAMITE CONSULTA"/>
    <s v="Equipo Técnico GTSP"/>
    <m/>
    <m/>
    <m/>
  </r>
  <r>
    <s v="753477"/>
    <x v="18"/>
    <s v="CERRADO GTSP"/>
    <s v="TERMINADO PROCESO LIQUIDACION"/>
    <s v="TRAMITE CONSULTA"/>
    <s v="Equipo Técnico GTSP"/>
    <m/>
    <m/>
    <m/>
  </r>
  <r>
    <s v="753480"/>
    <x v="18"/>
    <s v="CERRADO GTSP"/>
    <s v="TERMINADO PROCESO LIQUIDACION"/>
    <s v="TRAMITE CONSULTA"/>
    <s v="Equipo Técnico GTSP"/>
    <m/>
    <m/>
    <m/>
  </r>
  <r>
    <s v="753481"/>
    <x v="18"/>
    <s v="CERRADO GTSP"/>
    <s v="TERMINADO PROCESO LIQUIDACION"/>
    <s v="TRAMITE CONSULTA"/>
    <s v="Equipo Técnico GTSP"/>
    <m/>
    <m/>
    <m/>
  </r>
  <r>
    <s v="753483"/>
    <x v="18"/>
    <s v="CERRADO GTSP"/>
    <s v="TERMINADO PROCESO LIQUIDACION"/>
    <s v="TRAMITE CONSULTA"/>
    <s v="Equipo Técnico GTSP"/>
    <m/>
    <m/>
    <m/>
  </r>
  <r>
    <s v="753484"/>
    <x v="18"/>
    <s v="CERRADO GTSP"/>
    <s v="TERMINADO PROCESO LIQUIDACION"/>
    <s v="TRAMITE CONSULTA"/>
    <s v="Equipo Técnico GTSP"/>
    <m/>
    <m/>
    <m/>
  </r>
  <r>
    <s v="753485"/>
    <x v="18"/>
    <s v="CERRADO GTSP"/>
    <s v="TERMINADO PROCESO LIQUIDACION"/>
    <s v="TRAMITE CONSULTA"/>
    <s v="Equipo Técnico GTSP"/>
    <m/>
    <m/>
    <m/>
  </r>
  <r>
    <s v="753486"/>
    <x v="18"/>
    <s v="CERRADO GTSP"/>
    <s v="TERMINADO PROCESO LIQUIDACION"/>
    <s v="TRAMITE CONSULTA"/>
    <s v="Equipo Técnico GTSP"/>
    <m/>
    <m/>
    <m/>
  </r>
  <r>
    <s v="753489"/>
    <x v="18"/>
    <s v="CERRADO GTSP"/>
    <s v="TERMINADO PROCESO LIQUIDACION"/>
    <s v="TRAMITE CONSULTA"/>
    <s v="Equipo Técnico GTSP"/>
    <m/>
    <m/>
    <m/>
  </r>
  <r>
    <s v="753503"/>
    <x v="18"/>
    <s v="CERRADO GTSP"/>
    <s v="TERMINADO PROCESO LIQUIDACION"/>
    <s v="TRAMITE CONSULTA"/>
    <s v="Equipo Técnico GTSP"/>
    <m/>
    <m/>
    <m/>
  </r>
  <r>
    <s v="753504"/>
    <x v="18"/>
    <s v="CERRADO GTSP"/>
    <s v="TERMINADO PROCESO LIQUIDACION"/>
    <s v="TRAMITE CONSULTA"/>
    <s v="Equipo Técnico GTSP"/>
    <m/>
    <m/>
    <m/>
  </r>
  <r>
    <s v="753508"/>
    <x v="18"/>
    <s v="CERRADO GTSP"/>
    <s v="TERMINADO PROCESO LIQUIDACION"/>
    <s v="TRAMITE CONSULTA"/>
    <s v="Equipo Técnico GTSP"/>
    <m/>
    <m/>
    <m/>
  </r>
  <r>
    <s v="753509"/>
    <x v="18"/>
    <s v="CERRADO GTSP"/>
    <s v="TERMINADO PROCESO LIQUIDACION"/>
    <s v="TRAMITE CONSULTA"/>
    <s v="Equipo Técnico GTSP"/>
    <m/>
    <m/>
    <m/>
  </r>
  <r>
    <s v="753511"/>
    <x v="18"/>
    <s v="CERRADO GTSP"/>
    <s v="TERMINADO PROCESO LIQUIDACION"/>
    <s v="TRAMITE CONSULTA"/>
    <s v="Equipo Técnico GTSP"/>
    <m/>
    <m/>
    <m/>
  </r>
  <r>
    <s v="753513"/>
    <x v="18"/>
    <s v="CERRADO GTSP"/>
    <s v="TERMINADO PROCESO LIQUIDACION"/>
    <s v="TRAMITE CONSULTA"/>
    <s v="Equipo Técnico GTSP"/>
    <m/>
    <m/>
    <m/>
  </r>
  <r>
    <s v="753514"/>
    <x v="18"/>
    <s v="CERRADO GTSP"/>
    <s v="TERMINADO PROCESO LIQUIDACION"/>
    <s v="TRAMITE CONSULTA"/>
    <s v="Equipo Técnico GTSP"/>
    <m/>
    <m/>
    <m/>
  </r>
  <r>
    <s v="753550"/>
    <x v="18"/>
    <s v="CERRADO GTSP"/>
    <s v="TERMINADO PROCESO LIQUIDACION"/>
    <s v="TRAMITE CONSULTA"/>
    <s v="Equipo Técnico GTSP"/>
    <m/>
    <m/>
    <m/>
  </r>
  <r>
    <s v="753551"/>
    <x v="18"/>
    <s v="CERRADO GTSP"/>
    <s v="TERMINADO PROCESO LIQUIDACION"/>
    <s v="TRAMITE CONSULTA"/>
    <s v="Equipo Técnico GTSP"/>
    <m/>
    <m/>
    <m/>
  </r>
  <r>
    <s v="753552"/>
    <x v="18"/>
    <s v="CERRADO GTSP"/>
    <s v="TERMINADO PROCESO LIQUIDACION"/>
    <s v="TRAMITE CONSULTA"/>
    <s v="Equipo Técnico GTSP"/>
    <m/>
    <m/>
    <m/>
  </r>
  <r>
    <s v="753553"/>
    <x v="18"/>
    <s v="CERRADO GTSP"/>
    <s v="TERMINADO PROCESO LIQUIDACION"/>
    <s v="TRAMITE CONSULTA"/>
    <s v="Equipo Técnico GTSP"/>
    <m/>
    <m/>
    <m/>
  </r>
  <r>
    <s v="753554"/>
    <x v="18"/>
    <s v="CERRADO GTSP"/>
    <s v="TERMINADO PROCESO LIQUIDACION"/>
    <s v="TRAMITE CONSULTA"/>
    <s v="Equipo Técnico GTSP"/>
    <m/>
    <m/>
    <m/>
  </r>
  <r>
    <s v="753555"/>
    <x v="18"/>
    <s v="CERRADO GTSP"/>
    <s v="TERMINADO PROCESO LIQUIDACION"/>
    <s v="TRAMITE CONSULTA"/>
    <s v="Equipo Técnico GTSP"/>
    <m/>
    <m/>
    <m/>
  </r>
  <r>
    <s v="753556"/>
    <x v="18"/>
    <s v="CERRADO GTSP"/>
    <s v="TERMINADO PROCESO LIQUIDACION"/>
    <s v="TRAMITE CONSULTA"/>
    <s v="Equipo Técnico GTSP"/>
    <m/>
    <m/>
    <m/>
  </r>
  <r>
    <s v="753557"/>
    <x v="18"/>
    <s v="CERRADO GTSP"/>
    <s v="EN TRAMITE ACTUACIÓN ADMINISTRATIVA"/>
    <s v="TRAMITE CONSULTA"/>
    <s v="ART 7° LEY 1001 DE 2005 GRAVÁMENES"/>
    <m/>
    <m/>
    <m/>
  </r>
  <r>
    <s v="753559"/>
    <x v="18"/>
    <s v="CERRADO GTSP"/>
    <s v="TERMINADO PROCESO LIQUIDACION"/>
    <s v="TRAMITE CONSULTA"/>
    <s v="Equipo Técnico GTSP"/>
    <m/>
    <m/>
    <m/>
  </r>
  <r>
    <s v="753561"/>
    <x v="18"/>
    <s v="CERRADO GTSP"/>
    <s v="TERMINADO PROCESO LIQUIDACION"/>
    <s v="TRAMITE CONSULTA"/>
    <s v="Equipo Técnico GTSP"/>
    <m/>
    <m/>
    <m/>
  </r>
  <r>
    <s v="753563"/>
    <x v="18"/>
    <s v="CERRADO GTSP"/>
    <s v="TERMINADO PROCESO LIQUIDACION"/>
    <s v="TRAMITE CONSULTA"/>
    <s v="Equipo Técnico GTSP"/>
    <m/>
    <m/>
    <m/>
  </r>
  <r>
    <s v="753564"/>
    <x v="18"/>
    <s v="CERRADO GTSP"/>
    <s v="TERMINADO PROCESO LIQUIDACION"/>
    <s v="TRAMITE CONSULTA"/>
    <s v="Equipo Técnico GTSP"/>
    <m/>
    <m/>
    <m/>
  </r>
  <r>
    <s v="753565"/>
    <x v="18"/>
    <s v="CERRADO GTSP"/>
    <s v="TERMINADO PROCESO LIQUIDACION"/>
    <s v="TRAMITE CONSULTA"/>
    <s v="Equipo Técnico GTSP"/>
    <m/>
    <m/>
    <m/>
  </r>
  <r>
    <s v="753590"/>
    <x v="18"/>
    <s v="CERRADO GTSP"/>
    <s v="TERMINADO PROCESO LIQUIDACION"/>
    <s v="TRAMITE CONSULTA"/>
    <s v="Equipo Técnico GTSP"/>
    <m/>
    <m/>
    <m/>
  </r>
  <r>
    <s v="753591"/>
    <x v="18"/>
    <s v="CERRADO GTSP"/>
    <s v="TERMINADO PROCESO LIQUIDACION"/>
    <s v="TRAMITE CONSULTA"/>
    <s v="Equipo Técnico GTSP"/>
    <m/>
    <m/>
    <m/>
  </r>
  <r>
    <s v="753592"/>
    <x v="18"/>
    <s v="CERRADO GTSP"/>
    <s v="TERMINADO PROCESO LIQUIDACION"/>
    <s v="TRAMITE CONSULTA"/>
    <s v="Equipo Técnico GTSP"/>
    <m/>
    <m/>
    <m/>
  </r>
  <r>
    <s v="753594"/>
    <x v="18"/>
    <s v="CERRADO GTSP"/>
    <s v="TERMINADO PROCESO LIQUIDACION"/>
    <s v="TRAMITE CONSULTA"/>
    <s v="Equipo Técnico GTSP"/>
    <m/>
    <m/>
    <m/>
  </r>
  <r>
    <s v="753602"/>
    <x v="18"/>
    <s v="CERRADO GTSP"/>
    <s v="TERMINADO PROCESO LIQUIDACION"/>
    <s v="TRAMITE CONSULTA"/>
    <s v="Equipo Técnico GTSP"/>
    <m/>
    <m/>
    <m/>
  </r>
  <r>
    <s v="753603"/>
    <x v="18"/>
    <s v="CERRADO GTSP"/>
    <s v="TERMINADO PROCESO LIQUIDACION"/>
    <s v="TRAMITE CONSULTA"/>
    <s v="Equipo Técnico GTSP"/>
    <m/>
    <m/>
    <m/>
  </r>
  <r>
    <s v="753604"/>
    <x v="18"/>
    <s v="CERRADO GTSP"/>
    <s v="TERMINADO PROCESO LIQUIDACION"/>
    <s v="TRAMITE CONSULTA"/>
    <s v="Equipo Técnico GTSP"/>
    <m/>
    <m/>
    <m/>
  </r>
  <r>
    <s v="753608"/>
    <x v="18"/>
    <s v="CERRADO GTSP"/>
    <s v="TERMINADO PROCESO LIQUIDACION"/>
    <s v="TRAMITE CONSULTA"/>
    <s v="Equipo Técnico GTSP"/>
    <m/>
    <m/>
    <m/>
  </r>
  <r>
    <s v="753609"/>
    <x v="18"/>
    <s v="CERRADO GTSP"/>
    <s v="TERMINADO PROCESO LIQUIDACION"/>
    <s v="TRAMITE CONSULTA"/>
    <s v="Equipo Técnico GTSP"/>
    <m/>
    <m/>
    <m/>
  </r>
  <r>
    <s v="753611"/>
    <x v="18"/>
    <s v="CERRADO GTSP"/>
    <s v="TERMINADO PROCESO LIQUIDACION"/>
    <s v="TRAMITE CONSULTA"/>
    <s v="Equipo Técnico GTSP"/>
    <m/>
    <m/>
    <m/>
  </r>
  <r>
    <s v="753613"/>
    <x v="18"/>
    <s v="CERRADO GTSP"/>
    <s v="TERMINADO PROCESO LIQUIDACION"/>
    <s v="TRAMITE CONSULTA"/>
    <s v="Equipo Técnico GTSP"/>
    <m/>
    <m/>
    <m/>
  </r>
  <r>
    <s v="753614"/>
    <x v="18"/>
    <s v="CERRADO GTSP"/>
    <s v="TERMINADO PROCESO LIQUIDACION"/>
    <s v="TRAMITE CONSULTA"/>
    <s v="Equipo Técnico GTSP"/>
    <m/>
    <m/>
    <m/>
  </r>
  <r>
    <s v="753615"/>
    <x v="18"/>
    <s v="CERRADO GTSP"/>
    <s v="TERMINADO PROCESO LIQUIDACION"/>
    <s v="TRAMITE CONSULTA"/>
    <s v="Equipo Técnico GTSP"/>
    <m/>
    <m/>
    <m/>
  </r>
  <r>
    <s v="753723"/>
    <x v="18"/>
    <s v="CERRADO GTSP"/>
    <s v="TERMINADO PROCESO LIQUIDACION"/>
    <s v="TRAMITE CONSULTA"/>
    <s v="Equipo Técnico GTSP"/>
    <m/>
    <m/>
    <m/>
  </r>
  <r>
    <s v="753724"/>
    <x v="18"/>
    <s v="CERRADO GTSP"/>
    <s v="TERMINADO PROCESO LIQUIDACION"/>
    <s v="TRAMITE CONSULTA"/>
    <s v="Equipo Técnico GTSP"/>
    <m/>
    <m/>
    <m/>
  </r>
  <r>
    <s v="753725"/>
    <x v="18"/>
    <s v="CERRADO GTSP"/>
    <s v="TERMINADO PROCESO LIQUIDACION"/>
    <s v="TRAMITE CONSULTA"/>
    <s v="Equipo Técnico GTSP"/>
    <m/>
    <m/>
    <m/>
  </r>
  <r>
    <s v="753726"/>
    <x v="18"/>
    <s v="CERRADO GTSP"/>
    <s v="TERMINADO PROCESO LIQUIDACION"/>
    <s v="TRAMITE CONSULTA"/>
    <s v="Equipo Técnico GTSP"/>
    <m/>
    <m/>
    <m/>
  </r>
  <r>
    <s v="753728"/>
    <x v="18"/>
    <s v="CERRADO GTSP"/>
    <s v="TERMINADO PROCESO LIQUIDACION"/>
    <s v="TRAMITE CONSULTA"/>
    <s v="Equipo Técnico GTSP"/>
    <m/>
    <m/>
    <m/>
  </r>
  <r>
    <s v="753729"/>
    <x v="18"/>
    <s v="CERRADO GTSP"/>
    <s v="TERMINADO PROCESO LIQUIDACION"/>
    <s v="TRAMITE CONSULTA"/>
    <s v="Equipo Técnico GTSP"/>
    <m/>
    <m/>
    <m/>
  </r>
  <r>
    <s v="753757"/>
    <x v="18"/>
    <s v="CERRADO GTSP"/>
    <s v="TERMINADO PROCESO LIQUIDACION"/>
    <s v="TRAMITE CONSULTA"/>
    <s v="Equipo Técnico GTSP"/>
    <m/>
    <m/>
    <m/>
  </r>
  <r>
    <s v="753758"/>
    <x v="18"/>
    <s v="CERRADO GTSP"/>
    <s v="TERMINADO PROCESO LIQUIDACION"/>
    <s v="TRAMITE CONSULTA"/>
    <s v="Equipo Técnico GTSP"/>
    <m/>
    <m/>
    <m/>
  </r>
  <r>
    <s v="753759"/>
    <x v="18"/>
    <s v="CERRADO GTSP"/>
    <s v="TERMINADO PROCESO LIQUIDACION"/>
    <s v="TRAMITE CONSULTA"/>
    <s v="Equipo Técnico GTSP"/>
    <m/>
    <m/>
    <m/>
  </r>
  <r>
    <s v="753766"/>
    <x v="18"/>
    <s v="CERRADO GTSP"/>
    <s v="TERMINADO PROCESO LIQUIDACION"/>
    <s v="TRAMITE CONSULTA"/>
    <s v="Equipo Técnico GTSP"/>
    <m/>
    <m/>
    <m/>
  </r>
  <r>
    <s v="753767"/>
    <x v="18"/>
    <s v="CERRADO GTSP"/>
    <s v="TERMINADO PROCESO LIQUIDACION"/>
    <s v="TRAMITE CONSULTA"/>
    <s v="Equipo Técnico GTSP"/>
    <m/>
    <m/>
    <m/>
  </r>
  <r>
    <s v="753770"/>
    <x v="18"/>
    <s v="CERRADO GTSP"/>
    <s v="TERMINADO PROCESO LIQUIDACION"/>
    <s v="TRAMITE CONSULTA"/>
    <s v="Equipo Técnico GTSP"/>
    <m/>
    <m/>
    <m/>
  </r>
  <r>
    <s v="753771"/>
    <x v="18"/>
    <s v="CERRADO GTSP"/>
    <s v="TERMINADO PROCESO LIQUIDACION"/>
    <s v="TRAMITE CONSULTA"/>
    <s v="Equipo Técnico GTSP"/>
    <m/>
    <m/>
    <m/>
  </r>
  <r>
    <s v="753772"/>
    <x v="18"/>
    <s v="CERRADO GTSP"/>
    <s v="TERMINADO PROCESO LIQUIDACION"/>
    <s v="TRAMITE CONSULTA"/>
    <s v="Equipo Técnico GTSP"/>
    <m/>
    <m/>
    <m/>
  </r>
  <r>
    <s v="753773"/>
    <x v="18"/>
    <s v="CERRADO GTSP"/>
    <s v="TERMINADO PROCESO LIQUIDACION"/>
    <s v="TRAMITE CONSULTA"/>
    <s v="Equipo Técnico GTSP"/>
    <m/>
    <m/>
    <m/>
  </r>
  <r>
    <s v="753774"/>
    <x v="18"/>
    <s v="CERRADO GTSP"/>
    <s v="TERMINADO PROCESO LIQUIDACION"/>
    <s v="TRAMITE CONSULTA"/>
    <s v="Equipo Técnico GTSP"/>
    <m/>
    <m/>
    <m/>
  </r>
  <r>
    <s v="753777"/>
    <x v="18"/>
    <s v="CERRADO GTSP"/>
    <s v="TERMINADO PROCESO LIQUIDACION"/>
    <s v="TRAMITE CONSULTA"/>
    <s v="Equipo Técnico GTSP"/>
    <m/>
    <m/>
    <m/>
  </r>
  <r>
    <s v="753778"/>
    <x v="18"/>
    <s v="CERRADO GTSP"/>
    <s v="TERMINADO PROCESO LIQUIDACION"/>
    <s v="TRAMITE CONSULTA"/>
    <s v="Equipo Técnico GTSP"/>
    <m/>
    <m/>
    <m/>
  </r>
  <r>
    <s v="753779"/>
    <x v="18"/>
    <s v="CERRADO GTSP"/>
    <s v="TERMINADO PROCESO LIQUIDACION"/>
    <s v="TRAMITE CONSULTA"/>
    <s v="Equipo Técnico GTSP"/>
    <m/>
    <m/>
    <m/>
  </r>
  <r>
    <s v="753784"/>
    <x v="18"/>
    <s v="CERRADO GTSP"/>
    <s v="TERMINADO PROCESO LIQUIDACION"/>
    <s v="TRAMITE CONSULTA"/>
    <s v="Equipo Técnico GTSP"/>
    <m/>
    <m/>
    <m/>
  </r>
  <r>
    <s v="753785"/>
    <x v="18"/>
    <s v="CERRADO GTSP"/>
    <s v="TERMINADO PROCESO LIQUIDACION"/>
    <s v="TRAMITE CONSULTA"/>
    <s v="Equipo Técnico GTSP"/>
    <m/>
    <m/>
    <m/>
  </r>
  <r>
    <s v="753786"/>
    <x v="18"/>
    <s v="CERRADO GTSP"/>
    <s v="TERMINADO PROCESO LIQUIDACION"/>
    <s v="TRAMITE CONSULTA"/>
    <s v="Equipo Técnico GTSP"/>
    <m/>
    <m/>
    <m/>
  </r>
  <r>
    <s v="753790"/>
    <x v="18"/>
    <s v="CERRADO GTSP"/>
    <s v="TERMINADO PROCESO LIQUIDACION"/>
    <s v="TRAMITE CONSULTA"/>
    <s v="Equipo Técnico GTSP"/>
    <m/>
    <m/>
    <m/>
  </r>
  <r>
    <s v="753791"/>
    <x v="18"/>
    <s v="CERRADO GTSP"/>
    <s v="TERMINADO PROCESO LIQUIDACION"/>
    <s v="TRAMITE CONSULTA"/>
    <s v="Equipo Técnico GTSP"/>
    <m/>
    <m/>
    <m/>
  </r>
  <r>
    <s v="753792"/>
    <x v="18"/>
    <s v="CERRADO GTSP"/>
    <s v="TERMINADO PROCESO LIQUIDACION"/>
    <s v="TRAMITE CONSULTA"/>
    <s v="Equipo Técnico GTSP"/>
    <m/>
    <m/>
    <m/>
  </r>
  <r>
    <s v="753794"/>
    <x v="18"/>
    <s v="CERRADO GTSP"/>
    <s v="TERMINADO PROCESO LIQUIDACION"/>
    <s v="TRAMITE CONSULTA"/>
    <s v="Equipo Técnico GTSP"/>
    <m/>
    <m/>
    <m/>
  </r>
  <r>
    <s v="753795"/>
    <x v="18"/>
    <s v="CERRADO GTSP"/>
    <s v="TERMINADO PROCESO LIQUIDACION"/>
    <s v="TRAMITE CONSULTA"/>
    <s v="Equipo Técnico GTSP"/>
    <m/>
    <m/>
    <m/>
  </r>
  <r>
    <s v="753797"/>
    <x v="18"/>
    <s v="CERRADO GTSP"/>
    <s v="TERMINADO PROCESO LIQUIDACION"/>
    <s v="TRAMITE CONSULTA"/>
    <s v="Equipo Técnico GTSP"/>
    <m/>
    <m/>
    <m/>
  </r>
  <r>
    <s v="753798"/>
    <x v="18"/>
    <s v="CERRADO GTSP"/>
    <s v="TERMINADO PROCESO LIQUIDACION"/>
    <s v="TRAMITE CONSULTA"/>
    <s v="Equipo Técnico GTSP"/>
    <m/>
    <m/>
    <m/>
  </r>
  <r>
    <s v="753799"/>
    <x v="18"/>
    <s v="CERRADO GTSP"/>
    <s v="EN TRAMITE ACTUACIÓN ADMINISTRATIVA"/>
    <s v="TRAMITE CONSULTA"/>
    <s v="ART 7° LEY 1001 DE 2005 GRAVÁMENES"/>
    <m/>
    <m/>
    <m/>
  </r>
  <r>
    <s v="753816"/>
    <x v="18"/>
    <s v="CERRADO GTSP"/>
    <s v="TERMINADO PROCESO LIQUIDACION"/>
    <s v="TRAMITE CONSULTA"/>
    <s v="Equipo Técnico GTSP"/>
    <m/>
    <m/>
    <m/>
  </r>
  <r>
    <s v="753988"/>
    <x v="18"/>
    <s v="CERRADO GTSP"/>
    <s v="TERMINADO PROCESO LIQUIDACION"/>
    <s v="TRAMITE CONSULTA"/>
    <s v="Equipo Técnico GTSP"/>
    <m/>
    <m/>
    <m/>
  </r>
  <r>
    <s v="753989"/>
    <x v="18"/>
    <s v="CERRADO GTSP"/>
    <s v="TERMINADO PROCESO LIQUIDACION"/>
    <s v="TRAMITE CONSULTA"/>
    <s v="Equipo Técnico GTSP"/>
    <m/>
    <m/>
    <m/>
  </r>
  <r>
    <s v="754080"/>
    <x v="18"/>
    <s v="CERRADO GTSP"/>
    <s v="TERMINADO PROCESO LIQUIDACION"/>
    <s v="TRAMITE CONSULTA"/>
    <s v="Equipo Técnico GTSP"/>
    <m/>
    <m/>
    <m/>
  </r>
  <r>
    <s v="754139"/>
    <x v="18"/>
    <s v="CERRADO GTSP"/>
    <s v="TERMINADO PROCESO LIQUIDACION"/>
    <s v="TRAMITE CONSULTA"/>
    <s v="Equipo Técnico GTSP"/>
    <m/>
    <m/>
    <m/>
  </r>
  <r>
    <s v="754172"/>
    <x v="18"/>
    <s v="CERRADO GTSP"/>
    <s v="TERMINADO PROCESO LIQUIDACION"/>
    <s v="TRAMITE CONSULTA"/>
    <s v="Equipo Técnico GTSP"/>
    <m/>
    <m/>
    <m/>
  </r>
  <r>
    <s v="754175"/>
    <x v="18"/>
    <s v="CERRADO GTSP"/>
    <s v="TERMINADO PROCESO LIQUIDACION"/>
    <s v="TRAMITE CONSULTA"/>
    <s v="Equipo Técnico GTSP"/>
    <m/>
    <m/>
    <m/>
  </r>
  <r>
    <s v="754178"/>
    <x v="18"/>
    <s v="CERRADO GTSP"/>
    <s v="TERMINADO PROCESO LIQUIDACION"/>
    <s v="TRAMITE CONSULTA"/>
    <s v="Equipo Técnico GTSP"/>
    <m/>
    <m/>
    <m/>
  </r>
  <r>
    <s v="754180"/>
    <x v="18"/>
    <s v="CERRADO GTSP"/>
    <s v="TERMINADO PROCESO LIQUIDACION"/>
    <s v="TRAMITE CONSULTA"/>
    <s v="Equipo Técnico GTSP"/>
    <m/>
    <m/>
    <m/>
  </r>
  <r>
    <s v="754181"/>
    <x v="18"/>
    <s v="CERRADO GTSP"/>
    <s v="TERMINADO PROCESO LIQUIDACION"/>
    <s v="TRAMITE CONSULTA"/>
    <s v="Equipo Técnico GTSP"/>
    <m/>
    <m/>
    <m/>
  </r>
  <r>
    <s v="754189"/>
    <x v="18"/>
    <s v="CERRADO GTSP"/>
    <s v="TERMINADO PROCESO LIQUIDACION"/>
    <s v="TRAMITE CONSULTA"/>
    <s v="Equipo Técnico GTSP"/>
    <m/>
    <m/>
    <m/>
  </r>
  <r>
    <s v="754190"/>
    <x v="18"/>
    <s v="CERRADO GTSP"/>
    <s v="TERMINADO PROCESO LIQUIDACION"/>
    <s v="TRAMITE CONSULTA"/>
    <s v="Equipo Técnico GTSP"/>
    <m/>
    <m/>
    <m/>
  </r>
  <r>
    <s v="754191"/>
    <x v="18"/>
    <s v="CERRADO GTSP"/>
    <s v="TERMINADO PROCESO LIQUIDACION"/>
    <s v="TRAMITE CONSULTA"/>
    <s v="Equipo Técnico GTSP"/>
    <m/>
    <m/>
    <m/>
  </r>
  <r>
    <s v="754192"/>
    <x v="18"/>
    <s v="CERRADO GTSP"/>
    <s v="TERMINADO PROCESO LIQUIDACION"/>
    <s v="TRAMITE CONSULTA"/>
    <s v="Equipo Técnico GTSP"/>
    <m/>
    <m/>
    <m/>
  </r>
  <r>
    <s v="754193"/>
    <x v="18"/>
    <s v="CERRADO GTSP"/>
    <s v="TERMINADO PROCESO LIQUIDACION"/>
    <s v="TRAMITE CONSULTA"/>
    <s v="Equipo Técnico GTSP"/>
    <m/>
    <m/>
    <m/>
  </r>
  <r>
    <s v="754196"/>
    <x v="18"/>
    <s v="CERRADO GTSP"/>
    <s v="TERMINADO PROCESO LIQUIDACION"/>
    <s v="TRAMITE CONSULTA"/>
    <s v="Equipo Técnico GTSP"/>
    <m/>
    <m/>
    <m/>
  </r>
  <r>
    <s v="754198"/>
    <x v="18"/>
    <s v="CERRADO GTSP"/>
    <s v="TERMINADO PROCESO LIQUIDACION"/>
    <s v="TRAMITE CONSULTA"/>
    <s v="Equipo Técnico GTSP"/>
    <m/>
    <m/>
    <m/>
  </r>
  <r>
    <s v="754199"/>
    <x v="18"/>
    <s v="CERRADO GTSP"/>
    <s v="TERMINADO PROCESO LIQUIDACION"/>
    <s v="TRAMITE CONSULTA"/>
    <s v="Equipo Técnico GTSP"/>
    <m/>
    <m/>
    <m/>
  </r>
  <r>
    <s v="754200"/>
    <x v="18"/>
    <s v="CERRADO GTSP"/>
    <s v="TERMINADO PROCESO LIQUIDACION"/>
    <s v="TRAMITE CONSULTA"/>
    <s v="Equipo Técnico GTSP"/>
    <m/>
    <m/>
    <m/>
  </r>
  <r>
    <s v="754201"/>
    <x v="18"/>
    <s v="CERRADO GTSP"/>
    <s v="TERMINADO PROCESO LIQUIDACION"/>
    <s v="TRAMITE CONSULTA"/>
    <s v="Equipo Técnico GTSP"/>
    <m/>
    <m/>
    <m/>
  </r>
  <r>
    <s v="754215"/>
    <x v="18"/>
    <s v="CERRADO GTSP"/>
    <s v="TERMINADO PROCESO LIQUIDACION"/>
    <s v="TRAMITE CONSULTA"/>
    <s v="Equipo Técnico GTSP"/>
    <m/>
    <m/>
    <m/>
  </r>
  <r>
    <s v="754216"/>
    <x v="18"/>
    <s v="CERRADO GTSP"/>
    <s v="TERMINADO PROCESO LIQUIDACION"/>
    <s v="TRAMITE CONSULTA"/>
    <s v="Equipo Técnico GTSP"/>
    <m/>
    <m/>
    <m/>
  </r>
  <r>
    <s v="754219"/>
    <x v="18"/>
    <s v="CERRADO GTSP"/>
    <s v="TERMINADO PROCESO LIQUIDACION"/>
    <s v="TRAMITE CONSULTA"/>
    <s v="Equipo Técnico GTSP"/>
    <m/>
    <m/>
    <m/>
  </r>
  <r>
    <s v="754220"/>
    <x v="18"/>
    <s v="CERRADO GTSP"/>
    <s v="TERMINADO PROCESO LIQUIDACION"/>
    <s v="TRAMITE CONSULTA"/>
    <s v="Equipo Técnico GTSP"/>
    <m/>
    <m/>
    <m/>
  </r>
  <r>
    <s v="754221"/>
    <x v="18"/>
    <s v="CERRADO GTSP"/>
    <s v="TERMINADO PROCESO LIQUIDACION"/>
    <s v="TRAMITE CONSULTA"/>
    <s v="Equipo Técnico GTSP"/>
    <m/>
    <m/>
    <m/>
  </r>
  <r>
    <s v="754222"/>
    <x v="18"/>
    <s v="CERRADO GTSP"/>
    <s v="TERMINADO PROCESO LIQUIDACION"/>
    <s v="TRAMITE CONSULTA"/>
    <s v="Equipo Técnico GTSP"/>
    <m/>
    <m/>
    <m/>
  </r>
  <r>
    <s v="754223"/>
    <x v="18"/>
    <s v="CERRADO GTSP"/>
    <s v="TERMINADO PROCESO LIQUIDACION"/>
    <s v="TRAMITE CONSULTA"/>
    <s v="Equipo Técnico GTSP"/>
    <m/>
    <m/>
    <m/>
  </r>
  <r>
    <s v="754226"/>
    <x v="18"/>
    <s v="CERRADO GTSP"/>
    <s v="TERMINADO PROCESO LIQUIDACION"/>
    <s v="TRAMITE CONSULTA"/>
    <s v="Equipo Técnico GTSP"/>
    <m/>
    <m/>
    <m/>
  </r>
  <r>
    <s v="754227"/>
    <x v="18"/>
    <s v="CERRADO GTSP"/>
    <s v="TERMINADO PROCESO LIQUIDACION"/>
    <s v="TRAMITE CONSULTA"/>
    <s v="Equipo Técnico GTSP"/>
    <m/>
    <m/>
    <m/>
  </r>
  <r>
    <s v="754228"/>
    <x v="18"/>
    <s v="CERRADO GTSP"/>
    <s v="TERMINADO PROCESO LIQUIDACION"/>
    <s v="TRAMITE CONSULTA"/>
    <s v="Equipo Técnico GTSP"/>
    <m/>
    <m/>
    <m/>
  </r>
  <r>
    <s v="754239"/>
    <x v="18"/>
    <s v="CERRADO GTSP"/>
    <s v="TERMINADO PROCESO LIQUIDACION"/>
    <s v="TRAMITE CONSULTA"/>
    <s v="Equipo Técnico GTSP"/>
    <m/>
    <m/>
    <m/>
  </r>
  <r>
    <s v="754240"/>
    <x v="18"/>
    <s v="CERRADO GTSP"/>
    <s v="TERMINADO PROCESO LIQUIDACION"/>
    <s v="TRAMITE CONSULTA"/>
    <s v="Equipo Técnico GTSP"/>
    <m/>
    <m/>
    <m/>
  </r>
  <r>
    <s v="754241"/>
    <x v="18"/>
    <s v="CERRADO GTSP"/>
    <s v="TERMINADO PROCESO LIQUIDACION"/>
    <s v="TRAMITE CONSULTA"/>
    <s v="Equipo Técnico GTSP"/>
    <m/>
    <m/>
    <m/>
  </r>
  <r>
    <s v="754243"/>
    <x v="18"/>
    <s v="CERRADO GTSP"/>
    <s v="TERMINADO PROCESO LIQUIDACION"/>
    <s v="TRAMITE CONSULTA"/>
    <s v="Equipo Técnico GTSP"/>
    <m/>
    <m/>
    <m/>
  </r>
  <r>
    <s v="754245"/>
    <x v="18"/>
    <s v="CERRADO GTSP"/>
    <s v="TERMINADO PROCESO LIQUIDACION"/>
    <s v="TRAMITE CONSULTA"/>
    <s v="Equipo Técnico GTSP"/>
    <m/>
    <m/>
    <m/>
  </r>
  <r>
    <s v="754246"/>
    <x v="18"/>
    <s v="CERRADO GTSP"/>
    <s v="TERMINADO PROCESO LIQUIDACION"/>
    <s v="TRAMITE CONSULTA"/>
    <s v="Equipo Técnico GTSP"/>
    <m/>
    <m/>
    <m/>
  </r>
  <r>
    <s v="754249"/>
    <x v="18"/>
    <s v="CERRADO GTSP"/>
    <s v="TERMINADO PROCESO LIQUIDACION"/>
    <s v="TRAMITE CONSULTA"/>
    <s v="Equipo Técnico GTSP"/>
    <m/>
    <m/>
    <m/>
  </r>
  <r>
    <s v="754252"/>
    <x v="18"/>
    <s v="CERRADO GTSP"/>
    <s v="TERMINADO PROCESO LIQUIDACION"/>
    <s v="TRAMITE CONSULTA"/>
    <s v="Equipo Técnico GTSP"/>
    <m/>
    <m/>
    <m/>
  </r>
  <r>
    <s v="754253"/>
    <x v="18"/>
    <s v="CERRADO GTSP"/>
    <s v="TERMINADO PROCESO LIQUIDACION"/>
    <s v="TRAMITE CONSULTA"/>
    <s v="Equipo Técnico GTSP"/>
    <m/>
    <m/>
    <m/>
  </r>
  <r>
    <s v="754254"/>
    <x v="18"/>
    <s v="CERRADO GTSP"/>
    <s v="TERMINADO PROCESO LIQUIDACION"/>
    <s v="TRAMITE CONSULTA"/>
    <s v="Equipo Técnico GTSP"/>
    <m/>
    <m/>
    <m/>
  </r>
  <r>
    <s v="754255"/>
    <x v="18"/>
    <s v="CERRADO GTSP"/>
    <s v="TERMINADO PROCESO LIQUIDACION"/>
    <s v="TRAMITE CONSULTA"/>
    <s v="Equipo Técnico GTSP"/>
    <m/>
    <m/>
    <m/>
  </r>
  <r>
    <s v="754320"/>
    <x v="18"/>
    <s v="CERRADO GTSP"/>
    <s v="TERMINADO PROCESO LIQUIDACION"/>
    <s v="TRAMITE CONSULTA"/>
    <s v="Equipo Técnico GTSP"/>
    <m/>
    <m/>
    <m/>
  </r>
  <r>
    <s v="754345"/>
    <x v="18"/>
    <s v="CERRADO GTSP"/>
    <s v="TERMINADO PROCESO LIQUIDACION"/>
    <s v="TRAMITE CONSULTA"/>
    <s v="Equipo Técnico GTSP"/>
    <m/>
    <m/>
    <m/>
  </r>
  <r>
    <s v="754405"/>
    <x v="18"/>
    <s v="CERRADO GTSP"/>
    <s v="TERMINADO PROCESO LIQUIDACION"/>
    <s v="TRAMITE CONSULTA"/>
    <s v="Equipo Técnico GTSP"/>
    <m/>
    <m/>
    <m/>
  </r>
  <r>
    <s v="754407"/>
    <x v="18"/>
    <s v="CERRADO GTSP"/>
    <s v="TERMINADO PROCESO LIQUIDACION"/>
    <s v="TRAMITE CONSULTA"/>
    <s v="Equipo Técnico GTSP"/>
    <m/>
    <m/>
    <m/>
  </r>
  <r>
    <s v="754446"/>
    <x v="18"/>
    <s v="CERRADO GTSP"/>
    <s v="TERMINADO PROCESO LIQUIDACION"/>
    <s v="TRAMITE CONSULTA"/>
    <s v="Equipo Técnico GTSP"/>
    <m/>
    <m/>
    <m/>
  </r>
  <r>
    <s v="754470"/>
    <x v="18"/>
    <s v="CERRADO GTSP"/>
    <s v="TERMINADO PROCESO LIQUIDACION"/>
    <s v="TRAMITE CONSULTA"/>
    <s v="Equipo Técnico GTSP"/>
    <m/>
    <m/>
    <m/>
  </r>
  <r>
    <s v="754560"/>
    <x v="18"/>
    <s v="CERRADO GTSP"/>
    <s v="TERMINADO PROCESO LIQUIDACION"/>
    <s v="TRAMITE CONSULTA"/>
    <s v="Equipo Técnico GTSP"/>
    <m/>
    <m/>
    <m/>
  </r>
  <r>
    <s v="755704"/>
    <x v="18"/>
    <s v="CERRADO GTSP"/>
    <s v="TERMINADO PROCESO LIQUIDACION"/>
    <s v="TRAMITE CONSULTA"/>
    <s v="Equipo Técnico GTSP"/>
    <m/>
    <m/>
    <m/>
  </r>
  <r>
    <s v="755898"/>
    <x v="18"/>
    <s v="CERRADO GTSP"/>
    <s v="TERMINADO PROCESO LIQUIDACION"/>
    <s v="TRAMITE CONSULTA"/>
    <s v="Equipo Técnico GTSP"/>
    <m/>
    <m/>
    <m/>
  </r>
  <r>
    <s v="755916"/>
    <x v="18"/>
    <s v="CERRADO GTSP"/>
    <s v="TERMINADO PROCESO LIQUIDACION"/>
    <s v="TRAMITE CONSULTA"/>
    <s v="Equipo Técnico GTSP"/>
    <m/>
    <m/>
    <m/>
  </r>
  <r>
    <s v="755930"/>
    <x v="18"/>
    <s v="CERRADO GTSP"/>
    <s v="TERMINADO PROCESO LIQUIDACION"/>
    <s v="TRAMITE CONSULTA"/>
    <s v="Equipo Técnico GTSP"/>
    <m/>
    <m/>
    <m/>
  </r>
  <r>
    <s v="756206"/>
    <x v="18"/>
    <s v="CERRADO GTSP"/>
    <s v="EN TRAMITE ACTUACIÓN ADMINISTRATIVA"/>
    <s v="TRAMITE CONSULTA"/>
    <s v="Equipo Técnico GTSP"/>
    <m/>
    <m/>
    <m/>
  </r>
  <r>
    <s v="756364"/>
    <x v="18"/>
    <s v="CERRADO GTSP"/>
    <s v="TERMINADO PROCESO LIQUIDACION"/>
    <s v="TRAMITE CONSULTA"/>
    <s v="Equipo Técnico GTSP"/>
    <m/>
    <m/>
    <m/>
  </r>
  <r>
    <s v="756365"/>
    <x v="18"/>
    <s v="CERRADO GTSP"/>
    <s v="TERMINADO PROCESO LIQUIDACION"/>
    <s v="TRAMITE CONSULTA"/>
    <s v="Equipo Técnico GTSP"/>
    <m/>
    <m/>
    <m/>
  </r>
  <r>
    <s v="756366"/>
    <x v="18"/>
    <s v="CERRADO GTSP"/>
    <s v="TERMINADO PROCESO LIQUIDACION"/>
    <s v="TRAMITE CONSULTA"/>
    <s v="Equipo Técnico GTSP"/>
    <m/>
    <m/>
    <m/>
  </r>
  <r>
    <s v="756367"/>
    <x v="18"/>
    <s v="CERRADO GTSP"/>
    <s v="TERMINADO PROCESO LIQUIDACION"/>
    <s v="TRAMITE CONSULTA"/>
    <s v="Equipo Técnico GTSP"/>
    <m/>
    <m/>
    <m/>
  </r>
  <r>
    <s v="756368"/>
    <x v="18"/>
    <s v="CERRADO GTSP"/>
    <s v="TERMINADO PROCESO LIQUIDACION"/>
    <s v="TRAMITE CONSULTA"/>
    <s v="Equipo Técnico GTSP"/>
    <m/>
    <m/>
    <m/>
  </r>
  <r>
    <s v="756370"/>
    <x v="18"/>
    <s v="CERRADO GTSP"/>
    <s v="TERMINADO PROCESO LIQUIDACION"/>
    <s v="TRAMITE CONSULTA"/>
    <s v="Equipo Técnico GTSP"/>
    <m/>
    <m/>
    <m/>
  </r>
  <r>
    <s v="756416"/>
    <x v="18"/>
    <s v="CERRADO GTSP"/>
    <s v="TERMINADO PROCESO LIQUIDACION"/>
    <s v="TRAMITE CONSULTA"/>
    <s v="Equipo Técnico GTSP"/>
    <m/>
    <m/>
    <m/>
  </r>
  <r>
    <s v="756469"/>
    <x v="18"/>
    <s v="CERRADO GTSP"/>
    <s v="TERMINADO PROCESO LIQUIDACION"/>
    <s v="TRAMITE CONSULTA"/>
    <s v="Equipo Técnico GTSP"/>
    <m/>
    <m/>
    <m/>
  </r>
  <r>
    <s v="756479"/>
    <x v="18"/>
    <s v="CERRADO GTSP"/>
    <s v="TERMINADO PROCESO LIQUIDACION"/>
    <s v="TRAMITE CONSULTA"/>
    <s v="Equipo Técnico GTSP"/>
    <m/>
    <m/>
    <m/>
  </r>
  <r>
    <s v="756483"/>
    <x v="18"/>
    <s v="CERRADO GTSP"/>
    <s v="TERMINADO PROCESO LIQUIDACION"/>
    <s v="TRAMITE CONSULTA"/>
    <s v="Equipo Técnico GTSP"/>
    <m/>
    <m/>
    <m/>
  </r>
  <r>
    <s v="756542"/>
    <x v="18"/>
    <s v="CERRADO GTSP"/>
    <s v="TERMINADO PROCESO LIQUIDACION"/>
    <s v="TRAMITE CONSULTA"/>
    <s v="Equipo Técnico GTSP"/>
    <m/>
    <m/>
    <m/>
  </r>
  <r>
    <s v="756544"/>
    <x v="18"/>
    <s v="CERRADO GTSP"/>
    <s v="TERMINADO PROCESO LIQUIDACION"/>
    <s v="TRAMITE CONSULTA"/>
    <s v="Equipo Técnico GTSP"/>
    <m/>
    <m/>
    <m/>
  </r>
  <r>
    <s v="756547"/>
    <x v="18"/>
    <s v="CERRADO GTSP"/>
    <s v="TERMINADO PROCESO LIQUIDACION"/>
    <s v="TRAMITE CONSULTA"/>
    <s v="Equipo Técnico GTSP"/>
    <m/>
    <m/>
    <m/>
  </r>
  <r>
    <s v="756548"/>
    <x v="18"/>
    <s v="CERRADO GTSP"/>
    <s v="TERMINADO PROCESO LIQUIDACION"/>
    <s v="TRAMITE CONSULTA"/>
    <s v="Equipo Técnico GTSP"/>
    <m/>
    <m/>
    <m/>
  </r>
  <r>
    <s v="756549"/>
    <x v="18"/>
    <s v="CERRADO GTSP"/>
    <s v="TERMINADO PROCESO LIQUIDACION"/>
    <s v="TRAMITE CONSULTA"/>
    <s v="Equipo Técnico GTSP"/>
    <m/>
    <m/>
    <m/>
  </r>
  <r>
    <s v="756550"/>
    <x v="18"/>
    <s v="CERRADO GTSP"/>
    <s v="TERMINADO PROCESO LIQUIDACION"/>
    <s v="TRAMITE CONSULTA"/>
    <s v="Equipo Técnico GTSP"/>
    <m/>
    <m/>
    <m/>
  </r>
  <r>
    <s v="756556"/>
    <x v="18"/>
    <s v="CERRADO GTSP"/>
    <s v="TERMINADO PROCESO LIQUIDACION"/>
    <s v="TRAMITE CONSULTA"/>
    <s v="Equipo Técnico GTSP"/>
    <m/>
    <m/>
    <m/>
  </r>
  <r>
    <s v="756561"/>
    <x v="18"/>
    <s v="CERRADO GTSP"/>
    <s v="TERMINADO PROCESO LIQUIDACION"/>
    <s v="TRAMITE CONSULTA"/>
    <s v="Equipo Técnico GTSP"/>
    <m/>
    <m/>
    <m/>
  </r>
  <r>
    <s v="756568"/>
    <x v="18"/>
    <s v="CERRADO GTSP"/>
    <s v="TERMINADO PROCESO LIQUIDACION"/>
    <s v="TRAMITE CONSULTA"/>
    <s v="Equipo Técnico GTSP"/>
    <m/>
    <m/>
    <m/>
  </r>
  <r>
    <s v="756569"/>
    <x v="18"/>
    <s v="CERRADO GTSP"/>
    <s v="TERMINADO PROCESO LIQUIDACION"/>
    <s v="TRAMITE CONSULTA"/>
    <s v="Equipo Técnico GTSP"/>
    <m/>
    <m/>
    <m/>
  </r>
  <r>
    <s v="756570"/>
    <x v="18"/>
    <s v="CERRADO GTSP"/>
    <s v="TERMINADO PROCESO LIQUIDACION"/>
    <s v="TRAMITE CONSULTA"/>
    <s v="Equipo Técnico GTSP"/>
    <m/>
    <m/>
    <m/>
  </r>
  <r>
    <s v="756571"/>
    <x v="18"/>
    <s v="CERRADO GTSP"/>
    <s v="TERMINADO PROCESO LIQUIDACION"/>
    <s v="TRAMITE CONSULTA"/>
    <s v="Equipo Técnico GTSP"/>
    <m/>
    <m/>
    <m/>
  </r>
  <r>
    <s v="756572"/>
    <x v="18"/>
    <s v="CERRADO GTSP"/>
    <s v="TERMINADO PROCESO LIQUIDACION"/>
    <s v="TRAMITE CONSULTA"/>
    <s v="Equipo Técnico GTSP"/>
    <m/>
    <m/>
    <m/>
  </r>
  <r>
    <s v="756573"/>
    <x v="18"/>
    <s v="CERRADO GTSP"/>
    <s v="TERMINADO PROCESO LIQUIDACION"/>
    <s v="TRAMITE CONSULTA"/>
    <s v="Equipo Técnico GTSP"/>
    <m/>
    <m/>
    <m/>
  </r>
  <r>
    <s v="756574"/>
    <x v="18"/>
    <s v="CERRADO GTSP"/>
    <s v="TERMINADO PROCESO LIQUIDACION"/>
    <s v="TRAMITE CONSULTA"/>
    <s v="Equipo Técnico GTSP"/>
    <m/>
    <m/>
    <m/>
  </r>
  <r>
    <s v="756575"/>
    <x v="18"/>
    <s v="CERRADO GTSP"/>
    <s v="TERMINADO PROCESO LIQUIDACION"/>
    <s v="TRAMITE CONSULTA"/>
    <s v="Equipo Técnico GTSP"/>
    <m/>
    <m/>
    <m/>
  </r>
  <r>
    <s v="756576"/>
    <x v="18"/>
    <s v="CERRADO GTSP"/>
    <s v="TERMINADO PROCESO LIQUIDACION"/>
    <s v="TRAMITE CONSULTA"/>
    <s v="Equipo Técnico GTSP"/>
    <m/>
    <m/>
    <m/>
  </r>
  <r>
    <s v="756582"/>
    <x v="18"/>
    <s v="CERRADO GTSP"/>
    <s v="TERMINADO PROCESO LIQUIDACION"/>
    <s v="TRAMITE CONSULTA"/>
    <s v="Equipo Técnico GTSP"/>
    <m/>
    <m/>
    <m/>
  </r>
  <r>
    <s v="756590"/>
    <x v="18"/>
    <s v="CERRADO GTSP"/>
    <s v="TERMINADO PROCESO LIQUIDACION"/>
    <s v="TRAMITE CONSULTA"/>
    <s v="Equipo Técnico GTSP"/>
    <m/>
    <m/>
    <m/>
  </r>
  <r>
    <s v="756591"/>
    <x v="18"/>
    <s v="CERRADO GTSP"/>
    <s v="TERMINADO PROCESO LIQUIDACION"/>
    <s v="TRAMITE CONSULTA"/>
    <s v="Equipo Técnico GTSP"/>
    <m/>
    <m/>
    <m/>
  </r>
  <r>
    <s v="756592"/>
    <x v="18"/>
    <s v="CERRADO GTSP"/>
    <s v="TERMINADO PROCESO LIQUIDACION"/>
    <s v="TRAMITE CONSULTA"/>
    <s v="Equipo Técnico GTSP"/>
    <m/>
    <m/>
    <m/>
  </r>
  <r>
    <s v="756593"/>
    <x v="18"/>
    <s v="CERRADO GTSP"/>
    <s v="TERMINADO PROCESO LIQUIDACION"/>
    <s v="TRAMITE CONSULTA"/>
    <s v="Equipo Técnico GTSP"/>
    <m/>
    <m/>
    <m/>
  </r>
  <r>
    <s v="756594"/>
    <x v="18"/>
    <s v="CERRADO GTSP"/>
    <s v="TERMINADO PROCESO LIQUIDACION"/>
    <s v="TRAMITE CONSULTA"/>
    <s v="Equipo Técnico GTSP"/>
    <m/>
    <m/>
    <m/>
  </r>
  <r>
    <s v="756595"/>
    <x v="18"/>
    <s v="CERRADO GTSP"/>
    <s v="TERMINADO PROCESO LIQUIDACION"/>
    <s v="TRAMITE CONSULTA"/>
    <s v="Equipo Técnico GTSP"/>
    <m/>
    <m/>
    <m/>
  </r>
  <r>
    <s v="756596"/>
    <x v="18"/>
    <s v="CERRADO GTSP"/>
    <s v="TERMINADO PROCESO LIQUIDACION"/>
    <s v="TRAMITE CONSULTA"/>
    <s v="Equipo Técnico GTSP"/>
    <m/>
    <m/>
    <m/>
  </r>
  <r>
    <s v="756611"/>
    <x v="18"/>
    <s v="CERRADO GTSP"/>
    <s v="TERMINADO PROCESO LIQUIDACION"/>
    <s v="TRAMITE CONSULTA"/>
    <s v="Equipo Técnico GTSP"/>
    <m/>
    <m/>
    <m/>
  </r>
  <r>
    <s v="756612"/>
    <x v="18"/>
    <s v="CERRADO GTSP"/>
    <s v="TERMINADO PROCESO LIQUIDACION"/>
    <s v="TRAMITE CONSULTA"/>
    <s v="Equipo Técnico GTSP"/>
    <m/>
    <m/>
    <m/>
  </r>
  <r>
    <s v="756613"/>
    <x v="18"/>
    <s v="CERRADO GTSP"/>
    <s v="TERMINADO PROCESO LIQUIDACION"/>
    <s v="TRAMITE CONSULTA"/>
    <s v="Equipo Técnico GTSP"/>
    <m/>
    <m/>
    <m/>
  </r>
  <r>
    <s v="756616"/>
    <x v="18"/>
    <s v="CERRADO GTSP"/>
    <s v="TERMINADO PROCESO LIQUIDACION"/>
    <s v="TRAMITE CONSULTA"/>
    <s v="Equipo Técnico GTSP"/>
    <m/>
    <m/>
    <m/>
  </r>
  <r>
    <s v="756618"/>
    <x v="18"/>
    <s v="CERRADO GTSP"/>
    <s v="TERMINADO PROCESO LIQUIDACION"/>
    <s v="TRAMITE CONSULTA"/>
    <s v="Equipo Técnico GTSP"/>
    <m/>
    <m/>
    <m/>
  </r>
  <r>
    <s v="756623"/>
    <x v="18"/>
    <s v="CERRADO GTSP"/>
    <s v="TERMINADO PROCESO LIQUIDACION"/>
    <s v="TRAMITE CONSULTA"/>
    <s v="Equipo Técnico GTSP"/>
    <m/>
    <m/>
    <m/>
  </r>
  <r>
    <s v="756628"/>
    <x v="18"/>
    <s v="CERRADO GTSP"/>
    <s v="TERMINADO PROCESO LIQUIDACION"/>
    <s v="TRAMITE CONSULTA"/>
    <s v="Equipo Técnico GTSP"/>
    <m/>
    <m/>
    <m/>
  </r>
  <r>
    <s v="756629"/>
    <x v="18"/>
    <s v="CERRADO GTSP"/>
    <s v="TERMINADO PROCESO LIQUIDACION"/>
    <s v="TRAMITE CONSULTA"/>
    <s v="Equipo Técnico GTSP"/>
    <m/>
    <m/>
    <m/>
  </r>
  <r>
    <s v="756630"/>
    <x v="18"/>
    <s v="CERRADO GTSP"/>
    <s v="TERMINADO PROCESO LIQUIDACION"/>
    <s v="TRAMITE CONSULTA"/>
    <s v="Equipo Técnico GTSP"/>
    <m/>
    <m/>
    <m/>
  </r>
  <r>
    <s v="756631"/>
    <x v="18"/>
    <s v="CERRADO GTSP"/>
    <s v="TERMINADO PROCESO LIQUIDACION"/>
    <s v="TRAMITE CONSULTA"/>
    <s v="Equipo Técnico GTSP"/>
    <m/>
    <m/>
    <m/>
  </r>
  <r>
    <s v="756632"/>
    <x v="18"/>
    <s v="CERRADO GTSP"/>
    <s v="TERMINADO PROCESO LIQUIDACION"/>
    <s v="TRAMITE CONSULTA"/>
    <s v="Equipo Técnico GTSP"/>
    <m/>
    <m/>
    <m/>
  </r>
  <r>
    <s v="756633"/>
    <x v="18"/>
    <s v="CERRADO GTSP"/>
    <s v="TERMINADO PROCESO LIQUIDACION"/>
    <s v="TRAMITE CONSULTA"/>
    <s v="Equipo Técnico GTSP"/>
    <m/>
    <m/>
    <m/>
  </r>
  <r>
    <s v="756634"/>
    <x v="18"/>
    <s v="CERRADO GTSP"/>
    <s v="TERMINADO PROCESO LIQUIDACION"/>
    <s v="TRAMITE CONSULTA"/>
    <s v="Equipo Técnico GTSP"/>
    <m/>
    <m/>
    <m/>
  </r>
  <r>
    <s v="756635"/>
    <x v="18"/>
    <s v="CERRADO GTSP"/>
    <s v="TERMINADO PROCESO LIQUIDACION"/>
    <s v="TRAMITE CONSULTA"/>
    <s v="Equipo Técnico GTSP"/>
    <m/>
    <m/>
    <m/>
  </r>
  <r>
    <s v="756636"/>
    <x v="18"/>
    <s v="CERRADO GTSP"/>
    <s v="TERMINADO PROCESO LIQUIDACION"/>
    <s v="TRAMITE CONSULTA"/>
    <s v="Equipo Técnico GTSP"/>
    <m/>
    <m/>
    <m/>
  </r>
  <r>
    <s v="756638"/>
    <x v="18"/>
    <s v="CERRADO GTSP"/>
    <s v="TERMINADO PROCESO LIQUIDACION"/>
    <s v="TRAMITE CONSULTA"/>
    <s v="Equipo Técnico GTSP"/>
    <m/>
    <m/>
    <m/>
  </r>
  <r>
    <s v="756639"/>
    <x v="18"/>
    <s v="CERRADO GTSP"/>
    <s v="TERMINADO PROCESO LIQUIDACION"/>
    <s v="TRAMITE CONSULTA"/>
    <s v="Equipo Técnico GTSP"/>
    <m/>
    <m/>
    <m/>
  </r>
  <r>
    <s v="756640"/>
    <x v="18"/>
    <s v="CERRADO GTSP"/>
    <s v="TERMINADO PROCESO LIQUIDACION"/>
    <s v="TRAMITE CONSULTA"/>
    <s v="Equipo Técnico GTSP"/>
    <m/>
    <m/>
    <m/>
  </r>
  <r>
    <s v="756646"/>
    <x v="18"/>
    <s v="CERRADO GTSP"/>
    <s v="TERMINADO PROCESO LIQUIDACION"/>
    <s v="TRAMITE CONSULTA"/>
    <s v="Equipo Técnico GTSP"/>
    <m/>
    <m/>
    <m/>
  </r>
  <r>
    <s v="756650"/>
    <x v="18"/>
    <s v="CERRADO GTSP"/>
    <s v="TERMINADO PROCESO LIQUIDACION"/>
    <s v="TRAMITE CONSULTA"/>
    <s v="Equipo Técnico GTSP"/>
    <m/>
    <m/>
    <m/>
  </r>
  <r>
    <s v="756651"/>
    <x v="18"/>
    <s v="CERRADO GTSP"/>
    <s v="TERMINADO PROCESO LIQUIDACION"/>
    <s v="TRAMITE CONSULTA"/>
    <s v="Equipo Técnico GTSP"/>
    <m/>
    <m/>
    <m/>
  </r>
  <r>
    <s v="756653"/>
    <x v="18"/>
    <s v="CERRADO GTSP"/>
    <s v="TERMINADO PROCESO LIQUIDACION"/>
    <s v="TRAMITE CONSULTA"/>
    <s v="Equipo Técnico GTSP"/>
    <m/>
    <m/>
    <m/>
  </r>
  <r>
    <s v="756654"/>
    <x v="18"/>
    <s v="CERRADO GTSP"/>
    <s v="TERMINADO PROCESO LIQUIDACION"/>
    <s v="TRAMITE CONSULTA"/>
    <s v="Equipo Técnico GTSP"/>
    <m/>
    <m/>
    <m/>
  </r>
  <r>
    <s v="756655"/>
    <x v="18"/>
    <s v="CERRADO GTSP"/>
    <s v="TERMINADO PROCESO LIQUIDACION"/>
    <s v="TRAMITE CONSULTA"/>
    <s v="Equipo Técnico GTSP"/>
    <m/>
    <m/>
    <m/>
  </r>
  <r>
    <s v="756656"/>
    <x v="18"/>
    <s v="CERRADO GTSP"/>
    <s v="TERMINADO PROCESO LIQUIDACION"/>
    <s v="TRAMITE CONSULTA"/>
    <s v="Equipo Técnico GTSP"/>
    <m/>
    <m/>
    <m/>
  </r>
  <r>
    <s v="756658"/>
    <x v="18"/>
    <s v="CERRADO GTSP"/>
    <s v="TERMINADO PROCESO LIQUIDACION"/>
    <s v="TRAMITE CONSULTA"/>
    <s v="Equipo Técnico GTSP"/>
    <m/>
    <m/>
    <m/>
  </r>
  <r>
    <s v="756659"/>
    <x v="18"/>
    <s v="CERRADO GTSP"/>
    <s v="TERMINADO PROCESO LIQUIDACION"/>
    <s v="TRAMITE CONSULTA"/>
    <s v="Equipo Técnico GTSP"/>
    <m/>
    <m/>
    <m/>
  </r>
  <r>
    <s v="756660"/>
    <x v="18"/>
    <s v="CERRADO GTSP"/>
    <s v="TERMINADO PROCESO LIQUIDACION"/>
    <s v="TRAMITE CONSULTA"/>
    <s v="Equipo Técnico GTSP"/>
    <m/>
    <m/>
    <m/>
  </r>
  <r>
    <s v="756661"/>
    <x v="18"/>
    <s v="CERRADO GTSP"/>
    <s v="TERMINADO PROCESO LIQUIDACION"/>
    <s v="TRAMITE CONSULTA"/>
    <s v="Equipo Técnico GTSP"/>
    <m/>
    <m/>
    <m/>
  </r>
  <r>
    <s v="756662"/>
    <x v="18"/>
    <s v="CERRADO GTSP"/>
    <s v="TERMINADO PROCESO LIQUIDACION"/>
    <s v="TRAMITE CONSULTA"/>
    <s v="Equipo Técnico GTSP"/>
    <m/>
    <m/>
    <m/>
  </r>
  <r>
    <s v="756663"/>
    <x v="18"/>
    <s v="CERRADO GTSP"/>
    <s v="TERMINADO PROCESO LIQUIDACION"/>
    <s v="TRAMITE CONSULTA"/>
    <s v="Equipo Técnico GTSP"/>
    <m/>
    <m/>
    <m/>
  </r>
  <r>
    <s v="756664"/>
    <x v="18"/>
    <s v="CERRADO GTSP"/>
    <s v="TERMINADO PROCESO LIQUIDACION"/>
    <s v="TRAMITE CONSULTA"/>
    <s v="Equipo Técnico GTSP"/>
    <m/>
    <m/>
    <m/>
  </r>
  <r>
    <s v="756665"/>
    <x v="18"/>
    <s v="CERRADO GTSP"/>
    <s v="TERMINADO PROCESO LIQUIDACION"/>
    <s v="TRAMITE CONSULTA"/>
    <s v="Equipo Técnico GTSP"/>
    <m/>
    <m/>
    <m/>
  </r>
  <r>
    <s v="756666"/>
    <x v="18"/>
    <s v="CERRADO GTSP"/>
    <s v="TERMINADO PROCESO LIQUIDACION"/>
    <s v="TRAMITE CONSULTA"/>
    <s v="Equipo Técnico GTSP"/>
    <m/>
    <m/>
    <m/>
  </r>
  <r>
    <s v="756667"/>
    <x v="18"/>
    <s v="CERRADO GTSP"/>
    <s v="TERMINADO PROCESO LIQUIDACION"/>
    <s v="TRAMITE CONSULTA"/>
    <s v="Equipo Técnico GTSP"/>
    <m/>
    <m/>
    <m/>
  </r>
  <r>
    <s v="756671"/>
    <x v="18"/>
    <s v="CERRADO GTSP"/>
    <s v="TERMINADO PROCESO LIQUIDACION"/>
    <s v="TRAMITE CONSULTA"/>
    <s v="Equipo Técnico GTSP"/>
    <m/>
    <m/>
    <m/>
  </r>
  <r>
    <s v="756677"/>
    <x v="18"/>
    <s v="CERRADO GTSP"/>
    <s v="TERMINADO PROCESO LIQUIDACION"/>
    <s v="TRAMITE CONSULTA"/>
    <s v="Equipo Técnico GTSP"/>
    <m/>
    <m/>
    <m/>
  </r>
  <r>
    <s v="756679"/>
    <x v="18"/>
    <s v="CERRADO GTSP"/>
    <s v="TERMINADO PROCESO LIQUIDACION"/>
    <s v="TRAMITE CONSULTA"/>
    <s v="Equipo Técnico GTSP"/>
    <m/>
    <m/>
    <m/>
  </r>
  <r>
    <s v="756682"/>
    <x v="18"/>
    <s v="CERRADO GTSP"/>
    <s v="TERMINADO PROCESO LIQUIDACION"/>
    <s v="TRAMITE CONSULTA"/>
    <s v="Equipo Técnico GTSP"/>
    <m/>
    <m/>
    <m/>
  </r>
  <r>
    <s v="756683"/>
    <x v="18"/>
    <s v="CERRADO GTSP"/>
    <s v="TERMINADO PROCESO LIQUIDACION"/>
    <s v="TRAMITE CONSULTA"/>
    <s v="Equipo Técnico GTSP"/>
    <m/>
    <m/>
    <m/>
  </r>
  <r>
    <s v="756684"/>
    <x v="18"/>
    <s v="CERRADO GTSP"/>
    <s v="TERMINADO PROCESO LIQUIDACION"/>
    <s v="TRAMITE CONSULTA"/>
    <s v="Equipo Técnico GTSP"/>
    <m/>
    <m/>
    <m/>
  </r>
  <r>
    <s v="756685"/>
    <x v="18"/>
    <s v="CERRADO GTSP"/>
    <s v="TERMINADO PROCESO LIQUIDACION"/>
    <s v="TRAMITE CONSULTA"/>
    <s v="Equipo Técnico GTSP"/>
    <m/>
    <m/>
    <m/>
  </r>
  <r>
    <s v="756686"/>
    <x v="18"/>
    <s v="CERRADO GTSP"/>
    <s v="TERMINADO PROCESO LIQUIDACION"/>
    <s v="TRAMITE CONSULTA"/>
    <s v="Equipo Técnico GTSP"/>
    <m/>
    <m/>
    <m/>
  </r>
  <r>
    <s v="756687"/>
    <x v="18"/>
    <s v="CERRADO GTSP"/>
    <s v="TERMINADO PROCESO LIQUIDACION"/>
    <s v="TRAMITE CONSULTA"/>
    <s v="Equipo Técnico GTSP"/>
    <m/>
    <m/>
    <m/>
  </r>
  <r>
    <s v="756688"/>
    <x v="18"/>
    <s v="CERRADO GTSP"/>
    <s v="TERMINADO PROCESO LIQUIDACION"/>
    <s v="TRAMITE CONSULTA"/>
    <s v="Equipo Técnico GTSP"/>
    <m/>
    <m/>
    <m/>
  </r>
  <r>
    <s v="756691"/>
    <x v="18"/>
    <s v="CERRADO GTSP"/>
    <s v="TERMINADO PROCESO LIQUIDACION"/>
    <s v="TRAMITE CONSULTA"/>
    <s v="Equipo Técnico GTSP"/>
    <m/>
    <m/>
    <m/>
  </r>
  <r>
    <s v="756693"/>
    <x v="18"/>
    <s v="CERRADO GTSP"/>
    <s v="TERMINADO PROCESO LIQUIDACION"/>
    <s v="TRAMITE CONSULTA"/>
    <s v="Equipo Técnico GTSP"/>
    <m/>
    <m/>
    <m/>
  </r>
  <r>
    <s v="756694"/>
    <x v="18"/>
    <s v="CERRADO GTSP"/>
    <s v="TERMINADO PROCESO LIQUIDACION"/>
    <s v="TRAMITE CONSULTA"/>
    <s v="Equipo Técnico GTSP"/>
    <m/>
    <m/>
    <m/>
  </r>
  <r>
    <s v="756721"/>
    <x v="18"/>
    <s v="CERRADO GTSP"/>
    <s v="TERMINADO PROCESO LIQUIDACION"/>
    <s v="TRAMITE CONSULTA"/>
    <s v="Equipo Técnico GTSP"/>
    <m/>
    <m/>
    <m/>
  </r>
  <r>
    <s v="756722"/>
    <x v="18"/>
    <s v="CERRADO GTSP"/>
    <s v="TERMINADO PROCESO LIQUIDACION"/>
    <s v="TRAMITE CONSULTA"/>
    <s v="Equipo Técnico GTSP"/>
    <m/>
    <m/>
    <m/>
  </r>
  <r>
    <s v="756723"/>
    <x v="18"/>
    <s v="CERRADO GTSP"/>
    <s v="TERMINADO PROCESO LIQUIDACION"/>
    <s v="TRAMITE CONSULTA"/>
    <s v="Equipo Técnico GTSP"/>
    <m/>
    <m/>
    <m/>
  </r>
  <r>
    <s v="756724"/>
    <x v="18"/>
    <s v="CERRADO GTSP"/>
    <s v="TERMINADO PROCESO LIQUIDACION"/>
    <s v="TRAMITE CONSULTA"/>
    <s v="Equipo Técnico GTSP"/>
    <m/>
    <m/>
    <m/>
  </r>
  <r>
    <s v="756725"/>
    <x v="18"/>
    <s v="CERRADO GTSP"/>
    <s v="TERMINADO PROCESO LIQUIDACION"/>
    <s v="TRAMITE CONSULTA"/>
    <s v="Equipo Técnico GTSP"/>
    <m/>
    <m/>
    <m/>
  </r>
  <r>
    <s v="756726"/>
    <x v="18"/>
    <s v="CERRADO GTSP"/>
    <s v="TERMINADO PROCESO LIQUIDACION"/>
    <s v="TRAMITE CONSULTA"/>
    <s v="Equipo Técnico GTSP"/>
    <m/>
    <m/>
    <m/>
  </r>
  <r>
    <s v="756727"/>
    <x v="18"/>
    <s v="CERRADO GTSP"/>
    <s v="TERMINADO PROCESO LIQUIDACION"/>
    <s v="TRAMITE CONSULTA"/>
    <s v="Equipo Técnico GTSP"/>
    <m/>
    <m/>
    <m/>
  </r>
  <r>
    <s v="756728"/>
    <x v="18"/>
    <s v="CERRADO GTSP"/>
    <s v="TERMINADO PROCESO LIQUIDACION"/>
    <s v="TRAMITE CONSULTA"/>
    <s v="Equipo Técnico GTSP"/>
    <m/>
    <m/>
    <m/>
  </r>
  <r>
    <s v="756729"/>
    <x v="18"/>
    <s v="CERRADO GTSP"/>
    <s v="TERMINADO PROCESO LIQUIDACION"/>
    <s v="TRAMITE CONSULTA"/>
    <s v="Equipo Técnico GTSP"/>
    <m/>
    <m/>
    <m/>
  </r>
  <r>
    <s v="756847"/>
    <x v="18"/>
    <s v="CERRADO GTSP"/>
    <s v="TERMINADO PROCESO LIQUIDACION"/>
    <s v="TRAMITE CONSULTA"/>
    <s v="Equipo Técnico GTSP"/>
    <m/>
    <m/>
    <m/>
  </r>
  <r>
    <s v="758793"/>
    <x v="18"/>
    <s v="CERRADO GTSP"/>
    <s v="TERMINADO PROCESO LIQUIDACION"/>
    <s v="TRAMITE CONSULTA"/>
    <s v="Equipo Técnico GTSP"/>
    <m/>
    <m/>
    <m/>
  </r>
  <r>
    <s v="758794"/>
    <x v="18"/>
    <s v="CERRADO GTSP"/>
    <s v="TERMINADO PROCESO LIQUIDACION"/>
    <s v="TRAMITE CONSULTA"/>
    <s v="Equipo Técnico GTSP"/>
    <m/>
    <m/>
    <m/>
  </r>
  <r>
    <s v="758800"/>
    <x v="18"/>
    <s v="CERRADO GTSP"/>
    <s v="TERMINADO PROCESO LIQUIDACION"/>
    <s v="TRAMITE CONSULTA"/>
    <s v="Equipo Técnico GTSP"/>
    <m/>
    <m/>
    <m/>
  </r>
  <r>
    <s v="758807"/>
    <x v="18"/>
    <s v="CERRADO GTSP"/>
    <s v="TERMINADO PROCESO LIQUIDACION"/>
    <s v="TRAMITE CONSULTA"/>
    <s v="Equipo Técnico GTSP"/>
    <m/>
    <m/>
    <m/>
  </r>
  <r>
    <s v="758813"/>
    <x v="18"/>
    <s v="CERRADO GTSP"/>
    <s v="TERMINADO PROCESO LIQUIDACION"/>
    <s v="TRAMITE CONSULTA"/>
    <s v="Equipo Técnico GTSP"/>
    <m/>
    <m/>
    <m/>
  </r>
  <r>
    <s v="758814"/>
    <x v="18"/>
    <s v="CERRADO GTSP"/>
    <s v="TERMINADO PROCESO LIQUIDACION"/>
    <s v="TRAMITE CONSULTA"/>
    <s v="Equipo Técnico GTSP"/>
    <m/>
    <m/>
    <m/>
  </r>
  <r>
    <s v="758845"/>
    <x v="18"/>
    <s v="CERRADO GTSP"/>
    <s v="TERMINADO PROCESO LIQUIDACION"/>
    <s v="TRAMITE CONSULTA"/>
    <s v="Equipo Técnico GTSP"/>
    <m/>
    <m/>
    <m/>
  </r>
  <r>
    <s v="758846"/>
    <x v="18"/>
    <s v="CERRADO GTSP"/>
    <s v="TERMINADO PROCESO LIQUIDACION"/>
    <s v="TRAMITE CONSULTA"/>
    <s v="Equipo Técnico GTSP"/>
    <m/>
    <m/>
    <m/>
  </r>
  <r>
    <s v="758847"/>
    <x v="18"/>
    <s v="CERRADO GTSP"/>
    <s v="TERMINADO PROCESO LIQUIDACION"/>
    <s v="TRAMITE CONSULTA"/>
    <s v="Equipo Técnico GTSP"/>
    <m/>
    <m/>
    <m/>
  </r>
  <r>
    <s v="758848"/>
    <x v="18"/>
    <s v="CERRADO GTSP"/>
    <s v="TERMINADO PROCESO LIQUIDACION"/>
    <s v="TRAMITE CONSULTA"/>
    <s v="Equipo Técnico GTSP"/>
    <m/>
    <m/>
    <m/>
  </r>
  <r>
    <s v="758849"/>
    <x v="18"/>
    <s v="CERRADO GTSP"/>
    <s v="TERMINADO PROCESO LIQUIDACION"/>
    <s v="TRAMITE CONSULTA"/>
    <s v="Equipo Técnico GTSP"/>
    <m/>
    <m/>
    <m/>
  </r>
  <r>
    <s v="758851"/>
    <x v="18"/>
    <s v="CERRADO GTSP"/>
    <s v="TERMINADO PROCESO LIQUIDACION"/>
    <s v="TRAMITE CONSULTA"/>
    <s v="Equipo Técnico GTSP"/>
    <m/>
    <m/>
    <m/>
  </r>
  <r>
    <s v="758853"/>
    <x v="18"/>
    <s v="CERRADO GTSP"/>
    <s v="TERMINADO PROCESO LIQUIDACION"/>
    <s v="TRAMITE CONSULTA"/>
    <s v="Equipo Técnico GTSP"/>
    <m/>
    <m/>
    <m/>
  </r>
  <r>
    <s v="758854"/>
    <x v="18"/>
    <s v="CERRADO GTSP"/>
    <s v="TERMINADO PROCESO LIQUIDACION"/>
    <s v="TRAMITE CONSULTA"/>
    <s v="Equipo Técnico GTSP"/>
    <m/>
    <m/>
    <m/>
  </r>
  <r>
    <s v="758856"/>
    <x v="18"/>
    <s v="CERRADO GTSP"/>
    <s v="TERMINADO PROCESO LIQUIDACION"/>
    <s v="TRAMITE CONSULTA"/>
    <s v="Equipo Técnico GTSP"/>
    <m/>
    <m/>
    <m/>
  </r>
  <r>
    <s v="758860"/>
    <x v="18"/>
    <s v="CERRADO GTSP"/>
    <s v="TERMINADO PROCESO LIQUIDACION"/>
    <s v="TRAMITE CONSULTA"/>
    <s v="Equipo Técnico GTSP"/>
    <m/>
    <m/>
    <m/>
  </r>
  <r>
    <s v="758865"/>
    <x v="18"/>
    <s v="CERRADO GTSP"/>
    <s v="TERMINADO PROCESO LIQUIDACION"/>
    <s v="TRAMITE CONSULTA"/>
    <s v="Equipo Técnico GTSP"/>
    <m/>
    <m/>
    <m/>
  </r>
  <r>
    <s v="758866"/>
    <x v="18"/>
    <s v="CERRADO GTSP"/>
    <s v="TERMINADO PROCESO LIQUIDACION"/>
    <s v="TRAMITE CONSULTA"/>
    <s v="Equipo Técnico GTSP"/>
    <m/>
    <m/>
    <m/>
  </r>
  <r>
    <s v="758874"/>
    <x v="18"/>
    <s v="CERRADO GTSP"/>
    <s v="TERMINADO PROCESO LIQUIDACION"/>
    <s v="TRAMITE CONSULTA"/>
    <s v="Equipo Técnico GTSP"/>
    <m/>
    <m/>
    <m/>
  </r>
  <r>
    <s v="758882"/>
    <x v="18"/>
    <s v="CERRADO GTSP"/>
    <s v="TERMINADO PROCESO LIQUIDACION"/>
    <s v="TRAMITE CONSULTA"/>
    <s v="Equipo Técnico GTSP"/>
    <m/>
    <m/>
    <m/>
  </r>
  <r>
    <s v="758884"/>
    <x v="18"/>
    <s v="CERRADO GTSP"/>
    <s v="TERMINADO PROCESO LIQUIDACION"/>
    <s v="TRAMITE CONSULTA"/>
    <s v="Equipo Técnico GTSP"/>
    <m/>
    <m/>
    <m/>
  </r>
  <r>
    <s v="758886"/>
    <x v="18"/>
    <s v="CERRADO GTSP"/>
    <s v="TERMINADO PROCESO LIQUIDACION"/>
    <s v="TRAMITE CONSULTA"/>
    <s v="Equipo Técnico GTSP"/>
    <m/>
    <m/>
    <m/>
  </r>
  <r>
    <s v="758888"/>
    <x v="18"/>
    <s v="CERRADO GTSP"/>
    <s v="TERMINADO PROCESO LIQUIDACION"/>
    <s v="TRAMITE CONSULTA"/>
    <s v="Equipo Técnico GTSP"/>
    <m/>
    <m/>
    <m/>
  </r>
  <r>
    <s v="758892"/>
    <x v="18"/>
    <s v="CERRADO GTSP"/>
    <s v="TERMINADO PROCESO LIQUIDACION"/>
    <s v="TRAMITE CONSULTA"/>
    <s v="Equipo Técnico GTSP"/>
    <m/>
    <m/>
    <m/>
  </r>
  <r>
    <s v="758893"/>
    <x v="18"/>
    <s v="CERRADO GTSP"/>
    <s v="TERMINADO PROCESO LIQUIDACION"/>
    <s v="TRAMITE CONSULTA"/>
    <s v="Equipo Técnico GTSP"/>
    <m/>
    <m/>
    <m/>
  </r>
  <r>
    <s v="758894"/>
    <x v="18"/>
    <s v="CERRADO GTSP"/>
    <s v="TERMINADO PROCESO LIQUIDACION"/>
    <s v="TRAMITE CONSULTA"/>
    <s v="Equipo Técnico GTSP"/>
    <m/>
    <m/>
    <m/>
  </r>
  <r>
    <s v="758896"/>
    <x v="18"/>
    <s v="CERRADO GTSP"/>
    <s v="TERMINADO PROCESO LIQUIDACION"/>
    <s v="TRAMITE CONSULTA"/>
    <s v="Equipo Técnico GTSP"/>
    <m/>
    <m/>
    <m/>
  </r>
  <r>
    <s v="758899"/>
    <x v="18"/>
    <s v="CERRADO GTSP"/>
    <s v="TERMINADO PROCESO LIQUIDACION"/>
    <s v="TRAMITE CONSULTA"/>
    <s v="Equipo Técnico GTSP"/>
    <m/>
    <m/>
    <m/>
  </r>
  <r>
    <s v="758900"/>
    <x v="18"/>
    <s v="CERRADO GTSP"/>
    <s v="TERMINADO PROCESO LIQUIDACION"/>
    <s v="TRAMITE CONSULTA"/>
    <s v="Equipo Técnico GTSP"/>
    <m/>
    <m/>
    <m/>
  </r>
  <r>
    <s v="758902"/>
    <x v="18"/>
    <s v="CERRADO GTSP"/>
    <s v="TERMINADO PROCESO LIQUIDACION"/>
    <s v="TRAMITE CONSULTA"/>
    <s v="Equipo Técnico GTSP"/>
    <m/>
    <m/>
    <m/>
  </r>
  <r>
    <s v="758903"/>
    <x v="18"/>
    <s v="CERRADO GTSP"/>
    <s v="TERMINADO PROCESO LIQUIDACION"/>
    <s v="TRAMITE CONSULTA"/>
    <s v="Equipo Técnico GTSP"/>
    <m/>
    <m/>
    <m/>
  </r>
  <r>
    <s v="758904"/>
    <x v="18"/>
    <s v="CERRADO GTSP"/>
    <s v="TERMINADO PROCESO LIQUIDACION"/>
    <s v="TRAMITE CONSULTA"/>
    <s v="Equipo Técnico GTSP"/>
    <m/>
    <m/>
    <m/>
  </r>
  <r>
    <s v="758906"/>
    <x v="18"/>
    <s v="CERRADO GTSP"/>
    <s v="TERMINADO PROCESO LIQUIDACION"/>
    <s v="TRAMITE CONSULTA"/>
    <s v="Equipo Técnico GTSP"/>
    <m/>
    <m/>
    <m/>
  </r>
  <r>
    <s v="758907"/>
    <x v="18"/>
    <s v="CERRADO GTSP"/>
    <s v="TERMINADO PROCESO LIQUIDACION"/>
    <s v="TRAMITE CONSULTA"/>
    <s v="Equipo Técnico GTSP"/>
    <m/>
    <m/>
    <m/>
  </r>
  <r>
    <s v="758908"/>
    <x v="18"/>
    <s v="CERRADO GTSP"/>
    <s v="TERMINADO PROCESO LIQUIDACION"/>
    <s v="TRAMITE CONSULTA"/>
    <s v="Equipo Técnico GTSP"/>
    <m/>
    <m/>
    <m/>
  </r>
  <r>
    <s v="758909"/>
    <x v="18"/>
    <s v="CERRADO GTSP"/>
    <s v="TERMINADO PROCESO LIQUIDACION"/>
    <s v="TRAMITE CONSULTA"/>
    <s v="Equipo Técnico GTSP"/>
    <m/>
    <m/>
    <m/>
  </r>
  <r>
    <s v="758910"/>
    <x v="18"/>
    <s v="CERRADO GTSP"/>
    <s v="TERMINADO PROCESO LIQUIDACION"/>
    <s v="TRAMITE CONSULTA"/>
    <s v="Equipo Técnico GTSP"/>
    <m/>
    <m/>
    <m/>
  </r>
  <r>
    <s v="758911"/>
    <x v="18"/>
    <s v="CERRADO GTSP"/>
    <s v="TERMINADO PROCESO LIQUIDACION"/>
    <s v="TRAMITE CONSULTA"/>
    <s v="Equipo Técnico GTSP"/>
    <m/>
    <m/>
    <m/>
  </r>
  <r>
    <s v="758925"/>
    <x v="18"/>
    <s v="CERRADO GTSP"/>
    <s v="TERMINADO PROCESO LIQUIDACION"/>
    <s v="TRAMITE CONSULTA"/>
    <s v="Equipo Técnico GTSP"/>
    <m/>
    <m/>
    <m/>
  </r>
  <r>
    <s v="758932"/>
    <x v="18"/>
    <s v="CERRADO GTSP"/>
    <s v="TERMINADO PROCESO LIQUIDACION"/>
    <s v="TRAMITE CONSULTA"/>
    <s v="Equipo Técnico GTSP"/>
    <m/>
    <m/>
    <m/>
  </r>
  <r>
    <s v="758933"/>
    <x v="18"/>
    <s v="CERRADO GTSP"/>
    <s v="TERMINADO PROCESO LIQUIDACION"/>
    <s v="TRAMITE CONSULTA"/>
    <s v="Equipo Técnico GTSP"/>
    <m/>
    <m/>
    <m/>
  </r>
  <r>
    <s v="758935"/>
    <x v="18"/>
    <s v="CERRADO GTSP"/>
    <s v="TERMINADO PROCESO LIQUIDACION"/>
    <s v="TRAMITE CONSULTA"/>
    <s v="Equipo Técnico GTSP"/>
    <m/>
    <m/>
    <m/>
  </r>
  <r>
    <s v="758949"/>
    <x v="18"/>
    <s v="CERRADO GTSP"/>
    <s v="TERMINADO PROCESO LIQUIDACION"/>
    <s v="TRAMITE CONSULTA"/>
    <s v="Equipo Técnico GTSP"/>
    <m/>
    <m/>
    <m/>
  </r>
  <r>
    <s v="758954"/>
    <x v="18"/>
    <s v="CERRADO GTSP"/>
    <s v="TERMINADO PROCESO LIQUIDACION"/>
    <s v="TRAMITE CONSULTA"/>
    <s v="Equipo Técnico GTSP"/>
    <m/>
    <m/>
    <m/>
  </r>
  <r>
    <s v="758958"/>
    <x v="18"/>
    <s v="CERRADO GTSP"/>
    <s v="TERMINADO PROCESO LIQUIDACION"/>
    <s v="TRAMITE CONSULTA"/>
    <s v="Equipo Técnico GTSP"/>
    <m/>
    <m/>
    <m/>
  </r>
  <r>
    <s v="758960"/>
    <x v="18"/>
    <s v="CERRADO GTSP"/>
    <s v="TERMINADO PROCESO LIQUIDACION"/>
    <s v="TRAMITE CONSULTA"/>
    <s v="Equipo Técnico GTSP"/>
    <m/>
    <m/>
    <m/>
  </r>
  <r>
    <s v="758961"/>
    <x v="18"/>
    <s v="CERRADO GTSP"/>
    <s v="TERMINADO PROCESO LIQUIDACION"/>
    <s v="TRAMITE CONSULTA"/>
    <s v="Equipo Técnico GTSP"/>
    <m/>
    <m/>
    <m/>
  </r>
  <r>
    <s v="758962"/>
    <x v="18"/>
    <s v="CERRADO GTSP"/>
    <s v="TERMINADO PROCESO LIQUIDACION"/>
    <s v="TRAMITE CONSULTA"/>
    <s v="Equipo Técnico GTSP"/>
    <m/>
    <m/>
    <m/>
  </r>
  <r>
    <s v="758969"/>
    <x v="18"/>
    <s v="CERRADO GTSP"/>
    <s v="TERMINADO PROCESO LIQUIDACION"/>
    <s v="TRAMITE CONSULTA"/>
    <s v="Equipo Técnico GTSP"/>
    <m/>
    <m/>
    <m/>
  </r>
  <r>
    <s v="758983"/>
    <x v="18"/>
    <s v="CERRADO GTSP"/>
    <s v="TERMINADO PROCESO LIQUIDACION"/>
    <s v="TRAMITE CONSULTA"/>
    <s v="Equipo Técnico GTSP"/>
    <m/>
    <m/>
    <m/>
  </r>
  <r>
    <s v="758984"/>
    <x v="18"/>
    <s v="CERRADO GTSP"/>
    <s v="TERMINADO PROCESO LIQUIDACION"/>
    <s v="TRAMITE CONSULTA"/>
    <s v="Equipo Técnico GTSP"/>
    <m/>
    <m/>
    <m/>
  </r>
  <r>
    <s v="758985"/>
    <x v="18"/>
    <s v="CERRADO GTSP"/>
    <s v="TERMINADO PROCESO LIQUIDACION"/>
    <s v="TRAMITE CONSULTA"/>
    <s v="Equipo Técnico GTSP"/>
    <m/>
    <m/>
    <m/>
  </r>
  <r>
    <s v="758987"/>
    <x v="18"/>
    <s v="CERRADO GTSP"/>
    <s v="TERMINADO PROCESO LIQUIDACION"/>
    <s v="TRAMITE CONSULTA"/>
    <s v="Equipo Técnico GTSP"/>
    <m/>
    <m/>
    <m/>
  </r>
  <r>
    <s v="758988"/>
    <x v="18"/>
    <s v="CERRADO GTSP"/>
    <s v="TERMINADO PROCESO LIQUIDACION"/>
    <s v="TRAMITE CONSULTA"/>
    <s v="Equipo Técnico GTSP"/>
    <m/>
    <m/>
    <m/>
  </r>
  <r>
    <s v="758990"/>
    <x v="18"/>
    <s v="CERRADO GTSP"/>
    <s v="TERMINADO PROCESO LIQUIDACION"/>
    <s v="TRAMITE CONSULTA"/>
    <s v="Equipo Técnico GTSP"/>
    <m/>
    <m/>
    <m/>
  </r>
  <r>
    <s v="758992"/>
    <x v="18"/>
    <s v="CERRADO GTSP"/>
    <s v="TERMINADO PROCESO LIQUIDACION"/>
    <s v="TRAMITE CONSULTA"/>
    <s v="Equipo Técnico GTSP"/>
    <m/>
    <m/>
    <m/>
  </r>
  <r>
    <s v="759000"/>
    <x v="18"/>
    <s v="CERRADO GTSP"/>
    <s v="TERMINADO PROCESO LIQUIDACION"/>
    <s v="TRAMITE CONSULTA"/>
    <s v="Equipo Técnico GTSP"/>
    <m/>
    <m/>
    <m/>
  </r>
  <r>
    <s v="759001"/>
    <x v="18"/>
    <s v="CERRADO GTSP"/>
    <s v="TERMINADO PROCESO LIQUIDACION"/>
    <s v="TRAMITE CONSULTA"/>
    <s v="Equipo Técnico GTSP"/>
    <m/>
    <m/>
    <m/>
  </r>
  <r>
    <s v="759002"/>
    <x v="18"/>
    <s v="CERRADO GTSP"/>
    <s v="TERMINADO PROCESO LIQUIDACION"/>
    <s v="TRAMITE CONSULTA"/>
    <s v="Equipo Técnico GTSP"/>
    <m/>
    <m/>
    <m/>
  </r>
  <r>
    <s v="759003"/>
    <x v="18"/>
    <s v="CERRADO GTSP"/>
    <s v="TERMINADO PROCESO LIQUIDACION"/>
    <s v="TRAMITE CONSULTA"/>
    <s v="Equipo Técnico GTSP"/>
    <m/>
    <m/>
    <m/>
  </r>
  <r>
    <s v="759004"/>
    <x v="18"/>
    <s v="CERRADO GTSP"/>
    <s v="TERMINADO PROCESO LIQUIDACION"/>
    <s v="TRAMITE CONSULTA"/>
    <s v="Equipo Técnico GTSP"/>
    <m/>
    <m/>
    <m/>
  </r>
  <r>
    <s v="759005"/>
    <x v="18"/>
    <s v="CERRADO GTSP"/>
    <s v="TERMINADO PROCESO LIQUIDACION"/>
    <s v="TRAMITE CONSULTA"/>
    <s v="Equipo Técnico GTSP"/>
    <m/>
    <m/>
    <m/>
  </r>
  <r>
    <s v="759006"/>
    <x v="18"/>
    <s v="CERRADO GTSP"/>
    <s v="TERMINADO PROCESO LIQUIDACION"/>
    <s v="TRAMITE CONSULTA"/>
    <s v="Equipo Técnico GTSP"/>
    <m/>
    <m/>
    <m/>
  </r>
  <r>
    <s v="759007"/>
    <x v="18"/>
    <s v="CERRADO GTSP"/>
    <s v="TERMINADO PROCESO LIQUIDACION"/>
    <s v="TRAMITE CONSULTA"/>
    <s v="Equipo Técnico GTSP"/>
    <m/>
    <m/>
    <m/>
  </r>
  <r>
    <s v="759008"/>
    <x v="18"/>
    <s v="CERRADO GTSP"/>
    <s v="TERMINADO PROCESO LIQUIDACION"/>
    <s v="TRAMITE CONSULTA"/>
    <s v="Equipo Técnico GTSP"/>
    <m/>
    <m/>
    <m/>
  </r>
  <r>
    <s v="759443"/>
    <x v="18"/>
    <s v="CERRADO GTSP"/>
    <s v="TERMINADO PROCESO LIQUIDACION"/>
    <s v="TRAMITE CONSULTA"/>
    <s v="Equipo Técnico GTSP"/>
    <m/>
    <m/>
    <m/>
  </r>
  <r>
    <s v="759447"/>
    <x v="18"/>
    <s v="CERRADO GTSP"/>
    <s v="TERMINADO PROCESO LIQUIDACION"/>
    <s v="TRAMITE CONSULTA"/>
    <s v="Equipo Técnico GTSP"/>
    <m/>
    <m/>
    <m/>
  </r>
  <r>
    <s v="759457"/>
    <x v="18"/>
    <s v="CERRADO GTSP"/>
    <s v="TERMINADO PROCESO LIQUIDACION"/>
    <s v="TRAMITE CONSULTA"/>
    <s v="Equipo Técnico GTSP"/>
    <m/>
    <m/>
    <m/>
  </r>
  <r>
    <s v="759467"/>
    <x v="18"/>
    <s v="CERRADO GTSP"/>
    <s v="TERMINADO PROCESO LIQUIDACION"/>
    <s v="TRAMITE CONSULTA"/>
    <s v="Equipo Técnico GTSP"/>
    <m/>
    <m/>
    <m/>
  </r>
  <r>
    <s v="759478"/>
    <x v="18"/>
    <s v="CERRADO GTSP"/>
    <s v="TERMINADO PROCESO LIQUIDACION"/>
    <s v="TRAMITE CONSULTA"/>
    <s v="Equipo Técnico GTSP"/>
    <m/>
    <m/>
    <m/>
  </r>
  <r>
    <s v="759486"/>
    <x v="18"/>
    <s v="CERRADO GTSP"/>
    <s v="TERMINADO PROCESO LIQUIDACION"/>
    <s v="TRAMITE CONSULTA"/>
    <s v="Equipo Técnico GTSP"/>
    <m/>
    <m/>
    <m/>
  </r>
  <r>
    <s v="759549"/>
    <x v="18"/>
    <s v="CERRADO GTSP"/>
    <s v="TERMINADO PROCESO LIQUIDACION"/>
    <s v="TRAMITE CONSULTA"/>
    <s v="Equipo Técnico GTSP"/>
    <m/>
    <m/>
    <m/>
  </r>
  <r>
    <s v="759550"/>
    <x v="18"/>
    <s v="CERRADO GTSP"/>
    <s v="TERMINADO PROCESO LIQUIDACION"/>
    <s v="TRAMITE CONSULTA"/>
    <s v="Equipo Técnico GTSP"/>
    <m/>
    <m/>
    <m/>
  </r>
  <r>
    <s v="759551"/>
    <x v="18"/>
    <s v="CERRADO GTSP"/>
    <s v="TERMINADO PROCESO LIQUIDACION"/>
    <s v="TRAMITE CONSULTA"/>
    <s v="Equipo Técnico GTSP"/>
    <m/>
    <m/>
    <m/>
  </r>
  <r>
    <s v="759552"/>
    <x v="18"/>
    <s v="CERRADO GTSP"/>
    <s v="TERMINADO PROCESO LIQUIDACION"/>
    <s v="TRAMITE CONSULTA"/>
    <s v="Equipo Técnico GTSP"/>
    <m/>
    <m/>
    <m/>
  </r>
  <r>
    <s v="759553"/>
    <x v="18"/>
    <s v="CERRADO GTSP"/>
    <s v="TERMINADO PROCESO LIQUIDACION"/>
    <s v="TRAMITE CONSULTA"/>
    <s v="Equipo Técnico GTSP"/>
    <m/>
    <m/>
    <m/>
  </r>
  <r>
    <s v="759554"/>
    <x v="18"/>
    <s v="CERRADO GTSP"/>
    <s v="TERMINADO PROCESO LIQUIDACION"/>
    <s v="TRAMITE CONSULTA"/>
    <s v="Equipo Técnico GTSP"/>
    <m/>
    <m/>
    <m/>
  </r>
  <r>
    <s v="759555"/>
    <x v="18"/>
    <s v="CERRADO GTSP"/>
    <s v="TERMINADO PROCESO LIQUIDACION"/>
    <s v="TRAMITE CONSULTA"/>
    <s v="Equipo Técnico GTSP"/>
    <m/>
    <m/>
    <m/>
  </r>
  <r>
    <s v="759629"/>
    <x v="18"/>
    <s v="CERRADO GTSP"/>
    <s v="TERMINADO PROCESO LIQUIDACION"/>
    <s v="TRAMITE CONSULTA"/>
    <s v="Equipo Técnico GTSP"/>
    <m/>
    <m/>
    <m/>
  </r>
  <r>
    <s v="759898"/>
    <x v="18"/>
    <s v="CERRADO GTSP"/>
    <s v="TERMINADO PROCESO LIQUIDACION"/>
    <s v="TRAMITE CONSULTA"/>
    <s v="Equipo Técnico GTSP"/>
    <m/>
    <m/>
    <m/>
  </r>
  <r>
    <s v="759899"/>
    <x v="18"/>
    <s v="CERRADO GTSP"/>
    <s v="TERMINADO PROCESO LIQUIDACION"/>
    <s v="TRAMITE CONSULTA"/>
    <s v="Equipo Técnico GTSP"/>
    <m/>
    <m/>
    <m/>
  </r>
  <r>
    <s v="759900"/>
    <x v="18"/>
    <s v="CERRADO GTSP"/>
    <s v="TERMINADO PROCESO LIQUIDACION"/>
    <s v="TRAMITE CONSULTA"/>
    <s v="Equipo Técnico GTSP"/>
    <m/>
    <m/>
    <m/>
  </r>
  <r>
    <s v="759909"/>
    <x v="18"/>
    <s v="CERRADO GTSP"/>
    <s v="TERMINADO PROCESO LIQUIDACION"/>
    <s v="TRAMITE CONSULTA"/>
    <s v="Equipo Técnico GTSP"/>
    <m/>
    <m/>
    <m/>
  </r>
  <r>
    <s v="759920"/>
    <x v="18"/>
    <s v="CERRADO GTSP"/>
    <s v="TERMINADO PROCESO LIQUIDACION"/>
    <s v="TRAMITE CONSULTA"/>
    <s v="Equipo Técnico GTSP"/>
    <m/>
    <m/>
    <m/>
  </r>
  <r>
    <s v="759931"/>
    <x v="18"/>
    <s v="CERRADO GTSP"/>
    <s v="TERMINADO PROCESO LIQUIDACION"/>
    <s v="TRAMITE CONSULTA"/>
    <s v="Equipo Técnico GTSP"/>
    <m/>
    <m/>
    <m/>
  </r>
  <r>
    <s v="759940"/>
    <x v="18"/>
    <s v="CERRADO GTSP"/>
    <s v="TERMINADO PROCESO LIQUIDACION"/>
    <s v="TRAMITE CONSULTA"/>
    <s v="Equipo Técnico GTSP"/>
    <m/>
    <m/>
    <m/>
  </r>
  <r>
    <s v="759950"/>
    <x v="18"/>
    <s v="CERRADO GTSP"/>
    <s v="TERMINADO PROCESO LIQUIDACION"/>
    <s v="TRAMITE CONSULTA"/>
    <s v="Equipo Técnico GTSP"/>
    <m/>
    <m/>
    <m/>
  </r>
  <r>
    <s v="759959"/>
    <x v="18"/>
    <s v="CERRADO GTSP"/>
    <s v="TERMINADO PROCESO LIQUIDACION"/>
    <s v="TRAMITE CONSULTA"/>
    <s v="Equipo Técnico GTSP"/>
    <m/>
    <m/>
    <m/>
  </r>
  <r>
    <s v="759969"/>
    <x v="18"/>
    <s v="CERRADO GTSP"/>
    <s v="TERMINADO PROCESO LIQUIDACION"/>
    <s v="TRAMITE CONSULTA"/>
    <s v="Equipo Técnico GTSP"/>
    <m/>
    <m/>
    <m/>
  </r>
  <r>
    <s v="759980"/>
    <x v="18"/>
    <s v="CERRADO GTSP"/>
    <s v="TERMINADO PROCESO LIQUIDACION"/>
    <s v="TRAMITE CONSULTA"/>
    <s v="Equipo Técnico GTSP"/>
    <m/>
    <m/>
    <m/>
  </r>
  <r>
    <s v="759989"/>
    <x v="18"/>
    <s v="CERRADO GTSP"/>
    <s v="TERMINADO PROCESO LIQUIDACION"/>
    <s v="TRAMITE CONSULTA"/>
    <s v="Equipo Técnico GTSP"/>
    <m/>
    <m/>
    <m/>
  </r>
  <r>
    <s v="759993"/>
    <x v="18"/>
    <s v="CERRADO GTSP"/>
    <s v="TERMINADO PROCESO LIQUIDACION"/>
    <s v="TRAMITE CONSULTA"/>
    <s v="Equipo Técnico GTSP"/>
    <m/>
    <m/>
    <m/>
  </r>
  <r>
    <s v="759994"/>
    <x v="18"/>
    <s v="CERRADO GTSP"/>
    <s v="TERMINADO PROCESO LIQUIDACION"/>
    <s v="TRAMITE CONSULTA"/>
    <s v="Equipo Técnico GTSP"/>
    <m/>
    <m/>
    <m/>
  </r>
  <r>
    <s v="759995"/>
    <x v="18"/>
    <s v="CERRADO GTSP"/>
    <s v="TERMINADO PROCESO LIQUIDACION"/>
    <s v="TRAMITE CONSULTA"/>
    <s v="Equipo Técnico GTSP"/>
    <m/>
    <m/>
    <m/>
  </r>
  <r>
    <s v="759996"/>
    <x v="18"/>
    <s v="CERRADO GTSP"/>
    <s v="TERMINADO PROCESO LIQUIDACION"/>
    <s v="TRAMITE CONSULTA"/>
    <s v="Equipo Técnico GTSP"/>
    <m/>
    <m/>
    <m/>
  </r>
  <r>
    <s v="759998"/>
    <x v="18"/>
    <s v="CERRADO GTSP"/>
    <s v="TERMINADO PROCESO LIQUIDACION"/>
    <s v="TRAMITE CONSULTA"/>
    <s v="Equipo Técnico GTSP"/>
    <m/>
    <m/>
    <m/>
  </r>
  <r>
    <s v="760009"/>
    <x v="18"/>
    <s v="CERRADO GTSP"/>
    <s v="TERMINADO PROCESO LIQUIDACION"/>
    <s v="TRAMITE CONSULTA"/>
    <s v="Equipo Técnico GTSP"/>
    <m/>
    <m/>
    <m/>
  </r>
  <r>
    <s v="760016"/>
    <x v="18"/>
    <s v="CERRADO GTSP"/>
    <s v="TERMINADO PROCESO LIQUIDACION"/>
    <s v="TRAMITE CONSULTA"/>
    <s v="Equipo Técnico GTSP"/>
    <m/>
    <m/>
    <m/>
  </r>
  <r>
    <s v="760026"/>
    <x v="18"/>
    <s v="CERRADO GTSP"/>
    <s v="TERMINADO PROCESO LIQUIDACION"/>
    <s v="TRAMITE CONSULTA"/>
    <s v="Equipo Técnico GTSP"/>
    <m/>
    <m/>
    <m/>
  </r>
  <r>
    <s v="760034"/>
    <x v="18"/>
    <s v="CERRADO GTSP"/>
    <s v="TERMINADO PROCESO LIQUIDACION"/>
    <s v="TRAMITE CONSULTA"/>
    <s v="Equipo Técnico GTSP"/>
    <m/>
    <m/>
    <m/>
  </r>
  <r>
    <s v="760047"/>
    <x v="18"/>
    <s v="CERRADO GTSP"/>
    <s v="TERMINADO PROCESO LIQUIDACION"/>
    <s v="TRAMITE CONSULTA"/>
    <s v="Equipo Técnico GTSP"/>
    <m/>
    <m/>
    <m/>
  </r>
  <r>
    <s v="760049"/>
    <x v="18"/>
    <s v="CERRADO GTSP"/>
    <s v="TERMINADO PROCESO LIQUIDACION"/>
    <s v="TRAMITE CONSULTA"/>
    <s v="Equipo Técnico GTSP"/>
    <m/>
    <m/>
    <m/>
  </r>
  <r>
    <s v="760050"/>
    <x v="18"/>
    <s v="CERRADO GTSP"/>
    <s v="TERMINADO PROCESO LIQUIDACION"/>
    <s v="TRAMITE CONSULTA"/>
    <s v="Equipo Técnico GTSP"/>
    <m/>
    <m/>
    <m/>
  </r>
  <r>
    <s v="760095"/>
    <x v="18"/>
    <s v="CERRADO GTSP"/>
    <s v="TERMINADO PROCESO LIQUIDACION"/>
    <s v="TRAMITE CONSULTA"/>
    <s v="Equipo Técnico GTSP"/>
    <m/>
    <m/>
    <m/>
  </r>
  <r>
    <s v="760097"/>
    <x v="18"/>
    <s v="CERRADO GTSP"/>
    <s v="TERMINADO PROCESO LIQUIDACION"/>
    <s v="TRAMITE CONSULTA"/>
    <s v="Equipo Técnico GTSP"/>
    <m/>
    <m/>
    <m/>
  </r>
  <r>
    <s v="760107"/>
    <x v="18"/>
    <s v="CERRADO GTSP"/>
    <s v="TERMINADO PROCESO LIQUIDACION"/>
    <s v="TRAMITE CONSULTA"/>
    <s v="Equipo Técnico GTSP"/>
    <m/>
    <m/>
    <m/>
  </r>
  <r>
    <s v="760214"/>
    <x v="18"/>
    <s v="CERRADO GTSP"/>
    <s v="TERMINADO PROCESO LIQUIDACION"/>
    <s v="TRAMITE CONSULTA"/>
    <s v="Equipo Técnico GTSP"/>
    <m/>
    <m/>
    <m/>
  </r>
  <r>
    <s v="760219"/>
    <x v="18"/>
    <s v="CERRADO GTSP"/>
    <s v="TERMINADO PROCESO LIQUIDACION"/>
    <s v="TRAMITE CONSULTA"/>
    <s v="Equipo Técnico GTSP"/>
    <m/>
    <m/>
    <m/>
  </r>
  <r>
    <s v="760221"/>
    <x v="18"/>
    <s v="CERRADO GTSP"/>
    <s v="TERMINADO PROCESO LIQUIDACION"/>
    <s v="TRAMITE CONSULTA"/>
    <s v="Equipo Técnico GTSP"/>
    <m/>
    <m/>
    <m/>
  </r>
  <r>
    <s v="760223"/>
    <x v="18"/>
    <s v="CERRADO GTSP"/>
    <s v="TERMINADO PROCESO LIQUIDACION"/>
    <s v="TRAMITE CONSULTA"/>
    <s v="Equipo Técnico GTSP"/>
    <m/>
    <m/>
    <m/>
  </r>
  <r>
    <s v="760224"/>
    <x v="18"/>
    <s v="CERRADO GTSP"/>
    <s v="TERMINADO PROCESO LIQUIDACION"/>
    <s v="TRAMITE CONSULTA"/>
    <s v="Equipo Técnico GTSP"/>
    <m/>
    <m/>
    <m/>
  </r>
  <r>
    <s v="760228"/>
    <x v="18"/>
    <s v="CERRADO GTSP"/>
    <s v="TERMINADO PROCESO LIQUIDACION"/>
    <s v="TRAMITE CONSULTA"/>
    <s v="Equipo Técnico GTSP"/>
    <m/>
    <m/>
    <m/>
  </r>
  <r>
    <s v="760229"/>
    <x v="18"/>
    <s v="CERRADO GTSP"/>
    <s v="TERMINADO PROCESO LIQUIDACION"/>
    <s v="TRAMITE CONSULTA"/>
    <s v="Equipo Técnico GTSP"/>
    <m/>
    <m/>
    <m/>
  </r>
  <r>
    <s v="760236"/>
    <x v="18"/>
    <s v="CERRADO GTSP"/>
    <s v="TERMINADO PROCESO LIQUIDACION"/>
    <s v="TRAMITE CONSULTA"/>
    <s v="Equipo Técnico GTSP"/>
    <m/>
    <m/>
    <m/>
  </r>
  <r>
    <s v="760240"/>
    <x v="18"/>
    <s v="CERRADO GTSP"/>
    <s v="TERMINADO PROCESO LIQUIDACION"/>
    <s v="TRAMITE CONSULTA"/>
    <s v="Equipo Técnico GTSP"/>
    <m/>
    <m/>
    <m/>
  </r>
  <r>
    <s v="760246"/>
    <x v="18"/>
    <s v="CERRADO GTSP"/>
    <s v="TERMINADO PROCESO LIQUIDACION"/>
    <s v="TRAMITE CONSULTA"/>
    <s v="Equipo Técnico GTSP"/>
    <m/>
    <m/>
    <m/>
  </r>
  <r>
    <s v="760247"/>
    <x v="18"/>
    <s v="CERRADO GTSP"/>
    <s v="TERMINADO PROCESO LIQUIDACION"/>
    <s v="TRAMITE CONSULTA"/>
    <s v="Equipo Técnico GTSP"/>
    <m/>
    <m/>
    <m/>
  </r>
  <r>
    <s v="760248"/>
    <x v="18"/>
    <s v="CERRADO GTSP"/>
    <s v="TERMINADO PROCESO LIQUIDACION"/>
    <s v="TRAMITE CONSULTA"/>
    <s v="Equipo Técnico GTSP"/>
    <m/>
    <m/>
    <m/>
  </r>
  <r>
    <s v="760256"/>
    <x v="18"/>
    <s v="CERRADO GTSP"/>
    <s v="TERMINADO PROCESO LIQUIDACION"/>
    <s v="TRAMITE CONSULTA"/>
    <s v="Equipo Técnico GTSP"/>
    <m/>
    <m/>
    <m/>
  </r>
  <r>
    <s v="760267"/>
    <x v="18"/>
    <s v="CERRADO GTSP"/>
    <s v="TERMINADO PROCESO LIQUIDACION"/>
    <s v="TRAMITE CONSULTA"/>
    <s v="Equipo Técnico GTSP"/>
    <m/>
    <m/>
    <m/>
  </r>
  <r>
    <s v="760274"/>
    <x v="18"/>
    <s v="CERRADO GTSP"/>
    <s v="TERMINADO PROCESO LIQUIDACION"/>
    <s v="TRAMITE CONSULTA"/>
    <s v="Equipo Técnico GTSP"/>
    <m/>
    <m/>
    <m/>
  </r>
  <r>
    <s v="760278"/>
    <x v="18"/>
    <s v="CERRADO GTSP"/>
    <s v="TERMINADO PROCESO LIQUIDACION"/>
    <s v="TRAMITE CONSULTA"/>
    <s v="Equipo Técnico GTSP"/>
    <m/>
    <m/>
    <m/>
  </r>
  <r>
    <s v="760289"/>
    <x v="18"/>
    <s v="CERRADO GTSP"/>
    <s v="TERMINADO PROCESO LIQUIDACION"/>
    <s v="TRAMITE CONSULTA"/>
    <s v="Equipo Técnico GTSP"/>
    <m/>
    <m/>
    <m/>
  </r>
  <r>
    <s v="760309"/>
    <x v="18"/>
    <s v="CERRADO GTSP"/>
    <s v="TERMINADO PROCESO LIQUIDACION"/>
    <s v="TRAMITE CONSULTA"/>
    <s v="Equipo Técnico GTSP"/>
    <m/>
    <m/>
    <m/>
  </r>
  <r>
    <s v="760316"/>
    <x v="18"/>
    <s v="CERRADO GTSP"/>
    <s v="TERMINADO PROCESO LIQUIDACION"/>
    <s v="TRAMITE CONSULTA"/>
    <s v="Equipo Técnico GTSP"/>
    <m/>
    <m/>
    <m/>
  </r>
  <r>
    <s v="760327"/>
    <x v="18"/>
    <s v="CERRADO GTSP"/>
    <s v="TERMINADO PROCESO LIQUIDACION"/>
    <s v="TRAMITE CONSULTA"/>
    <s v="Equipo Técnico GTSP"/>
    <m/>
    <m/>
    <m/>
  </r>
  <r>
    <s v="760341"/>
    <x v="18"/>
    <s v="CERRADO GTSP"/>
    <s v="TERMINADO PROCESO LIQUIDACION"/>
    <s v="TRAMITE CONSULTA"/>
    <s v="Equipo Técnico GTSP"/>
    <m/>
    <m/>
    <m/>
  </r>
  <r>
    <s v="760342"/>
    <x v="18"/>
    <s v="CERRADO GTSP"/>
    <s v="TERMINADO PROCESO LIQUIDACION"/>
    <s v="TRAMITE CONSULTA"/>
    <s v="Equipo Técnico GTSP"/>
    <m/>
    <m/>
    <m/>
  </r>
  <r>
    <s v="760343"/>
    <x v="18"/>
    <s v="CERRADO GTSP"/>
    <s v="TERMINADO PROCESO LIQUIDACION"/>
    <s v="TRAMITE CONSULTA"/>
    <s v="Equipo Técnico GTSP"/>
    <m/>
    <m/>
    <m/>
  </r>
  <r>
    <s v="760344"/>
    <x v="18"/>
    <s v="CERRADO GTSP"/>
    <s v="TERMINADO PROCESO LIQUIDACION"/>
    <s v="TRAMITE CONSULTA"/>
    <s v="Equipo Técnico GTSP"/>
    <m/>
    <m/>
    <m/>
  </r>
  <r>
    <s v="760345"/>
    <x v="18"/>
    <s v="CERRADO GTSP"/>
    <s v="TERMINADO PROCESO LIQUIDACION"/>
    <s v="TRAMITE CONSULTA"/>
    <s v="Equipo Técnico GTSP"/>
    <m/>
    <m/>
    <m/>
  </r>
  <r>
    <s v="760346"/>
    <x v="18"/>
    <s v="CERRADO GTSP"/>
    <s v="TERMINADO PROCESO LIQUIDACION"/>
    <s v="TRAMITE CONSULTA"/>
    <s v="Equipo Técnico GTSP"/>
    <m/>
    <m/>
    <m/>
  </r>
  <r>
    <s v="760347"/>
    <x v="18"/>
    <s v="CERRADO GTSP"/>
    <s v="TERMINADO PROCESO LIQUIDACION"/>
    <s v="TRAMITE CONSULTA"/>
    <s v="Equipo Técnico GTSP"/>
    <m/>
    <m/>
    <m/>
  </r>
  <r>
    <s v="760348"/>
    <x v="18"/>
    <s v="CERRADO GTSP"/>
    <s v="TERMINADO PROCESO LIQUIDACION"/>
    <s v="TRAMITE CONSULTA"/>
    <s v="Equipo Técnico GTSP"/>
    <m/>
    <m/>
    <m/>
  </r>
  <r>
    <s v="760448"/>
    <x v="18"/>
    <s v="CERRADO GTSP"/>
    <s v="TERMINADO PROCESO LIQUIDACION"/>
    <s v="TRAMITE CONSULTA"/>
    <s v="Equipo Técnico GTSP"/>
    <m/>
    <m/>
    <m/>
  </r>
  <r>
    <s v="760449"/>
    <x v="18"/>
    <s v="CERRADO GTSP"/>
    <s v="TERMINADO PROCESO LIQUIDACION"/>
    <s v="TRAMITE CONSULTA"/>
    <s v="Equipo Técnico GTSP"/>
    <m/>
    <m/>
    <m/>
  </r>
  <r>
    <s v="760630"/>
    <x v="18"/>
    <s v="CERRADO GTSP"/>
    <s v="TERMINADO PROCESO LIQUIDACION"/>
    <s v="TRAMITE CONSULTA"/>
    <s v="Equipo Técnico GTSP"/>
    <m/>
    <m/>
    <m/>
  </r>
  <r>
    <s v="760631"/>
    <x v="18"/>
    <s v="CERRADO GTSP"/>
    <s v="TERMINADO PROCESO LIQUIDACION"/>
    <s v="TRAMITE CONSULTA"/>
    <s v="Equipo Técnico GTSP"/>
    <m/>
    <m/>
    <m/>
  </r>
  <r>
    <s v="760671"/>
    <x v="18"/>
    <s v="CERRADO GTSP"/>
    <s v="TERMINADO PROCESO LIQUIDACION"/>
    <s v="TRAMITE CONSULTA"/>
    <s v="Equipo Técnico GTSP"/>
    <m/>
    <m/>
    <m/>
  </r>
  <r>
    <s v="760673"/>
    <x v="18"/>
    <s v="CERRADO GTSP"/>
    <s v="TERMINADO PROCESO LIQUIDACION"/>
    <s v="TRAMITE CONSULTA"/>
    <s v="Equipo Técnico GTSP"/>
    <m/>
    <m/>
    <m/>
  </r>
  <r>
    <s v="760674"/>
    <x v="18"/>
    <s v="CERRADO GTSP"/>
    <s v="TERMINADO PROCESO LIQUIDACION"/>
    <s v="TRAMITE CONSULTA"/>
    <s v="Equipo Técnico GTSP"/>
    <m/>
    <m/>
    <m/>
  </r>
  <r>
    <s v="760675"/>
    <x v="18"/>
    <s v="CERRADO GTSP"/>
    <s v="TERMINADO PROCESO LIQUIDACION"/>
    <s v="TRAMITE CONSULTA"/>
    <s v="Equipo Técnico GTSP"/>
    <m/>
    <m/>
    <m/>
  </r>
  <r>
    <s v="760720"/>
    <x v="18"/>
    <s v="CERRADO GTSP"/>
    <s v="TERMINADO PROCESO LIQUIDACION"/>
    <s v="TRAMITE CONSULTA"/>
    <s v="Equipo Técnico GTSP"/>
    <m/>
    <m/>
    <m/>
  </r>
  <r>
    <s v="760721"/>
    <x v="18"/>
    <s v="CERRADO GTSP"/>
    <s v="TERMINADO PROCESO LIQUIDACION"/>
    <s v="TRAMITE CONSULTA"/>
    <s v="Equipo Técnico GTSP"/>
    <m/>
    <m/>
    <m/>
  </r>
  <r>
    <s v="760722"/>
    <x v="18"/>
    <s v="CERRADO GTSP"/>
    <s v="TERMINADO PROCESO LIQUIDACION"/>
    <s v="TRAMITE CONSULTA"/>
    <s v="Equipo Técnico GTSP"/>
    <m/>
    <m/>
    <m/>
  </r>
  <r>
    <s v="760723"/>
    <x v="18"/>
    <s v="CERRADO GTSP"/>
    <s v="TERMINADO PROCESO LIQUIDACION"/>
    <s v="TRAMITE CONSULTA"/>
    <s v="Equipo Técnico GTSP"/>
    <m/>
    <m/>
    <m/>
  </r>
  <r>
    <s v="760729"/>
    <x v="18"/>
    <s v="CERRADO GTSP"/>
    <s v="TERMINADO PROCESO LIQUIDACION"/>
    <s v="TRAMITE CONSULTA"/>
    <s v="Equipo Técnico GTSP"/>
    <m/>
    <m/>
    <m/>
  </r>
  <r>
    <s v="760731"/>
    <x v="18"/>
    <s v="CERRADO GTSP"/>
    <s v="TERMINADO PROCESO LIQUIDACION"/>
    <s v="TRAMITE CONSULTA"/>
    <s v="Equipo Técnico GTSP"/>
    <m/>
    <m/>
    <m/>
  </r>
  <r>
    <s v="760732"/>
    <x v="18"/>
    <s v="CERRADO GTSP"/>
    <s v="TERMINADO PROCESO LIQUIDACION"/>
    <s v="TRAMITE CONSULTA"/>
    <s v="Equipo Técnico GTSP"/>
    <m/>
    <m/>
    <m/>
  </r>
  <r>
    <s v="760769"/>
    <x v="18"/>
    <s v="CERRADO GTSP"/>
    <s v="TERMINADO PROCESO LIQUIDACION"/>
    <s v="TRAMITE CONSULTA"/>
    <s v="Equipo Técnico GTSP"/>
    <m/>
    <m/>
    <m/>
  </r>
  <r>
    <s v="760839"/>
    <x v="18"/>
    <s v="CERRADO GTSP"/>
    <s v="TERMINADO PROCESO LIQUIDACION"/>
    <s v="TRAMITE CONSULTA"/>
    <s v="Equipo Técnico GTSP"/>
    <m/>
    <m/>
    <m/>
  </r>
  <r>
    <s v="760840"/>
    <x v="18"/>
    <s v="CERRADO GTSP"/>
    <s v="TERMINADO PROCESO LIQUIDACION"/>
    <s v="TRAMITE CONSULTA"/>
    <s v="Equipo Técnico GTSP"/>
    <m/>
    <m/>
    <m/>
  </r>
  <r>
    <s v="760841"/>
    <x v="18"/>
    <s v="CERRADO GTSP"/>
    <s v="TERMINADO PROCESO LIQUIDACION"/>
    <s v="TRAMITE CONSULTA"/>
    <s v="Equipo Técnico GTSP"/>
    <m/>
    <m/>
    <m/>
  </r>
  <r>
    <s v="760851"/>
    <x v="18"/>
    <s v="CERRADO GTSP"/>
    <s v="TERMINADO PROCESO LIQUIDACION"/>
    <s v="TRAMITE CONSULTA"/>
    <s v="Equipo Técnico GTSP"/>
    <m/>
    <m/>
    <m/>
  </r>
  <r>
    <s v="760866"/>
    <x v="18"/>
    <s v="CERRADO GTSP"/>
    <s v="TERMINADO PROCESO LIQUIDACION"/>
    <s v="TRAMITE CONSULTA"/>
    <s v="Equipo Técnico GTSP"/>
    <m/>
    <m/>
    <m/>
  </r>
  <r>
    <s v="760870"/>
    <x v="18"/>
    <s v="CERRADO GTSP"/>
    <s v="TERMINADO PROCESO LIQUIDACION"/>
    <s v="TRAMITE CONSULTA"/>
    <s v="Equipo Técnico GTSP"/>
    <m/>
    <m/>
    <m/>
  </r>
  <r>
    <s v="760871"/>
    <x v="18"/>
    <s v="CERRADO GTSP"/>
    <s v="TERMINADO PROCESO LIQUIDACION"/>
    <s v="TRAMITE CONSULTA"/>
    <s v="Equipo Técnico GTSP"/>
    <m/>
    <m/>
    <m/>
  </r>
  <r>
    <s v="760904"/>
    <x v="18"/>
    <s v="CERRADO GTSP"/>
    <s v="TERMINADO PROCESO LIQUIDACION"/>
    <s v="TRAMITE CONSULTA"/>
    <s v="Equipo Técnico GTSP"/>
    <m/>
    <m/>
    <m/>
  </r>
  <r>
    <s v="760913"/>
    <x v="18"/>
    <s v="CERRADO GTSP"/>
    <s v="TERMINADO PROCESO LIQUIDACION"/>
    <s v="TRAMITE CONSULTA"/>
    <s v="Equipo Técnico GTSP"/>
    <m/>
    <m/>
    <m/>
  </r>
  <r>
    <s v="760923"/>
    <x v="18"/>
    <s v="CERRADO GTSP"/>
    <s v="TERMINADO PROCESO LIQUIDACION"/>
    <s v="TRAMITE CONSULTA"/>
    <s v="Equipo Técnico GTSP"/>
    <m/>
    <m/>
    <m/>
  </r>
  <r>
    <s v="761017"/>
    <x v="18"/>
    <s v="CERRADO GTSP"/>
    <s v="TERMINADO PROCESO LIQUIDACION"/>
    <s v="TRAMITE CONSULTA"/>
    <s v="Equipo Técnico GTSP"/>
    <m/>
    <m/>
    <m/>
  </r>
  <r>
    <s v="761103"/>
    <x v="18"/>
    <s v="CERRADO GTSP"/>
    <s v="TERMINADO PROCESO LIQUIDACION"/>
    <s v="TRAMITE CONSULTA"/>
    <s v="Equipo Técnico GTSP"/>
    <m/>
    <m/>
    <m/>
  </r>
  <r>
    <s v="761104"/>
    <x v="18"/>
    <s v="CERRADO GTSP"/>
    <s v="TERMINADO PROCESO LIQUIDACION"/>
    <s v="TRAMITE CONSULTA"/>
    <s v="Equipo Técnico GTSP"/>
    <m/>
    <m/>
    <m/>
  </r>
  <r>
    <s v="761105"/>
    <x v="18"/>
    <s v="CERRADO GTSP"/>
    <s v="TERMINADO PROCESO LIQUIDACION"/>
    <s v="TRAMITE CONSULTA"/>
    <s v="Equipo Técnico GTSP"/>
    <m/>
    <m/>
    <m/>
  </r>
  <r>
    <s v="761124"/>
    <x v="18"/>
    <s v="CERRADO GTSP"/>
    <s v="TERMINADO PROCESO LIQUIDACION"/>
    <s v="TRAMITE CONSULTA"/>
    <s v="Equipo Técnico GTSP"/>
    <m/>
    <m/>
    <m/>
  </r>
  <r>
    <s v="761125"/>
    <x v="18"/>
    <s v="CERRADO GTSP"/>
    <s v="TERMINADO PROCESO LIQUIDACION"/>
    <s v="TRAMITE CONSULTA"/>
    <s v="Equipo Técnico GTSP"/>
    <m/>
    <m/>
    <m/>
  </r>
  <r>
    <s v="761127"/>
    <x v="18"/>
    <s v="CERRADO GTSP"/>
    <s v="TERMINADO PROCESO LIQUIDACION"/>
    <s v="TRAMITE CONSULTA"/>
    <s v="Equipo Técnico GTSP"/>
    <m/>
    <m/>
    <m/>
  </r>
  <r>
    <s v="761166"/>
    <x v="18"/>
    <s v="CERRADO GTSP"/>
    <s v="TERMINADO PROCESO LIQUIDACION"/>
    <s v="TRAMITE CONSULTA"/>
    <s v="Equipo Técnico GTSP"/>
    <m/>
    <m/>
    <m/>
  </r>
  <r>
    <s v="761167"/>
    <x v="18"/>
    <s v="CERRADO GTSP"/>
    <s v="TERMINADO PROCESO LIQUIDACION"/>
    <s v="TRAMITE CONSULTA"/>
    <s v="Equipo Técnico GTSP"/>
    <m/>
    <m/>
    <m/>
  </r>
  <r>
    <s v="761170"/>
    <x v="18"/>
    <s v="CERRADO GTSP"/>
    <s v="TERMINADO PROCESO LIQUIDACION"/>
    <s v="TRAMITE CONSULTA"/>
    <s v="Equipo Técnico GTSP"/>
    <m/>
    <m/>
    <m/>
  </r>
  <r>
    <s v="761171"/>
    <x v="18"/>
    <s v="CERRADO GTSP"/>
    <s v="TERMINADO PROCESO LIQUIDACION"/>
    <s v="TRAMITE CONSULTA"/>
    <s v="Equipo Técnico GTSP"/>
    <m/>
    <m/>
    <m/>
  </r>
  <r>
    <s v="761172"/>
    <x v="18"/>
    <s v="CERRADO GTSP"/>
    <s v="TERMINADO PROCESO LIQUIDACION"/>
    <s v="TRAMITE CONSULTA"/>
    <s v="Equipo Técnico GTSP"/>
    <m/>
    <m/>
    <m/>
  </r>
  <r>
    <s v="761174"/>
    <x v="18"/>
    <s v="CERRADO GTSP"/>
    <s v="TERMINADO PROCESO LIQUIDACION"/>
    <s v="TRAMITE CONSULTA"/>
    <s v="Equipo Técnico GTSP"/>
    <m/>
    <m/>
    <m/>
  </r>
  <r>
    <s v="761179"/>
    <x v="18"/>
    <s v="CERRADO GTSP"/>
    <s v="TERMINADO PROCESO LIQUIDACION"/>
    <s v="TRAMITE CONSULTA"/>
    <s v="Equipo Técnico GTSP"/>
    <m/>
    <m/>
    <m/>
  </r>
  <r>
    <s v="761189"/>
    <x v="18"/>
    <s v="CERRADO GTSP"/>
    <s v="TERMINADO PROCESO LIQUIDACION"/>
    <s v="TRAMITE CONSULTA"/>
    <s v="Equipo Técnico GTSP"/>
    <m/>
    <m/>
    <m/>
  </r>
  <r>
    <s v="761218"/>
    <x v="18"/>
    <s v="CERRADO GTSP"/>
    <s v="TERMINADO PROCESO LIQUIDACION"/>
    <s v="TRAMITE CONSULTA"/>
    <s v="Equipo Técnico GTSP"/>
    <m/>
    <m/>
    <m/>
  </r>
  <r>
    <s v="761309"/>
    <x v="18"/>
    <s v="CERRADO GTSP"/>
    <s v="TERMINADO PROCESO LIQUIDACION"/>
    <s v="TRAMITE CONSULTA"/>
    <s v="Equipo Técnico GTSP"/>
    <m/>
    <m/>
    <m/>
  </r>
  <r>
    <s v="761314"/>
    <x v="18"/>
    <s v="CERRADO GTSP"/>
    <s v="TERMINADO PROCESO LIQUIDACION"/>
    <s v="TRAMITE CONSULTA"/>
    <s v="Equipo Técnico GTSP"/>
    <m/>
    <m/>
    <m/>
  </r>
  <r>
    <s v="761315"/>
    <x v="18"/>
    <s v="CERRADO GTSP"/>
    <s v="TERMINADO PROCESO LIQUIDACION"/>
    <s v="TRAMITE CONSULTA"/>
    <s v="Equipo Técnico GTSP"/>
    <m/>
    <m/>
    <m/>
  </r>
  <r>
    <s v="761316"/>
    <x v="18"/>
    <s v="CERRADO GTSP"/>
    <s v="TERMINADO PROCESO LIQUIDACION"/>
    <s v="TRAMITE CONSULTA"/>
    <s v="Equipo Técnico GTSP"/>
    <m/>
    <m/>
    <m/>
  </r>
  <r>
    <s v="761321"/>
    <x v="18"/>
    <s v="CERRADO GTSP"/>
    <s v="TERMINADO PROCESO LIQUIDACION"/>
    <s v="TRAMITE CONSULTA"/>
    <s v="Equipo Técnico GTSP"/>
    <m/>
    <m/>
    <m/>
  </r>
  <r>
    <s v="761374"/>
    <x v="18"/>
    <s v="CERRADO GTSP"/>
    <s v="TERMINADO PROCESO LIQUIDACION"/>
    <s v="TRAMITE CONSULTA"/>
    <s v="Equipo Técnico GTSP"/>
    <m/>
    <m/>
    <m/>
  </r>
  <r>
    <s v="761375"/>
    <x v="18"/>
    <s v="CERRADO GTSP"/>
    <s v="TERMINADO PROCESO LIQUIDACION"/>
    <s v="TRAMITE CONSULTA"/>
    <s v="Equipo Técnico GTSP"/>
    <m/>
    <m/>
    <m/>
  </r>
  <r>
    <s v="761402"/>
    <x v="18"/>
    <s v="CERRADO GTSP"/>
    <s v="TERMINADO PROCESO LIQUIDACION"/>
    <s v="TRAMITE CONSULTA"/>
    <s v="Equipo Técnico GTSP"/>
    <m/>
    <m/>
    <m/>
  </r>
  <r>
    <s v="761403"/>
    <x v="18"/>
    <s v="CERRADO GTSP"/>
    <s v="TERMINADO PROCESO LIQUIDACION"/>
    <s v="TRAMITE CONSULTA"/>
    <s v="Equipo Técnico GTSP"/>
    <m/>
    <m/>
    <m/>
  </r>
  <r>
    <s v="761404"/>
    <x v="18"/>
    <s v="CERRADO GTSP"/>
    <s v="TERMINADO PROCESO LIQUIDACION"/>
    <s v="TRAMITE CONSULTA"/>
    <s v="Equipo Técnico GTSP"/>
    <m/>
    <m/>
    <m/>
  </r>
  <r>
    <s v="761405"/>
    <x v="18"/>
    <s v="CERRADO GTSP"/>
    <s v="TERMINADO PROCESO LIQUIDACION"/>
    <s v="TRAMITE CONSULTA"/>
    <s v="Equipo Técnico GTSP"/>
    <m/>
    <m/>
    <m/>
  </r>
  <r>
    <s v="761406"/>
    <x v="18"/>
    <s v="CERRADO GTSP"/>
    <s v="TERMINADO PROCESO LIQUIDACION"/>
    <s v="TRAMITE CONSULTA"/>
    <s v="Equipo Técnico GTSP"/>
    <m/>
    <m/>
    <m/>
  </r>
  <r>
    <s v="761452"/>
    <x v="18"/>
    <s v="CERRADO GTSP"/>
    <s v="TERMINADO PROCESO LIQUIDACION"/>
    <s v="TRAMITE CONSULTA"/>
    <s v="Equipo Técnico GTSP"/>
    <m/>
    <m/>
    <m/>
  </r>
  <r>
    <s v="761462"/>
    <x v="18"/>
    <s v="CERRADO GTSP"/>
    <s v="TERMINADO PROCESO LIQUIDACION"/>
    <s v="TRAMITE CONSULTA"/>
    <s v="Equipo Técnico GTSP"/>
    <m/>
    <m/>
    <m/>
  </r>
  <r>
    <s v="761501"/>
    <x v="18"/>
    <s v="CERRADO GTSP"/>
    <s v="TERMINADO PROCESO LIQUIDACION"/>
    <s v="TRAMITE CONSULTA"/>
    <s v="Equipo Técnico GTSP"/>
    <m/>
    <m/>
    <m/>
  </r>
  <r>
    <s v="761548"/>
    <x v="18"/>
    <s v="CERRADO GTSP"/>
    <s v="TERMINADO PROCESO LIQUIDACION"/>
    <s v="TRAMITE CONSULTA"/>
    <s v="Equipo Técnico GTSP"/>
    <m/>
    <m/>
    <m/>
  </r>
  <r>
    <s v="761708"/>
    <x v="18"/>
    <s v="CERRADO GTSP"/>
    <s v="TERMINADO PROCESO LIQUIDACION"/>
    <s v="TRAMITE CONSULTA"/>
    <s v="Equipo Técnico GTSP"/>
    <m/>
    <m/>
    <m/>
  </r>
  <r>
    <s v="761992"/>
    <x v="18"/>
    <s v="CERRADO GTSP"/>
    <s v="TERMINADO PROCESO LIQUIDACION"/>
    <s v="TRAMITE CONSULTA"/>
    <s v="Equipo Técnico GTSP"/>
    <m/>
    <m/>
    <m/>
  </r>
  <r>
    <s v="762112"/>
    <x v="18"/>
    <s v="CERRADO GTSP"/>
    <s v="TERMINADO PROCESO LIQUIDACION"/>
    <s v="TRAMITE CONSULTA"/>
    <s v="Equipo Técnico GTSP"/>
    <m/>
    <m/>
    <m/>
  </r>
  <r>
    <s v="762119"/>
    <x v="18"/>
    <s v="CERRADO GTSP"/>
    <s v="TERMINADO PROCESO LIQUIDACION"/>
    <s v="TRAMITE CONSULTA"/>
    <s v="Equipo Técnico GTSP"/>
    <m/>
    <m/>
    <m/>
  </r>
  <r>
    <s v="762121"/>
    <x v="18"/>
    <s v="CERRADO GTSP"/>
    <s v="TERMINADO PROCESO LIQUIDACION"/>
    <s v="TRAMITE CONSULTA"/>
    <s v="Equipo Técnico GTSP"/>
    <m/>
    <m/>
    <m/>
  </r>
  <r>
    <s v="762134"/>
    <x v="18"/>
    <s v="CERRADO GTSP"/>
    <s v="TERMINADO PROCESO LIQUIDACION"/>
    <s v="TRAMITE CONSULTA"/>
    <s v="Equipo Técnico GTSP"/>
    <m/>
    <m/>
    <m/>
  </r>
  <r>
    <s v="762143"/>
    <x v="18"/>
    <s v="CERRADO GTSP"/>
    <s v="TERMINADO PROCESO LIQUIDACION"/>
    <s v="TRAMITE CONSULTA"/>
    <s v="Equipo Técnico GTSP"/>
    <m/>
    <m/>
    <m/>
  </r>
  <r>
    <s v="762144"/>
    <x v="18"/>
    <s v="CERRADO GTSP"/>
    <s v="TERMINADO PROCESO LIQUIDACION"/>
    <s v="TRAMITE CONSULTA"/>
    <s v="Equipo Técnico GTSP"/>
    <m/>
    <m/>
    <m/>
  </r>
  <r>
    <s v="762145"/>
    <x v="18"/>
    <s v="CERRADO GTSP"/>
    <s v="TERMINADO PROCESO LIQUIDACION"/>
    <s v="TRAMITE CONSULTA"/>
    <s v="Equipo Técnico GTSP"/>
    <m/>
    <m/>
    <m/>
  </r>
  <r>
    <s v="762147"/>
    <x v="18"/>
    <s v="CERRADO GTSP"/>
    <s v="TERMINADO PROCESO LIQUIDACION"/>
    <s v="TRAMITE CONSULTA"/>
    <s v="Equipo Técnico GTSP"/>
    <m/>
    <m/>
    <m/>
  </r>
  <r>
    <s v="762148"/>
    <x v="18"/>
    <s v="CERRADO GTSP"/>
    <s v="TERMINADO PROCESO LIQUIDACION"/>
    <s v="TRAMITE CONSULTA"/>
    <s v="Equipo Técnico GTSP"/>
    <m/>
    <m/>
    <m/>
  </r>
  <r>
    <s v="762155"/>
    <x v="18"/>
    <s v="CERRADO GTSP"/>
    <s v="TERMINADO PROCESO LIQUIDACION"/>
    <s v="TRAMITE CONSULTA"/>
    <s v="Equipo Técnico GTSP"/>
    <m/>
    <m/>
    <m/>
  </r>
  <r>
    <s v="762162"/>
    <x v="18"/>
    <s v="CERRADO GTSP"/>
    <s v="TERMINADO PROCESO LIQUIDACION"/>
    <s v="TRAMITE CONSULTA"/>
    <s v="Equipo Técnico GTSP"/>
    <m/>
    <m/>
    <m/>
  </r>
  <r>
    <s v="762163"/>
    <x v="18"/>
    <s v="CERRADO GTSP"/>
    <s v="TERMINADO PROCESO LIQUIDACION"/>
    <s v="TRAMITE CONSULTA"/>
    <s v="Equipo Técnico GTSP"/>
    <m/>
    <m/>
    <m/>
  </r>
  <r>
    <s v="762167"/>
    <x v="18"/>
    <s v="CERRADO GTSP"/>
    <s v="TERMINADO PROCESO LIQUIDACION"/>
    <s v="TRAMITE CONSULTA"/>
    <s v="Equipo Técnico GTSP"/>
    <m/>
    <m/>
    <m/>
  </r>
  <r>
    <s v="762169"/>
    <x v="18"/>
    <s v="CERRADO GTSP"/>
    <s v="TERMINADO PROCESO LIQUIDACION"/>
    <s v="TRAMITE CONSULTA"/>
    <s v="Equipo Técnico GTSP"/>
    <m/>
    <m/>
    <m/>
  </r>
  <r>
    <s v="762171"/>
    <x v="18"/>
    <s v="CERRADO GTSP"/>
    <s v="TERMINADO PROCESO LIQUIDACION"/>
    <s v="TRAMITE CONSULTA"/>
    <s v="Equipo Técnico GTSP"/>
    <m/>
    <m/>
    <m/>
  </r>
  <r>
    <s v="762172"/>
    <x v="18"/>
    <s v="CERRADO GTSP"/>
    <s v="TERMINADO PROCESO LIQUIDACION"/>
    <s v="TRAMITE CONSULTA"/>
    <s v="Equipo Técnico GTSP"/>
    <m/>
    <m/>
    <m/>
  </r>
  <r>
    <s v="762173"/>
    <x v="18"/>
    <s v="CERRADO GTSP"/>
    <s v="TERMINADO PROCESO LIQUIDACION"/>
    <s v="TRAMITE CONSULTA"/>
    <s v="Equipo Técnico GTSP"/>
    <m/>
    <m/>
    <m/>
  </r>
  <r>
    <s v="762174"/>
    <x v="18"/>
    <s v="CERRADO GTSP"/>
    <s v="TERMINADO PROCESO LIQUIDACION"/>
    <s v="TRAMITE CONSULTA"/>
    <s v="Equipo Técnico GTSP"/>
    <m/>
    <m/>
    <m/>
  </r>
  <r>
    <s v="762176"/>
    <x v="18"/>
    <s v="CERRADO GTSP"/>
    <s v="TERMINADO PROCESO LIQUIDACION"/>
    <s v="TRAMITE CONSULTA"/>
    <s v="Equipo Técnico GTSP"/>
    <m/>
    <m/>
    <m/>
  </r>
  <r>
    <s v="762177"/>
    <x v="18"/>
    <s v="CERRADO GTSP"/>
    <s v="TERMINADO PROCESO LIQUIDACION"/>
    <s v="TRAMITE CONSULTA"/>
    <s v="Equipo Técnico GTSP"/>
    <m/>
    <m/>
    <m/>
  </r>
  <r>
    <s v="762178"/>
    <x v="18"/>
    <s v="CERRADO GTSP"/>
    <s v="TERMINADO PROCESO LIQUIDACION"/>
    <s v="TRAMITE CONSULTA"/>
    <s v="Equipo Técnico GTSP"/>
    <m/>
    <m/>
    <m/>
  </r>
  <r>
    <s v="762179"/>
    <x v="18"/>
    <s v="CERRADO GTSP"/>
    <s v="TERMINADO PROCESO LIQUIDACION"/>
    <s v="TRAMITE CONSULTA"/>
    <s v="Equipo Técnico GTSP"/>
    <m/>
    <m/>
    <m/>
  </r>
  <r>
    <s v="762181"/>
    <x v="18"/>
    <s v="CERRADO GTSP"/>
    <s v="TERMINADO PROCESO LIQUIDACION"/>
    <s v="TRAMITE CONSULTA"/>
    <s v="Equipo Técnico GTSP"/>
    <m/>
    <m/>
    <m/>
  </r>
  <r>
    <s v="762183"/>
    <x v="18"/>
    <s v="CERRADO GTSP"/>
    <s v="TERMINADO PROCESO LIQUIDACION"/>
    <s v="TRAMITE CONSULTA"/>
    <s v="Equipo Técnico GTSP"/>
    <m/>
    <m/>
    <m/>
  </r>
  <r>
    <s v="762185"/>
    <x v="18"/>
    <s v="CERRADO GTSP"/>
    <s v="TERMINADO PROCESO LIQUIDACION"/>
    <s v="TRAMITE CONSULTA"/>
    <s v="Equipo Técnico GTSP"/>
    <m/>
    <m/>
    <m/>
  </r>
  <r>
    <s v="762188"/>
    <x v="18"/>
    <s v="CERRADO GTSP"/>
    <s v="TERMINADO PROCESO LIQUIDACION"/>
    <s v="TRAMITE CONSULTA"/>
    <s v="Equipo Técnico GTSP"/>
    <m/>
    <m/>
    <m/>
  </r>
  <r>
    <s v="762189"/>
    <x v="18"/>
    <s v="CERRADO GTSP"/>
    <s v="TERMINADO PROCESO LIQUIDACION"/>
    <s v="TRAMITE CONSULTA"/>
    <s v="Equipo Técnico GTSP"/>
    <m/>
    <m/>
    <m/>
  </r>
  <r>
    <s v="762192"/>
    <x v="18"/>
    <s v="CERRADO GTSP"/>
    <s v="TERMINADO PROCESO LIQUIDACION"/>
    <s v="TRAMITE CONSULTA"/>
    <s v="Equipo Técnico GTSP"/>
    <m/>
    <m/>
    <m/>
  </r>
  <r>
    <s v="762194"/>
    <x v="18"/>
    <s v="CERRADO GTSP"/>
    <s v="TERMINADO PROCESO LIQUIDACION"/>
    <s v="TRAMITE CONSULTA"/>
    <s v="Equipo Técnico GTSP"/>
    <m/>
    <m/>
    <m/>
  </r>
  <r>
    <s v="762195"/>
    <x v="18"/>
    <s v="CERRADO GTSP"/>
    <s v="TERMINADO PROCESO LIQUIDACION"/>
    <s v="TRAMITE CONSULTA"/>
    <s v="Equipo Técnico GTSP"/>
    <m/>
    <m/>
    <m/>
  </r>
  <r>
    <s v="762197"/>
    <x v="18"/>
    <s v="CERRADO GTSP"/>
    <s v="TERMINADO PROCESO LIQUIDACION"/>
    <s v="TRAMITE CONSULTA"/>
    <s v="Equipo Técnico GTSP"/>
    <m/>
    <m/>
    <m/>
  </r>
  <r>
    <s v="762198"/>
    <x v="18"/>
    <s v="CERRADO GTSP"/>
    <s v="TERMINADO PROCESO LIQUIDACION"/>
    <s v="TRAMITE CONSULTA"/>
    <s v="Equipo Técnico GTSP"/>
    <m/>
    <m/>
    <m/>
  </r>
  <r>
    <s v="762209"/>
    <x v="18"/>
    <s v="CERRADO GTSP"/>
    <s v="TERMINADO PROCESO LIQUIDACION"/>
    <s v="TRAMITE CONSULTA"/>
    <s v="Equipo Técnico GTSP"/>
    <m/>
    <m/>
    <m/>
  </r>
  <r>
    <s v="762236"/>
    <x v="18"/>
    <s v="CERRADO GTSP"/>
    <s v="TERMINADO PROCESO LIQUIDACION"/>
    <s v="TRAMITE CONSULTA"/>
    <s v="Equipo Técnico GTSP"/>
    <m/>
    <m/>
    <m/>
  </r>
  <r>
    <s v="762237"/>
    <x v="18"/>
    <s v="CERRADO GTSP"/>
    <s v="TERMINADO PROCESO LIQUIDACION"/>
    <s v="TRAMITE CONSULTA"/>
    <s v="Equipo Técnico GTSP"/>
    <m/>
    <m/>
    <m/>
  </r>
  <r>
    <s v="762238"/>
    <x v="18"/>
    <s v="CERRADO GTSP"/>
    <s v="TERMINADO PROCESO LIQUIDACION"/>
    <s v="TRAMITE CONSULTA"/>
    <s v="Equipo Técnico GTSP"/>
    <m/>
    <m/>
    <m/>
  </r>
  <r>
    <s v="762239"/>
    <x v="18"/>
    <s v="CERRADO GTSP"/>
    <s v="TERMINADO PROCESO LIQUIDACION"/>
    <s v="TRAMITE CONSULTA"/>
    <s v="Equipo Técnico GTSP"/>
    <m/>
    <m/>
    <m/>
  </r>
  <r>
    <s v="762240"/>
    <x v="18"/>
    <s v="CERRADO GTSP"/>
    <s v="TERMINADO PROCESO LIQUIDACION"/>
    <s v="TRAMITE CONSULTA"/>
    <s v="Equipo Técnico GTSP"/>
    <m/>
    <m/>
    <m/>
  </r>
  <r>
    <s v="762241"/>
    <x v="18"/>
    <s v="CERRADO GTSP"/>
    <s v="TERMINADO PROCESO LIQUIDACION"/>
    <s v="TRAMITE CONSULTA"/>
    <s v="Equipo Técnico GTSP"/>
    <m/>
    <m/>
    <m/>
  </r>
  <r>
    <s v="762242"/>
    <x v="18"/>
    <s v="CERRADO GTSP"/>
    <s v="TERMINADO PROCESO LIQUIDACION"/>
    <s v="TRAMITE CONSULTA"/>
    <s v="Equipo Técnico GTSP"/>
    <m/>
    <m/>
    <m/>
  </r>
  <r>
    <s v="762245"/>
    <x v="18"/>
    <s v="CERRADO GTSP"/>
    <s v="TERMINADO PROCESO LIQUIDACION"/>
    <s v="TRAMITE CONSULTA"/>
    <s v="Equipo Técnico GTSP"/>
    <m/>
    <m/>
    <m/>
  </r>
  <r>
    <s v="762246"/>
    <x v="18"/>
    <s v="CERRADO GTSP"/>
    <s v="TERMINADO PROCESO LIQUIDACION"/>
    <s v="TRAMITE CONSULTA"/>
    <s v="Equipo Técnico GTSP"/>
    <m/>
    <m/>
    <m/>
  </r>
  <r>
    <s v="762247"/>
    <x v="18"/>
    <s v="CERRADO GTSP"/>
    <s v="TERMINADO PROCESO LIQUIDACION"/>
    <s v="TRAMITE CONSULTA"/>
    <s v="Equipo Técnico GTSP"/>
    <m/>
    <m/>
    <m/>
  </r>
  <r>
    <s v="762249"/>
    <x v="18"/>
    <s v="CERRADO GTSP"/>
    <s v="TERMINADO PROCESO LIQUIDACION"/>
    <s v="TRAMITE CONSULTA"/>
    <s v="Equipo Técnico GTSP"/>
    <m/>
    <m/>
    <m/>
  </r>
  <r>
    <s v="762252"/>
    <x v="18"/>
    <s v="CERRADO GTSP"/>
    <s v="TERMINADO PROCESO LIQUIDACION"/>
    <s v="TRAMITE CONSULTA"/>
    <s v="Equipo Técnico GTSP"/>
    <m/>
    <m/>
    <m/>
  </r>
  <r>
    <s v="762253"/>
    <x v="18"/>
    <s v="CERRADO GTSP"/>
    <s v="TERMINADO PROCESO LIQUIDACION"/>
    <s v="TRAMITE CONSULTA"/>
    <s v="Equipo Técnico GTSP"/>
    <m/>
    <m/>
    <m/>
  </r>
  <r>
    <s v="762254"/>
    <x v="18"/>
    <s v="CERRADO GTSP"/>
    <s v="TERMINADO PROCESO LIQUIDACION"/>
    <s v="TRAMITE CONSULTA"/>
    <s v="Equipo Técnico GTSP"/>
    <m/>
    <m/>
    <m/>
  </r>
  <r>
    <s v="762255"/>
    <x v="18"/>
    <s v="CERRADO GTSP"/>
    <s v="TERMINADO PROCESO LIQUIDACION"/>
    <s v="TRAMITE CONSULTA"/>
    <s v="Equipo Técnico GTSP"/>
    <m/>
    <m/>
    <m/>
  </r>
  <r>
    <s v="762256"/>
    <x v="18"/>
    <s v="CERRADO GTSP"/>
    <s v="TERMINADO PROCESO LIQUIDACION"/>
    <s v="TRAMITE CONSULTA"/>
    <s v="Equipo Técnico GTSP"/>
    <m/>
    <m/>
    <m/>
  </r>
  <r>
    <s v="762257"/>
    <x v="18"/>
    <s v="CERRADO GTSP"/>
    <s v="TERMINADO PROCESO LIQUIDACION"/>
    <s v="TRAMITE CONSULTA"/>
    <s v="Equipo Técnico GTSP"/>
    <m/>
    <m/>
    <m/>
  </r>
  <r>
    <s v="762258"/>
    <x v="18"/>
    <s v="CERRADO GTSP"/>
    <s v="TERMINADO PROCESO LIQUIDACION"/>
    <s v="TRAMITE CONSULTA"/>
    <s v="Equipo Técnico GTSP"/>
    <m/>
    <m/>
    <m/>
  </r>
  <r>
    <s v="762259"/>
    <x v="18"/>
    <s v="CERRADO GTSP"/>
    <s v="TERMINADO PROCESO LIQUIDACION"/>
    <s v="TRAMITE CONSULTA"/>
    <s v="Equipo Técnico GTSP"/>
    <m/>
    <m/>
    <m/>
  </r>
  <r>
    <s v="762260"/>
    <x v="18"/>
    <s v="CERRADO GTSP"/>
    <s v="TERMINADO PROCESO LIQUIDACION"/>
    <s v="TRAMITE CONSULTA"/>
    <s v="Equipo Técnico GTSP"/>
    <m/>
    <m/>
    <m/>
  </r>
  <r>
    <s v="762261"/>
    <x v="18"/>
    <s v="CERRADO GTSP"/>
    <s v="TERMINADO PROCESO LIQUIDACION"/>
    <s v="TRAMITE CONSULTA"/>
    <s v="Equipo Técnico GTSP"/>
    <m/>
    <m/>
    <m/>
  </r>
  <r>
    <s v="762262"/>
    <x v="18"/>
    <s v="CERRADO GTSP"/>
    <s v="TERMINADO PROCESO LIQUIDACION"/>
    <s v="TRAMITE CONSULTA"/>
    <s v="Equipo Técnico GTSP"/>
    <m/>
    <m/>
    <m/>
  </r>
  <r>
    <s v="762267"/>
    <x v="18"/>
    <s v="CERRADO GTSP"/>
    <s v="TERMINADO PROCESO LIQUIDACION"/>
    <s v="TRAMITE CONSULTA"/>
    <s v="Equipo Técnico GTSP"/>
    <m/>
    <m/>
    <m/>
  </r>
  <r>
    <s v="762268"/>
    <x v="18"/>
    <s v="CERRADO GTSP"/>
    <s v="TERMINADO PROCESO LIQUIDACION"/>
    <s v="TRAMITE CONSULTA"/>
    <s v="Equipo Técnico GTSP"/>
    <m/>
    <m/>
    <m/>
  </r>
  <r>
    <s v="762277"/>
    <x v="18"/>
    <s v="CERRADO GTSP"/>
    <s v="TERMINADO PROCESO LIQUIDACION"/>
    <s v="TRAMITE CONSULTA"/>
    <s v="Equipo Técnico GTSP"/>
    <m/>
    <m/>
    <m/>
  </r>
  <r>
    <s v="762279"/>
    <x v="18"/>
    <s v="CERRADO GTSP"/>
    <s v="TERMINADO PROCESO LIQUIDACION"/>
    <s v="TRAMITE CONSULTA"/>
    <s v="Equipo Técnico GTSP"/>
    <m/>
    <m/>
    <m/>
  </r>
  <r>
    <s v="762287"/>
    <x v="18"/>
    <s v="CERRADO GTSP"/>
    <s v="TERMINADO PROCESO LIQUIDACION"/>
    <s v="TRAMITE CONSULTA"/>
    <s v="Equipo Técnico GTSP"/>
    <m/>
    <m/>
    <m/>
  </r>
  <r>
    <s v="762291"/>
    <x v="18"/>
    <s v="CERRADO GTSP"/>
    <s v="TERMINADO PROCESO LIQUIDACION"/>
    <s v="TRAMITE CONSULTA"/>
    <s v="Equipo Técnico GTSP"/>
    <m/>
    <m/>
    <m/>
  </r>
  <r>
    <s v="762299"/>
    <x v="18"/>
    <s v="CERRADO GTSP"/>
    <s v="TERMINADO PROCESO LIQUIDACION"/>
    <s v="TRAMITE CONSULTA"/>
    <s v="Equipo Técnico GTSP"/>
    <m/>
    <m/>
    <m/>
  </r>
  <r>
    <s v="762324"/>
    <x v="18"/>
    <s v="CERRADO GTSP"/>
    <s v="TERMINADO PROCESO LIQUIDACION"/>
    <s v="TRAMITE CONSULTA"/>
    <s v="Equipo Técnico GTSP"/>
    <m/>
    <m/>
    <m/>
  </r>
  <r>
    <s v="762326"/>
    <x v="18"/>
    <s v="CERRADO GTSP"/>
    <s v="TERMINADO PROCESO LIQUIDACION"/>
    <s v="TRAMITE CONSULTA"/>
    <s v="Equipo Técnico GTSP"/>
    <m/>
    <m/>
    <m/>
  </r>
  <r>
    <s v="762327"/>
    <x v="18"/>
    <s v="CERRADO GTSP"/>
    <s v="TERMINADO PROCESO LIQUIDACION"/>
    <s v="TRAMITE CONSULTA"/>
    <s v="Equipo Técnico GTSP"/>
    <m/>
    <m/>
    <m/>
  </r>
  <r>
    <s v="762330"/>
    <x v="18"/>
    <s v="CERRADO GTSP"/>
    <s v="TERMINADO PROCESO LIQUIDACION"/>
    <s v="TRAMITE CONSULTA"/>
    <s v="Equipo Técnico GTSP"/>
    <m/>
    <m/>
    <m/>
  </r>
  <r>
    <s v="762332"/>
    <x v="18"/>
    <s v="CERRADO GTSP"/>
    <s v="TERMINADO PROCESO LIQUIDACION"/>
    <s v="TRAMITE CONSULTA"/>
    <s v="Equipo Técnico GTSP"/>
    <m/>
    <m/>
    <m/>
  </r>
  <r>
    <s v="762333"/>
    <x v="18"/>
    <s v="CERRADO GTSP"/>
    <s v="TERMINADO PROCESO LIQUIDACION"/>
    <s v="TRAMITE CONSULTA"/>
    <s v="Equipo Técnico GTSP"/>
    <m/>
    <m/>
    <m/>
  </r>
  <r>
    <s v="762335"/>
    <x v="18"/>
    <s v="CERRADO GTSP"/>
    <s v="TERMINADO PROCESO LIQUIDACION"/>
    <s v="TRAMITE CONSULTA"/>
    <s v="Equipo Técnico GTSP"/>
    <m/>
    <m/>
    <m/>
  </r>
  <r>
    <s v="762336"/>
    <x v="18"/>
    <s v="CERRADO GTSP"/>
    <s v="TERMINADO PROCESO LIQUIDACION"/>
    <s v="TRAMITE CONSULTA"/>
    <s v="Equipo Técnico GTSP"/>
    <m/>
    <m/>
    <m/>
  </r>
  <r>
    <s v="762344"/>
    <x v="18"/>
    <s v="CERRADO GTSP"/>
    <s v="TERMINADO PROCESO LIQUIDACION"/>
    <s v="TRAMITE CONSULTA"/>
    <s v="Equipo Técnico GTSP"/>
    <m/>
    <m/>
    <m/>
  </r>
  <r>
    <s v="762351"/>
    <x v="18"/>
    <s v="CERRADO GTSP"/>
    <s v="TERMINADO PROCESO LIQUIDACION"/>
    <s v="TRAMITE CONSULTA"/>
    <s v="Equipo Técnico GTSP"/>
    <m/>
    <m/>
    <m/>
  </r>
  <r>
    <s v="762357"/>
    <x v="18"/>
    <s v="CERRADO GTSP"/>
    <s v="TERMINADO PROCESO LIQUIDACION"/>
    <s v="TRAMITE CONSULTA"/>
    <s v="Equipo Técnico GTSP"/>
    <m/>
    <m/>
    <m/>
  </r>
  <r>
    <s v="762360"/>
    <x v="18"/>
    <s v="CERRADO GTSP"/>
    <s v="TERMINADO PROCESO LIQUIDACION"/>
    <s v="TRAMITE CONSULTA"/>
    <s v="Equipo Técnico GTSP"/>
    <m/>
    <m/>
    <m/>
  </r>
  <r>
    <s v="762361"/>
    <x v="18"/>
    <s v="CERRADO GTSP"/>
    <s v="TERMINADO PROCESO LIQUIDACION"/>
    <s v="TRAMITE CONSULTA"/>
    <s v="Equipo Técnico GTSP"/>
    <m/>
    <m/>
    <m/>
  </r>
  <r>
    <s v="762362"/>
    <x v="18"/>
    <s v="CERRADO GTSP"/>
    <s v="TERMINADO PROCESO LIQUIDACION"/>
    <s v="TRAMITE CONSULTA"/>
    <s v="Equipo Técnico GTSP"/>
    <m/>
    <m/>
    <m/>
  </r>
  <r>
    <s v="762364"/>
    <x v="18"/>
    <s v="CERRADO GTSP"/>
    <s v="TERMINADO PROCESO LIQUIDACION"/>
    <s v="TRAMITE CONSULTA"/>
    <s v="Equipo Técnico GTSP"/>
    <m/>
    <m/>
    <m/>
  </r>
  <r>
    <s v="762365"/>
    <x v="18"/>
    <s v="CERRADO GTSP"/>
    <s v="TERMINADO PROCESO LIQUIDACION"/>
    <s v="TRAMITE CONSULTA"/>
    <s v="Equipo Técnico GTSP"/>
    <m/>
    <m/>
    <m/>
  </r>
  <r>
    <s v="762367"/>
    <x v="18"/>
    <s v="CERRADO GTSP"/>
    <s v="TERMINADO PROCESO LIQUIDACION"/>
    <s v="TRAMITE CONSULTA"/>
    <s v="Equipo Técnico GTSP"/>
    <m/>
    <m/>
    <m/>
  </r>
  <r>
    <s v="762368"/>
    <x v="18"/>
    <s v="CERRADO GTSP"/>
    <s v="TERMINADO PROCESO LIQUIDACION"/>
    <s v="TRAMITE CONSULTA"/>
    <s v="Equipo Técnico GTSP"/>
    <m/>
    <m/>
    <m/>
  </r>
  <r>
    <s v="762369"/>
    <x v="18"/>
    <s v="CERRADO GTSP"/>
    <s v="TERMINADO PROCESO LIQUIDACION"/>
    <s v="TRAMITE CONSULTA"/>
    <s v="Equipo Técnico GTSP"/>
    <m/>
    <m/>
    <m/>
  </r>
  <r>
    <s v="762371"/>
    <x v="18"/>
    <s v="CERRADO GTSP"/>
    <s v="TERMINADO PROCESO LIQUIDACION"/>
    <s v="TRAMITE CONSULTA"/>
    <s v="Equipo Técnico GTSP"/>
    <m/>
    <m/>
    <m/>
  </r>
  <r>
    <s v="762374"/>
    <x v="18"/>
    <s v="CERRADO GTSP"/>
    <s v="TERMINADO PROCESO LIQUIDACION"/>
    <s v="TRAMITE CONSULTA"/>
    <s v="Equipo Técnico GTSP"/>
    <m/>
    <m/>
    <m/>
  </r>
  <r>
    <s v="762375"/>
    <x v="18"/>
    <s v="CERRADO GTSP"/>
    <s v="TERMINADO PROCESO LIQUIDACION"/>
    <s v="TRAMITE CONSULTA"/>
    <s v="Equipo Técnico GTSP"/>
    <m/>
    <m/>
    <m/>
  </r>
  <r>
    <s v="762376"/>
    <x v="18"/>
    <s v="CERRADO GTSP"/>
    <s v="TERMINADO PROCESO LIQUIDACION"/>
    <s v="TRAMITE CONSULTA"/>
    <s v="Equipo Técnico GTSP"/>
    <m/>
    <m/>
    <m/>
  </r>
  <r>
    <s v="762377"/>
    <x v="18"/>
    <s v="CERRADO GTSP"/>
    <s v="TERMINADO PROCESO LIQUIDACION"/>
    <s v="TRAMITE CONSULTA"/>
    <s v="Equipo Técnico GTSP"/>
    <m/>
    <m/>
    <m/>
  </r>
  <r>
    <s v="762378"/>
    <x v="18"/>
    <s v="CERRADO GTSP"/>
    <s v="TERMINADO PROCESO LIQUIDACION"/>
    <s v="TRAMITE CONSULTA"/>
    <s v="Equipo Técnico GTSP"/>
    <m/>
    <m/>
    <m/>
  </r>
  <r>
    <s v="762379"/>
    <x v="18"/>
    <s v="CERRADO GTSP"/>
    <s v="TERMINADO PROCESO LIQUIDACION"/>
    <s v="TRAMITE CONSULTA"/>
    <s v="Equipo Técnico GTSP"/>
    <m/>
    <m/>
    <m/>
  </r>
  <r>
    <s v="762380"/>
    <x v="18"/>
    <s v="CERRADO GTSP"/>
    <s v="TERMINADO PROCESO LIQUIDACION"/>
    <s v="TRAMITE CONSULTA"/>
    <s v="Equipo Técnico GTSP"/>
    <m/>
    <m/>
    <m/>
  </r>
  <r>
    <s v="762381"/>
    <x v="18"/>
    <s v="CERRADO GTSP"/>
    <s v="TERMINADO PROCESO LIQUIDACION"/>
    <s v="TRAMITE CONSULTA"/>
    <s v="Equipo Técnico GTSP"/>
    <m/>
    <m/>
    <m/>
  </r>
  <r>
    <s v="762382"/>
    <x v="18"/>
    <s v="CERRADO GTSP"/>
    <s v="TERMINADO PROCESO LIQUIDACION"/>
    <s v="TRAMITE CONSULTA"/>
    <s v="Equipo Técnico GTSP"/>
    <m/>
    <m/>
    <m/>
  </r>
  <r>
    <s v="762386"/>
    <x v="18"/>
    <s v="CERRADO GTSP"/>
    <s v="TERMINADO PROCESO LIQUIDACION"/>
    <s v="TRAMITE CONSULTA"/>
    <s v="Equipo Técnico GTSP"/>
    <m/>
    <m/>
    <m/>
  </r>
  <r>
    <s v="762387"/>
    <x v="18"/>
    <s v="CERRADO GTSP"/>
    <s v="TERMINADO PROCESO LIQUIDACION"/>
    <s v="TRAMITE CONSULTA"/>
    <s v="Equipo Técnico GTSP"/>
    <m/>
    <m/>
    <m/>
  </r>
  <r>
    <s v="762388"/>
    <x v="18"/>
    <s v="CERRADO GTSP"/>
    <s v="TERMINADO PROCESO LIQUIDACION"/>
    <s v="TRAMITE CONSULTA"/>
    <s v="Equipo Técnico GTSP"/>
    <m/>
    <m/>
    <m/>
  </r>
  <r>
    <s v="762389"/>
    <x v="18"/>
    <s v="CERRADO GTSP"/>
    <s v="TERMINADO PROCESO LIQUIDACION"/>
    <s v="TRAMITE CONSULTA"/>
    <s v="Equipo Técnico GTSP"/>
    <m/>
    <m/>
    <m/>
  </r>
  <r>
    <s v="762390"/>
    <x v="18"/>
    <s v="CERRADO GTSP"/>
    <s v="TERMINADO PROCESO LIQUIDACION"/>
    <s v="TRAMITE CONSULTA"/>
    <s v="Equipo Técnico GTSP"/>
    <m/>
    <m/>
    <m/>
  </r>
  <r>
    <s v="762393"/>
    <x v="18"/>
    <s v="CERRADO GTSP"/>
    <s v="TERMINADO PROCESO LIQUIDACION"/>
    <s v="TRAMITE CONSULTA"/>
    <s v="Equipo Técnico GTSP"/>
    <m/>
    <m/>
    <m/>
  </r>
  <r>
    <s v="762394"/>
    <x v="18"/>
    <s v="CERRADO GTSP"/>
    <s v="TERMINADO PROCESO LIQUIDACION"/>
    <s v="TRAMITE CONSULTA"/>
    <s v="Equipo Técnico GTSP"/>
    <m/>
    <m/>
    <m/>
  </r>
  <r>
    <s v="762399"/>
    <x v="18"/>
    <s v="CERRADO GTSP"/>
    <s v="TERMINADO PROCESO LIQUIDACION"/>
    <s v="TRAMITE CONSULTA"/>
    <s v="Equipo Técnico GTSP"/>
    <m/>
    <m/>
    <m/>
  </r>
  <r>
    <s v="762400"/>
    <x v="18"/>
    <s v="CERRADO GTSP"/>
    <s v="TERMINADO PROCESO LIQUIDACION"/>
    <s v="TRAMITE CONSULTA"/>
    <s v="Equipo Técnico GTSP"/>
    <m/>
    <m/>
    <m/>
  </r>
  <r>
    <s v="762401"/>
    <x v="18"/>
    <s v="CERRADO GTSP"/>
    <s v="TERMINADO PROCESO LIQUIDACION"/>
    <s v="TRAMITE CONSULTA"/>
    <s v="Equipo Técnico GTSP"/>
    <m/>
    <m/>
    <m/>
  </r>
  <r>
    <s v="762402"/>
    <x v="18"/>
    <s v="CERRADO GTSP"/>
    <s v="TERMINADO PROCESO LIQUIDACION"/>
    <s v="TRAMITE CONSULTA"/>
    <s v="Equipo Técnico GTSP"/>
    <m/>
    <m/>
    <m/>
  </r>
  <r>
    <s v="762408"/>
    <x v="18"/>
    <s v="CERRADO GTSP"/>
    <s v="TERMINADO PROCESO LIQUIDACION"/>
    <s v="TRAMITE CONSULTA"/>
    <s v="Equipo Técnico GTSP"/>
    <m/>
    <m/>
    <m/>
  </r>
  <r>
    <s v="762412"/>
    <x v="18"/>
    <s v="CERRADO GTSP"/>
    <s v="TERMINADO PROCESO LIQUIDACION"/>
    <s v="TRAMITE CONSULTA"/>
    <s v="Equipo Técnico GTSP"/>
    <m/>
    <m/>
    <m/>
  </r>
  <r>
    <s v="762427"/>
    <x v="18"/>
    <s v="CERRADO GTSP"/>
    <s v="TERMINADO PROCESO LIQUIDACION"/>
    <s v="TRAMITE CONSULTA"/>
    <s v="Equipo Técnico GTSP"/>
    <m/>
    <m/>
    <m/>
  </r>
  <r>
    <s v="762432"/>
    <x v="18"/>
    <s v="CERRADO GTSP"/>
    <s v="TERMINADO PROCESO LIQUIDACION"/>
    <s v="TRAMITE CONSULTA"/>
    <s v="Equipo Técnico GTSP"/>
    <m/>
    <m/>
    <m/>
  </r>
  <r>
    <s v="762435"/>
    <x v="18"/>
    <s v="CERRADO GTSP"/>
    <s v="TERMINADO PROCESO LIQUIDACION"/>
    <s v="TRAMITE CONSULTA"/>
    <s v="Equipo Técnico GTSP"/>
    <m/>
    <m/>
    <m/>
  </r>
  <r>
    <s v="762436"/>
    <x v="18"/>
    <s v="CERRADO GTSP"/>
    <s v="TERMINADO PROCESO LIQUIDACION"/>
    <s v="TRAMITE CONSULTA"/>
    <s v="Equipo Técnico GTSP"/>
    <m/>
    <m/>
    <m/>
  </r>
  <r>
    <s v="762437"/>
    <x v="18"/>
    <s v="CERRADO GTSP"/>
    <s v="TERMINADO PROCESO LIQUIDACION"/>
    <s v="TRAMITE CONSULTA"/>
    <s v="Equipo Técnico GTSP"/>
    <m/>
    <m/>
    <m/>
  </r>
  <r>
    <s v="762439"/>
    <x v="18"/>
    <s v="CERRADO GTSP"/>
    <s v="TERMINADO PROCESO LIQUIDACION"/>
    <s v="TRAMITE CONSULTA"/>
    <s v="Equipo Técnico GTSP"/>
    <m/>
    <m/>
    <m/>
  </r>
  <r>
    <s v="762440"/>
    <x v="18"/>
    <s v="CERRADO GTSP"/>
    <s v="GESTIÓN CULMINADA"/>
    <s v="TRAMITE CONSULTA"/>
    <s v="ART 7° LEY 1001 DE 2005 GRAVÁMENES"/>
    <m/>
    <m/>
    <m/>
  </r>
  <r>
    <s v="762441"/>
    <x v="18"/>
    <s v="CERRADO GTSP"/>
    <s v="TERMINADO PROCESO LIQUIDACION"/>
    <s v="TRAMITE CONSULTA"/>
    <s v="Equipo Técnico GTSP"/>
    <m/>
    <m/>
    <m/>
  </r>
  <r>
    <s v="762442"/>
    <x v="18"/>
    <s v="CERRADO GTSP"/>
    <s v="TERMINADO PROCESO LIQUIDACION"/>
    <s v="TRAMITE CONSULTA"/>
    <s v="Equipo Técnico GTSP"/>
    <m/>
    <m/>
    <m/>
  </r>
  <r>
    <s v="762443"/>
    <x v="18"/>
    <s v="CERRADO GTSP"/>
    <s v="TERMINADO PROCESO LIQUIDACION"/>
    <s v="TRAMITE CONSULTA"/>
    <s v="Equipo Técnico GTSP"/>
    <m/>
    <m/>
    <m/>
  </r>
  <r>
    <s v="762444"/>
    <x v="18"/>
    <s v="CERRADO GTSP"/>
    <s v="TERMINADO PROCESO LIQUIDACION"/>
    <s v="TRAMITE CONSULTA"/>
    <s v="Equipo Técnico GTSP"/>
    <m/>
    <m/>
    <m/>
  </r>
  <r>
    <s v="762451"/>
    <x v="18"/>
    <s v="CERRADO GTSP"/>
    <s v="TERMINADO PROCESO LIQUIDACION"/>
    <s v="TRAMITE CONSULTA"/>
    <s v="Equipo Técnico GTSP"/>
    <m/>
    <m/>
    <m/>
  </r>
  <r>
    <s v="762456"/>
    <x v="18"/>
    <s v="CERRADO GTSP"/>
    <s v="TERMINADO PROCESO LIQUIDACION"/>
    <s v="TRAMITE CONSULTA"/>
    <s v="Equipo Técnico GTSP"/>
    <m/>
    <m/>
    <m/>
  </r>
  <r>
    <s v="762479"/>
    <x v="18"/>
    <s v="CERRADO GTSP"/>
    <s v="TERMINADO PROCESO LIQUIDACION"/>
    <s v="TRAMITE CONSULTA"/>
    <s v="Equipo Técnico GTSP"/>
    <m/>
    <m/>
    <m/>
  </r>
  <r>
    <s v="762490"/>
    <x v="18"/>
    <s v="CERRADO GTSP"/>
    <s v="TERMINADO PROCESO LIQUIDACION"/>
    <s v="TRAMITE CONSULTA"/>
    <s v="Equipo Técnico GTSP"/>
    <m/>
    <m/>
    <m/>
  </r>
  <r>
    <s v="762491"/>
    <x v="18"/>
    <s v="CERRADO GTSP"/>
    <s v="TERMINADO PROCESO LIQUIDACION"/>
    <s v="TRAMITE CONSULTA"/>
    <s v="Equipo Técnico GTSP"/>
    <m/>
    <m/>
    <m/>
  </r>
  <r>
    <s v="762493"/>
    <x v="18"/>
    <s v="CERRADO GTSP"/>
    <s v="TERMINADO PROCESO LIQUIDACION"/>
    <s v="TRAMITE CONSULTA"/>
    <s v="Equipo Técnico GTSP"/>
    <m/>
    <m/>
    <m/>
  </r>
  <r>
    <s v="762494"/>
    <x v="18"/>
    <s v="CERRADO GTSP"/>
    <s v="TERMINADO PROCESO LIQUIDACION"/>
    <s v="TRAMITE CONSULTA"/>
    <s v="Equipo Técnico GTSP"/>
    <m/>
    <m/>
    <m/>
  </r>
  <r>
    <s v="762495"/>
    <x v="18"/>
    <s v="CERRADO GTSP"/>
    <s v="TERMINADO PROCESO LIQUIDACION"/>
    <s v="TRAMITE CONSULTA"/>
    <s v="Equipo Técnico GTSP"/>
    <m/>
    <m/>
    <m/>
  </r>
  <r>
    <s v="762496"/>
    <x v="18"/>
    <s v="CERRADO GTSP"/>
    <s v="TERMINADO PROCESO LIQUIDACION"/>
    <s v="TRAMITE CONSULTA"/>
    <s v="Equipo Técnico GTSP"/>
    <m/>
    <m/>
    <m/>
  </r>
  <r>
    <s v="762497"/>
    <x v="18"/>
    <s v="CERRADO GTSP"/>
    <s v="TERMINADO PROCESO LIQUIDACION"/>
    <s v="TRAMITE CONSULTA"/>
    <s v="Equipo Técnico GTSP"/>
    <m/>
    <m/>
    <m/>
  </r>
  <r>
    <s v="762498"/>
    <x v="18"/>
    <s v="CERRADO GTSP"/>
    <s v="TERMINADO PROCESO LIQUIDACION"/>
    <s v="TRAMITE CONSULTA"/>
    <s v="Equipo Técnico GTSP"/>
    <m/>
    <m/>
    <m/>
  </r>
  <r>
    <s v="762499"/>
    <x v="18"/>
    <s v="CERRADO GTSP"/>
    <s v="TERMINADO PROCESO LIQUIDACION"/>
    <s v="TRAMITE CONSULTA"/>
    <s v="Equipo Técnico GTSP"/>
    <m/>
    <m/>
    <m/>
  </r>
  <r>
    <s v="762507"/>
    <x v="18"/>
    <s v="CERRADO GTSP"/>
    <s v="TERMINADO PROCESO LIQUIDACION"/>
    <s v="TRAMITE CONSULTA"/>
    <s v="Equipo Técnico GTSP"/>
    <m/>
    <m/>
    <m/>
  </r>
  <r>
    <s v="762517"/>
    <x v="18"/>
    <s v="CERRADO GTSP"/>
    <s v="TERMINADO PROCESO LIQUIDACION"/>
    <s v="TRAMITE CONSULTA"/>
    <s v="Equipo Técnico GTSP"/>
    <m/>
    <m/>
    <m/>
  </r>
  <r>
    <s v="762518"/>
    <x v="18"/>
    <s v="CERRADO GTSP"/>
    <s v="TERMINADO PROCESO LIQUIDACION"/>
    <s v="TRAMITE CONSULTA"/>
    <s v="Equipo Técnico GTSP"/>
    <m/>
    <m/>
    <m/>
  </r>
  <r>
    <s v="762519"/>
    <x v="18"/>
    <s v="CERRADO GTSP"/>
    <s v="TERMINADO PROCESO LIQUIDACION"/>
    <s v="TRAMITE CONSULTA"/>
    <s v="Equipo Técnico GTSP"/>
    <m/>
    <m/>
    <m/>
  </r>
  <r>
    <s v="762520"/>
    <x v="18"/>
    <s v="CERRADO GTSP"/>
    <s v="TERMINADO PROCESO LIQUIDACION"/>
    <s v="TRAMITE CONSULTA"/>
    <s v="Equipo Técnico GTSP"/>
    <m/>
    <m/>
    <m/>
  </r>
  <r>
    <s v="762522"/>
    <x v="18"/>
    <s v="CERRADO GTSP"/>
    <s v="TERMINADO PROCESO LIQUIDACION"/>
    <s v="TRAMITE CONSULTA"/>
    <s v="Equipo Técnico GTSP"/>
    <m/>
    <m/>
    <m/>
  </r>
  <r>
    <s v="762527"/>
    <x v="18"/>
    <s v="CERRADO GTSP"/>
    <s v="TERMINADO PROCESO LIQUIDACION"/>
    <s v="TRAMITE CONSULTA"/>
    <s v="Equipo Técnico GTSP"/>
    <m/>
    <m/>
    <m/>
  </r>
  <r>
    <s v="762528"/>
    <x v="18"/>
    <s v="CERRADO GTSP"/>
    <s v="TERMINADO PROCESO LIQUIDACION"/>
    <s v="TRAMITE CONSULTA"/>
    <s v="Equipo Técnico GTSP"/>
    <m/>
    <m/>
    <m/>
  </r>
  <r>
    <s v="762533"/>
    <x v="18"/>
    <s v="CERRADO GTSP"/>
    <s v="TERMINADO PROCESO LIQUIDACION"/>
    <s v="TRAMITE CONSULTA"/>
    <s v="Equipo Técnico GTSP"/>
    <m/>
    <m/>
    <m/>
  </r>
  <r>
    <s v="762535"/>
    <x v="18"/>
    <s v="CERRADO GTSP"/>
    <s v="TERMINADO PROCESO LIQUIDACION"/>
    <s v="TRAMITE CONSULTA"/>
    <s v="Equipo Técnico GTSP"/>
    <m/>
    <m/>
    <m/>
  </r>
  <r>
    <s v="762540"/>
    <x v="18"/>
    <s v="CERRADO GTSP"/>
    <s v="TERMINADO PROCESO LIQUIDACION"/>
    <s v="TRAMITE CONSULTA"/>
    <s v="Equipo Técnico GTSP"/>
    <m/>
    <m/>
    <m/>
  </r>
  <r>
    <s v="762543"/>
    <x v="18"/>
    <s v="CERRADO GTSP"/>
    <s v="TERMINADO PROCESO LIQUIDACION"/>
    <s v="TRAMITE CONSULTA"/>
    <s v="Equipo Técnico GTSP"/>
    <m/>
    <m/>
    <m/>
  </r>
  <r>
    <s v="762544"/>
    <x v="18"/>
    <s v="CERRADO GTSP"/>
    <s v="TERMINADO PROCESO LIQUIDACION"/>
    <s v="TRAMITE CONSULTA"/>
    <s v="Equipo Técnico GTSP"/>
    <m/>
    <m/>
    <m/>
  </r>
  <r>
    <s v="762545"/>
    <x v="18"/>
    <s v="CERRADO GTSP"/>
    <s v="TERMINADO PROCESO LIQUIDACION"/>
    <s v="TRAMITE CONSULTA"/>
    <s v="Equipo Técnico GTSP"/>
    <m/>
    <m/>
    <m/>
  </r>
  <r>
    <s v="762546"/>
    <x v="18"/>
    <s v="CERRADO GTSP"/>
    <s v="TERMINADO PROCESO LIQUIDACION"/>
    <s v="TRAMITE CONSULTA"/>
    <s v="Equipo Técnico GTSP"/>
    <m/>
    <m/>
    <m/>
  </r>
  <r>
    <s v="762547"/>
    <x v="18"/>
    <s v="CERRADO GTSP"/>
    <s v="TERMINADO PROCESO LIQUIDACION"/>
    <s v="TRAMITE CONSULTA"/>
    <s v="Equipo Técnico GTSP"/>
    <m/>
    <m/>
    <m/>
  </r>
  <r>
    <s v="762549"/>
    <x v="18"/>
    <s v="CERRADO GTSP"/>
    <s v="TERMINADO PROCESO LIQUIDACION"/>
    <s v="TRAMITE CONSULTA"/>
    <s v="Equipo Técnico GTSP"/>
    <m/>
    <m/>
    <m/>
  </r>
  <r>
    <s v="762551"/>
    <x v="18"/>
    <s v="CERRADO GTSP"/>
    <s v="TERMINADO PROCESO LIQUIDACION"/>
    <s v="TRAMITE CONSULTA"/>
    <s v="Equipo Técnico GTSP"/>
    <m/>
    <m/>
    <m/>
  </r>
  <r>
    <s v="762564"/>
    <x v="18"/>
    <s v="CERRADO GTSP"/>
    <s v="TERMINADO PROCESO LIQUIDACION"/>
    <s v="TRAMITE CONSULTA"/>
    <s v="Equipo Técnico GTSP"/>
    <m/>
    <m/>
    <m/>
  </r>
  <r>
    <s v="762565"/>
    <x v="18"/>
    <s v="CERRADO GTSP"/>
    <s v="TERMINADO PROCESO LIQUIDACION"/>
    <s v="TRAMITE CONSULTA"/>
    <s v="Equipo Técnico GTSP"/>
    <m/>
    <m/>
    <m/>
  </r>
  <r>
    <s v="762567"/>
    <x v="18"/>
    <s v="CERRADO GTSP"/>
    <s v="TERMINADO PROCESO LIQUIDACION"/>
    <s v="TRAMITE CONSULTA"/>
    <s v="Equipo Técnico GTSP"/>
    <m/>
    <m/>
    <m/>
  </r>
  <r>
    <s v="762568"/>
    <x v="18"/>
    <s v="CERRADO GTSP"/>
    <s v="TERMINADO PROCESO LIQUIDACION"/>
    <s v="TRAMITE CONSULTA"/>
    <s v="Equipo Técnico GTSP"/>
    <m/>
    <m/>
    <m/>
  </r>
  <r>
    <s v="762569"/>
    <x v="18"/>
    <s v="CERRADO GTSP"/>
    <s v="TERMINADO PROCESO LIQUIDACION"/>
    <s v="TRAMITE CONSULTA"/>
    <s v="Equipo Técnico GTSP"/>
    <m/>
    <m/>
    <m/>
  </r>
  <r>
    <s v="762570"/>
    <x v="18"/>
    <s v="CERRADO GTSP"/>
    <s v="TERMINADO PROCESO LIQUIDACION"/>
    <s v="TRAMITE CONSULTA"/>
    <s v="Equipo Técnico GTSP"/>
    <m/>
    <m/>
    <m/>
  </r>
  <r>
    <s v="762571"/>
    <x v="18"/>
    <s v="CERRADO GTSP"/>
    <s v="TERMINADO PROCESO LIQUIDACION"/>
    <s v="TRAMITE CONSULTA"/>
    <s v="Equipo Técnico GTSP"/>
    <m/>
    <m/>
    <m/>
  </r>
  <r>
    <s v="762573"/>
    <x v="18"/>
    <s v="CERRADO GTSP"/>
    <s v="TERMINADO PROCESO LIQUIDACION"/>
    <s v="TRAMITE CONSULTA"/>
    <s v="Equipo Técnico GTSP"/>
    <m/>
    <m/>
    <m/>
  </r>
  <r>
    <s v="762574"/>
    <x v="18"/>
    <s v="CERRADO GTSP"/>
    <s v="TERMINADO PROCESO LIQUIDACION"/>
    <s v="TRAMITE CONSULTA"/>
    <s v="Equipo Técnico GTSP"/>
    <m/>
    <m/>
    <m/>
  </r>
  <r>
    <s v="762575"/>
    <x v="18"/>
    <s v="CERRADO GTSP"/>
    <s v="TERMINADO PROCESO LIQUIDACION"/>
    <s v="TRAMITE CONSULTA"/>
    <s v="Equipo Técnico GTSP"/>
    <m/>
    <m/>
    <m/>
  </r>
  <r>
    <s v="762576"/>
    <x v="18"/>
    <s v="CERRADO GTSP"/>
    <s v="TERMINADO PROCESO LIQUIDACION"/>
    <s v="TRAMITE CONSULTA"/>
    <s v="Equipo Técnico GTSP"/>
    <m/>
    <m/>
    <m/>
  </r>
  <r>
    <s v="762577"/>
    <x v="18"/>
    <s v="CERRADO GTSP"/>
    <s v="TERMINADO PROCESO LIQUIDACION"/>
    <s v="TRAMITE CONSULTA"/>
    <s v="Equipo Técnico GTSP"/>
    <m/>
    <m/>
    <m/>
  </r>
  <r>
    <s v="762579"/>
    <x v="18"/>
    <s v="CERRADO GTSP"/>
    <s v="TERMINADO PROCESO LIQUIDACION"/>
    <s v="TRAMITE CONSULTA"/>
    <s v="Equipo Técnico GTSP"/>
    <m/>
    <m/>
    <m/>
  </r>
  <r>
    <s v="762582"/>
    <x v="18"/>
    <s v="CERRADO GTSP"/>
    <s v="TERMINADO PROCESO LIQUIDACION"/>
    <s v="TRAMITE CONSULTA"/>
    <s v="Equipo Técnico GTSP"/>
    <m/>
    <m/>
    <m/>
  </r>
  <r>
    <s v="762583"/>
    <x v="18"/>
    <s v="CERRADO GTSP"/>
    <s v="TERMINADO PROCESO LIQUIDACION"/>
    <s v="TRAMITE CONSULTA"/>
    <s v="Equipo Técnico GTSP"/>
    <m/>
    <m/>
    <m/>
  </r>
  <r>
    <s v="762586"/>
    <x v="18"/>
    <s v="CERRADO GTSP"/>
    <s v="TERMINADO PROCESO LIQUIDACION"/>
    <s v="TRAMITE CONSULTA"/>
    <s v="Equipo Técnico GTSP"/>
    <m/>
    <m/>
    <m/>
  </r>
  <r>
    <s v="762594"/>
    <x v="18"/>
    <s v="CERRADO GTSP"/>
    <s v="TERMINADO PROCESO LIQUIDACION"/>
    <s v="TRAMITE CONSULTA"/>
    <s v="Equipo Técnico GTSP"/>
    <m/>
    <m/>
    <m/>
  </r>
  <r>
    <s v="762595"/>
    <x v="18"/>
    <s v="CERRADO GTSP"/>
    <s v="TERMINADO PROCESO LIQUIDACION"/>
    <s v="TRAMITE CONSULTA"/>
    <s v="Equipo Técnico GTSP"/>
    <m/>
    <m/>
    <m/>
  </r>
  <r>
    <s v="762598"/>
    <x v="18"/>
    <s v="CERRADO GTSP"/>
    <s v="TERMINADO PROCESO LIQUIDACION"/>
    <s v="TRAMITE CONSULTA"/>
    <s v="Equipo Técnico GTSP"/>
    <m/>
    <m/>
    <m/>
  </r>
  <r>
    <s v="762600"/>
    <x v="18"/>
    <s v="CERRADO GTSP"/>
    <s v="TERMINADO PROCESO LIQUIDACION"/>
    <s v="TRAMITE CONSULTA"/>
    <s v="Equipo Técnico GTSP"/>
    <m/>
    <m/>
    <m/>
  </r>
  <r>
    <s v="762601"/>
    <x v="18"/>
    <s v="CERRADO GTSP"/>
    <s v="TERMINADO PROCESO LIQUIDACION"/>
    <s v="TRAMITE CONSULTA"/>
    <s v="Equipo Técnico GTSP"/>
    <m/>
    <m/>
    <m/>
  </r>
  <r>
    <s v="762610"/>
    <x v="18"/>
    <s v="CERRADO GTSP"/>
    <s v="TERMINADO PROCESO LIQUIDACION"/>
    <s v="TRAMITE CONSULTA"/>
    <s v="Equipo Técnico GTSP"/>
    <m/>
    <m/>
    <m/>
  </r>
  <r>
    <s v="762611"/>
    <x v="18"/>
    <s v="CERRADO GTSP"/>
    <s v="TERMINADO PROCESO LIQUIDACION"/>
    <s v="TRAMITE CONSULTA"/>
    <s v="Equipo Técnico GTSP"/>
    <m/>
    <m/>
    <m/>
  </r>
  <r>
    <s v="762613"/>
    <x v="18"/>
    <s v="CERRADO GTSP"/>
    <s v="TERMINADO PROCESO LIQUIDACION"/>
    <s v="TRAMITE CONSULTA"/>
    <s v="Equipo Técnico GTSP"/>
    <m/>
    <m/>
    <m/>
  </r>
  <r>
    <s v="762614"/>
    <x v="18"/>
    <s v="CERRADO GTSP"/>
    <s v="TERMINADO PROCESO LIQUIDACION"/>
    <s v="TRAMITE CONSULTA"/>
    <s v="Equipo Técnico GTSP"/>
    <m/>
    <m/>
    <m/>
  </r>
  <r>
    <s v="762616"/>
    <x v="18"/>
    <s v="CERRADO GTSP"/>
    <s v="TERMINADO PROCESO LIQUIDACION"/>
    <s v="TRAMITE CONSULTA"/>
    <s v="Equipo Técnico GTSP"/>
    <m/>
    <m/>
    <m/>
  </r>
  <r>
    <s v="762617"/>
    <x v="18"/>
    <s v="CERRADO GTSP"/>
    <s v="TERMINADO PROCESO LIQUIDACION"/>
    <s v="TRAMITE CONSULTA"/>
    <s v="Equipo Técnico GTSP"/>
    <m/>
    <m/>
    <m/>
  </r>
  <r>
    <s v="762618"/>
    <x v="18"/>
    <s v="CERRADO GTSP"/>
    <s v="TERMINADO PROCESO LIQUIDACION"/>
    <s v="TRAMITE CONSULTA"/>
    <s v="Equipo Técnico GTSP"/>
    <m/>
    <m/>
    <m/>
  </r>
  <r>
    <s v="762634"/>
    <x v="18"/>
    <s v="CERRADO GTSP"/>
    <s v="TERMINADO PROCESO LIQUIDACION"/>
    <s v="TRAMITE CONSULTA"/>
    <s v="Equipo Técnico GTSP"/>
    <m/>
    <m/>
    <m/>
  </r>
  <r>
    <s v="762642"/>
    <x v="18"/>
    <s v="CERRADO GTSP"/>
    <s v="TERMINADO PROCESO LIQUIDACION"/>
    <s v="TRAMITE CONSULTA"/>
    <s v="Equipo Técnico GTSP"/>
    <m/>
    <m/>
    <m/>
  </r>
  <r>
    <s v="762648"/>
    <x v="18"/>
    <s v="CERRADO GTSP"/>
    <s v="TERMINADO PROCESO LIQUIDACION"/>
    <s v="TRAMITE CONSULTA"/>
    <s v="Equipo Técnico GTSP"/>
    <m/>
    <m/>
    <m/>
  </r>
  <r>
    <s v="762650"/>
    <x v="18"/>
    <s v="CERRADO GTSP"/>
    <s v="TERMINADO PROCESO LIQUIDACION"/>
    <s v="TRAMITE CONSULTA"/>
    <s v="Equipo Técnico GTSP"/>
    <m/>
    <m/>
    <m/>
  </r>
  <r>
    <s v="762651"/>
    <x v="18"/>
    <s v="CERRADO GTSP"/>
    <s v="TERMINADO PROCESO LIQUIDACION"/>
    <s v="TRAMITE CONSULTA"/>
    <s v="Equipo Técnico GTSP"/>
    <m/>
    <m/>
    <m/>
  </r>
  <r>
    <s v="762652"/>
    <x v="18"/>
    <s v="CERRADO GTSP"/>
    <s v="TERMINADO PROCESO LIQUIDACION"/>
    <s v="TRAMITE CONSULTA"/>
    <s v="Equipo Técnico GTSP"/>
    <m/>
    <m/>
    <m/>
  </r>
  <r>
    <s v="762655"/>
    <x v="18"/>
    <s v="CERRADO GTSP"/>
    <s v="TERMINADO PROCESO LIQUIDACION"/>
    <s v="TRAMITE CONSULTA"/>
    <s v="Equipo Técnico GTSP"/>
    <m/>
    <m/>
    <m/>
  </r>
  <r>
    <s v="762656"/>
    <x v="18"/>
    <s v="CERRADO GTSP"/>
    <s v="TERMINADO PROCESO LIQUIDACION"/>
    <s v="TRAMITE CONSULTA"/>
    <s v="Equipo Técnico GTSP"/>
    <m/>
    <m/>
    <m/>
  </r>
  <r>
    <s v="762680"/>
    <x v="18"/>
    <s v="CERRADO GTSP"/>
    <s v="TERMINADO PROCESO LIQUIDACION"/>
    <s v="TRAMITE CONSULTA"/>
    <s v="Equipo Técnico GTSP"/>
    <m/>
    <m/>
    <m/>
  </r>
  <r>
    <s v="762681"/>
    <x v="18"/>
    <s v="CERRADO GTSP"/>
    <s v="TERMINADO PROCESO LIQUIDACION"/>
    <s v="TRAMITE CONSULTA"/>
    <s v="Equipo Técnico GTSP"/>
    <m/>
    <m/>
    <m/>
  </r>
  <r>
    <s v="762682"/>
    <x v="18"/>
    <s v="CERRADO GTSP"/>
    <s v="TERMINADO PROCESO LIQUIDACION"/>
    <s v="TRAMITE CONSULTA"/>
    <s v="Equipo Técnico GTSP"/>
    <m/>
    <m/>
    <m/>
  </r>
  <r>
    <s v="762686"/>
    <x v="18"/>
    <s v="CERRADO GTSP"/>
    <s v="TERMINADO PROCESO LIQUIDACION"/>
    <s v="TRAMITE CONSULTA"/>
    <s v="Equipo Técnico GTSP"/>
    <m/>
    <m/>
    <m/>
  </r>
  <r>
    <s v="762708"/>
    <x v="18"/>
    <s v="CERRADO GTSP"/>
    <s v="TERMINADO PROCESO LIQUIDACION"/>
    <s v="TRAMITE CONSULTA"/>
    <s v="Equipo Técnico GTSP"/>
    <m/>
    <m/>
    <m/>
  </r>
  <r>
    <s v="762728"/>
    <x v="18"/>
    <s v="CERRADO GTSP"/>
    <s v="TERMINADO PROCESO LIQUIDACION"/>
    <s v="TRAMITE CONSULTA"/>
    <s v="Equipo Técnico GTSP"/>
    <m/>
    <m/>
    <m/>
  </r>
  <r>
    <s v="762730"/>
    <x v="18"/>
    <s v="CERRADO GTSP"/>
    <s v="TERMINADO PROCESO LIQUIDACION"/>
    <s v="TRAMITE CONSULTA"/>
    <s v="Equipo Técnico GTSP"/>
    <m/>
    <m/>
    <m/>
  </r>
  <r>
    <s v="762738"/>
    <x v="18"/>
    <s v="CERRADO GTSP"/>
    <s v="TERMINADO PROCESO LIQUIDACION"/>
    <s v="TRAMITE CONSULTA"/>
    <s v="Equipo Técnico GTSP"/>
    <m/>
    <m/>
    <m/>
  </r>
  <r>
    <s v="762745"/>
    <x v="18"/>
    <s v="CERRADO GTSP"/>
    <s v="TERMINADO PROCESO LIQUIDACION"/>
    <s v="TRAMITE CONSULTA"/>
    <s v="Equipo Técnico GTSP"/>
    <m/>
    <m/>
    <m/>
  </r>
  <r>
    <s v="762746"/>
    <x v="18"/>
    <s v="CERRADO GTSP"/>
    <s v="TERMINADO PROCESO LIQUIDACION"/>
    <s v="TRAMITE CONSULTA"/>
    <s v="Equipo Técnico GTSP"/>
    <m/>
    <m/>
    <m/>
  </r>
  <r>
    <s v="762747"/>
    <x v="18"/>
    <s v="CERRADO GTSP"/>
    <s v="TERMINADO PROCESO LIQUIDACION"/>
    <s v="TRAMITE CONSULTA"/>
    <s v="Equipo Técnico GTSP"/>
    <m/>
    <m/>
    <m/>
  </r>
  <r>
    <s v="762748"/>
    <x v="18"/>
    <s v="CERRADO GTSP"/>
    <s v="TERMINADO PROCESO LIQUIDACION"/>
    <s v="TRAMITE CONSULTA"/>
    <s v="Equipo Técnico GTSP"/>
    <m/>
    <m/>
    <m/>
  </r>
  <r>
    <s v="762751"/>
    <x v="18"/>
    <s v="CERRADO GTSP"/>
    <s v="TERMINADO PROCESO LIQUIDACION"/>
    <s v="TRAMITE CONSULTA"/>
    <s v="Equipo Técnico GTSP"/>
    <m/>
    <m/>
    <m/>
  </r>
  <r>
    <s v="762761"/>
    <x v="18"/>
    <s v="CERRADO GTSP"/>
    <s v="TERMINADO PROCESO LIQUIDACION"/>
    <s v="TRAMITE CONSULTA"/>
    <s v="Equipo Técnico GTSP"/>
    <m/>
    <m/>
    <m/>
  </r>
  <r>
    <s v="762769"/>
    <x v="18"/>
    <s v="CERRADO GTSP"/>
    <s v="TERMINADO PROCESO LIQUIDACION"/>
    <s v="TRAMITE CONSULTA"/>
    <s v="Equipo Técnico GTSP"/>
    <m/>
    <m/>
    <m/>
  </r>
  <r>
    <s v="762774"/>
    <x v="18"/>
    <s v="CERRADO GTSP"/>
    <s v="TERMINADO PROCESO LIQUIDACION"/>
    <s v="TRAMITE CONSULTA"/>
    <s v="Equipo Técnico GTSP"/>
    <m/>
    <m/>
    <m/>
  </r>
  <r>
    <s v="762780"/>
    <x v="18"/>
    <s v="CERRADO GTSP"/>
    <s v="TERMINADO PROCESO LIQUIDACION"/>
    <s v="TRAMITE CONSULTA"/>
    <s v="Equipo Técnico GTSP"/>
    <m/>
    <m/>
    <m/>
  </r>
  <r>
    <s v="762786"/>
    <x v="18"/>
    <s v="CERRADO GTSP"/>
    <s v="TERMINADO PROCESO LIQUIDACION"/>
    <s v="TRAMITE CONSULTA"/>
    <s v="Equipo Técnico GTSP"/>
    <m/>
    <m/>
    <m/>
  </r>
  <r>
    <s v="762797"/>
    <x v="18"/>
    <s v="CERRADO GTSP"/>
    <s v="TERMINADO PROCESO LIQUIDACION"/>
    <s v="TRAMITE CONSULTA"/>
    <s v="Equipo Técnico GTSP"/>
    <m/>
    <m/>
    <m/>
  </r>
  <r>
    <s v="762802"/>
    <x v="18"/>
    <s v="CERRADO GTSP"/>
    <s v="TERMINADO PROCESO LIQUIDACION"/>
    <s v="TRAMITE CONSULTA"/>
    <s v="Equipo Técnico GTSP"/>
    <m/>
    <m/>
    <m/>
  </r>
  <r>
    <s v="762805"/>
    <x v="18"/>
    <s v="CERRADO GTSP"/>
    <s v="TERMINADO PROCESO LIQUIDACION"/>
    <s v="TRAMITE CONSULTA"/>
    <s v="Equipo Técnico GTSP"/>
    <m/>
    <m/>
    <m/>
  </r>
  <r>
    <s v="762807"/>
    <x v="18"/>
    <s v="CERRADO GTSP"/>
    <s v="TERMINADO PROCESO LIQUIDACION"/>
    <s v="TRAMITE CONSULTA"/>
    <s v="Equipo Técnico GTSP"/>
    <m/>
    <m/>
    <m/>
  </r>
  <r>
    <s v="762820"/>
    <x v="18"/>
    <s v="CERRADO GTSP"/>
    <s v="TERMINADO PROCESO LIQUIDACION"/>
    <s v="TRAMITE CONSULTA"/>
    <s v="Equipo Técnico GTSP"/>
    <m/>
    <m/>
    <m/>
  </r>
  <r>
    <s v="762821"/>
    <x v="18"/>
    <s v="CERRADO GTSP"/>
    <s v="TERMINADO PROCESO LIQUIDACION"/>
    <s v="TRAMITE CONSULTA"/>
    <s v="Equipo Técnico GTSP"/>
    <m/>
    <m/>
    <m/>
  </r>
  <r>
    <s v="762823"/>
    <x v="18"/>
    <s v="CERRADO GTSP"/>
    <s v="TERMINADO PROCESO LIQUIDACION"/>
    <s v="TRAMITE CONSULTA"/>
    <s v="Equipo Técnico GTSP"/>
    <m/>
    <m/>
    <m/>
  </r>
  <r>
    <s v="762825"/>
    <x v="18"/>
    <s v="CERRADO GTSP"/>
    <s v="TERMINADO PROCESO LIQUIDACION"/>
    <s v="TRAMITE CONSULTA"/>
    <s v="Equipo Técnico GTSP"/>
    <m/>
    <m/>
    <m/>
  </r>
  <r>
    <s v="762830"/>
    <x v="18"/>
    <s v="CERRADO GTSP"/>
    <s v="TERMINADO PROCESO LIQUIDACION"/>
    <s v="TRAMITE CONSULTA"/>
    <s v="Equipo Técnico GTSP"/>
    <m/>
    <m/>
    <m/>
  </r>
  <r>
    <s v="762833"/>
    <x v="18"/>
    <s v="CERRADO GTSP"/>
    <s v="TERMINADO PROCESO LIQUIDACION"/>
    <s v="TRAMITE CONSULTA"/>
    <s v="Equipo Técnico GTSP"/>
    <m/>
    <m/>
    <m/>
  </r>
  <r>
    <s v="762834"/>
    <x v="18"/>
    <s v="CERRADO GTSP"/>
    <s v="TERMINADO PROCESO LIQUIDACION"/>
    <s v="TRAMITE CONSULTA"/>
    <s v="Equipo Técnico GTSP"/>
    <m/>
    <m/>
    <m/>
  </r>
  <r>
    <s v="762835"/>
    <x v="18"/>
    <s v="CERRADO GTSP"/>
    <s v="TERMINADO PROCESO LIQUIDACION"/>
    <s v="TRAMITE CONSULTA"/>
    <s v="Equipo Técnico GTSP"/>
    <m/>
    <m/>
    <m/>
  </r>
  <r>
    <s v="762836"/>
    <x v="18"/>
    <s v="CERRADO GTSP"/>
    <s v="TERMINADO PROCESO LIQUIDACION"/>
    <s v="TRAMITE CONSULTA"/>
    <s v="Equipo Técnico GTSP"/>
    <m/>
    <m/>
    <m/>
  </r>
  <r>
    <s v="762841"/>
    <x v="18"/>
    <s v="CERRADO GTSP"/>
    <s v="TERMINADO PROCESO LIQUIDACION"/>
    <s v="TRAMITE CONSULTA"/>
    <s v="Equipo Técnico GTSP"/>
    <m/>
    <m/>
    <m/>
  </r>
  <r>
    <s v="762844"/>
    <x v="18"/>
    <s v="CERRADO GTSP"/>
    <s v="TERMINADO PROCESO LIQUIDACION"/>
    <s v="TRAMITE CONSULTA"/>
    <s v="Equipo Técnico GTSP"/>
    <m/>
    <m/>
    <m/>
  </r>
  <r>
    <s v="762847"/>
    <x v="18"/>
    <s v="CERRADO GTSP"/>
    <s v="TERMINADO PROCESO LIQUIDACION"/>
    <s v="TRAMITE CONSULTA"/>
    <s v="Equipo Técnico GTSP"/>
    <m/>
    <m/>
    <m/>
  </r>
  <r>
    <s v="762852"/>
    <x v="18"/>
    <s v="CERRADO GTSP"/>
    <s v="TERMINADO PROCESO LIQUIDACION"/>
    <s v="TRAMITE CONSULTA"/>
    <s v="Equipo Técnico GTSP"/>
    <m/>
    <m/>
    <m/>
  </r>
  <r>
    <s v="762854"/>
    <x v="18"/>
    <s v="CERRADO GTSP"/>
    <s v="TERMINADO PROCESO LIQUIDACION"/>
    <s v="TRAMITE CONSULTA"/>
    <s v="Equipo Técnico GTSP"/>
    <m/>
    <m/>
    <m/>
  </r>
  <r>
    <s v="762860"/>
    <x v="18"/>
    <s v="CERRADO GTSP"/>
    <s v="TERMINADO PROCESO LIQUIDACION"/>
    <s v="TRAMITE CONSULTA"/>
    <s v="Equipo Técnico GTSP"/>
    <m/>
    <m/>
    <m/>
  </r>
  <r>
    <s v="762863"/>
    <x v="18"/>
    <s v="CERRADO GTSP"/>
    <s v="TERMINADO PROCESO LIQUIDACION"/>
    <s v="TRAMITE CONSULTA"/>
    <s v="Equipo Técnico GTSP"/>
    <m/>
    <m/>
    <m/>
  </r>
  <r>
    <s v="762864"/>
    <x v="18"/>
    <s v="CERRADO GTSP"/>
    <s v="TERMINADO PROCESO LIQUIDACION"/>
    <s v="TRAMITE CONSULTA"/>
    <s v="Equipo Técnico GTSP"/>
    <m/>
    <m/>
    <m/>
  </r>
  <r>
    <s v="762865"/>
    <x v="18"/>
    <s v="CERRADO GTSP"/>
    <s v="TERMINADO PROCESO LIQUIDACION"/>
    <s v="TRAMITE CONSULTA"/>
    <s v="Equipo Técnico GTSP"/>
    <m/>
    <m/>
    <m/>
  </r>
  <r>
    <s v="762866"/>
    <x v="18"/>
    <s v="CERRADO GTSP"/>
    <s v="TERMINADO PROCESO LIQUIDACION"/>
    <s v="TRAMITE CONSULTA"/>
    <s v="Equipo Técnico GTSP"/>
    <m/>
    <m/>
    <m/>
  </r>
  <r>
    <s v="762871"/>
    <x v="18"/>
    <s v="CERRADO GTSP"/>
    <s v="TERMINADO PROCESO LIQUIDACION"/>
    <s v="TRAMITE CONSULTA"/>
    <s v="Equipo Técnico GTSP"/>
    <m/>
    <m/>
    <m/>
  </r>
  <r>
    <s v="762872"/>
    <x v="18"/>
    <s v="CERRADO GTSP"/>
    <s v="TERMINADO PROCESO LIQUIDACION"/>
    <s v="TRAMITE CONSULTA"/>
    <s v="Equipo Técnico GTSP"/>
    <m/>
    <m/>
    <m/>
  </r>
  <r>
    <s v="762877"/>
    <x v="18"/>
    <s v="CERRADO GTSP"/>
    <s v="TERMINADO PROCESO LIQUIDACION"/>
    <s v="TRAMITE CONSULTA"/>
    <s v="Equipo Técnico GTSP"/>
    <m/>
    <m/>
    <m/>
  </r>
  <r>
    <s v="762883"/>
    <x v="18"/>
    <s v="CERRADO GTSP"/>
    <s v="TERMINADO PROCESO LIQUIDACION"/>
    <s v="TRAMITE CONSULTA"/>
    <s v="Equipo Técnico GTSP"/>
    <m/>
    <m/>
    <m/>
  </r>
  <r>
    <s v="762890"/>
    <x v="18"/>
    <s v="CERRADO GTSP"/>
    <s v="TERMINADO PROCESO LIQUIDACION"/>
    <s v="TRAMITE CONSULTA"/>
    <s v="Equipo Técnico GTSP"/>
    <m/>
    <m/>
    <m/>
  </r>
  <r>
    <s v="762891"/>
    <x v="18"/>
    <s v="CERRADO GTSP"/>
    <s v="TERMINADO PROCESO LIQUIDACION"/>
    <s v="TRAMITE CONSULTA"/>
    <s v="Equipo Técnico GTSP"/>
    <m/>
    <m/>
    <m/>
  </r>
  <r>
    <s v="762892"/>
    <x v="18"/>
    <s v="CERRADO GTSP"/>
    <s v="TERMINADO PROCESO LIQUIDACION"/>
    <s v="TRAMITE CONSULTA"/>
    <s v="Equipo Técnico GTSP"/>
    <m/>
    <m/>
    <m/>
  </r>
  <r>
    <s v="762894"/>
    <x v="18"/>
    <s v="CERRADO GTSP"/>
    <s v="TERMINADO PROCESO LIQUIDACION"/>
    <s v="TRAMITE CONSULTA"/>
    <s v="Equipo Técnico GTSP"/>
    <m/>
    <m/>
    <m/>
  </r>
  <r>
    <s v="762898"/>
    <x v="18"/>
    <s v="CERRADO GTSP"/>
    <s v="TERMINADO PROCESO LIQUIDACION"/>
    <s v="TRAMITE CONSULTA"/>
    <s v="Equipo Técnico GTSP"/>
    <m/>
    <m/>
    <m/>
  </r>
  <r>
    <s v="762899"/>
    <x v="18"/>
    <s v="CERRADO GTSP"/>
    <s v="TERMINADO PROCESO LIQUIDACION"/>
    <s v="TRAMITE CONSULTA"/>
    <s v="Equipo Técnico GTSP"/>
    <m/>
    <m/>
    <m/>
  </r>
  <r>
    <s v="762901"/>
    <x v="18"/>
    <s v="CERRADO GTSP"/>
    <s v="TERMINADO PROCESO LIQUIDACION"/>
    <s v="TRAMITE CONSULTA"/>
    <s v="Equipo Técnico GTSP"/>
    <m/>
    <m/>
    <m/>
  </r>
  <r>
    <s v="762902"/>
    <x v="18"/>
    <s v="CERRADO GTSP"/>
    <s v="TERMINADO PROCESO LIQUIDACION"/>
    <s v="TRAMITE CONSULTA"/>
    <s v="Equipo Técnico GTSP"/>
    <m/>
    <m/>
    <m/>
  </r>
  <r>
    <s v="762903"/>
    <x v="18"/>
    <s v="CERRADO GTSP"/>
    <s v="TERMINADO PROCESO LIQUIDACION"/>
    <s v="TRAMITE CONSULTA"/>
    <s v="Equipo Técnico GTSP"/>
    <m/>
    <m/>
    <m/>
  </r>
  <r>
    <s v="762904"/>
    <x v="18"/>
    <s v="CERRADO GTSP"/>
    <s v="TERMINADO PROCESO LIQUIDACION"/>
    <s v="TRAMITE CONSULTA"/>
    <s v="Equipo Técnico GTSP"/>
    <m/>
    <m/>
    <m/>
  </r>
  <r>
    <s v="762905"/>
    <x v="18"/>
    <s v="CERRADO GTSP"/>
    <s v="TERMINADO PROCESO LIQUIDACION"/>
    <s v="TRAMITE CONSULTA"/>
    <s v="Equipo Técnico GTSP"/>
    <m/>
    <m/>
    <m/>
  </r>
  <r>
    <s v="762906"/>
    <x v="18"/>
    <s v="CERRADO GTSP"/>
    <s v="TERMINADO PROCESO LIQUIDACION"/>
    <s v="TRAMITE CONSULTA"/>
    <s v="Equipo Técnico GTSP"/>
    <m/>
    <m/>
    <m/>
  </r>
  <r>
    <s v="762907"/>
    <x v="18"/>
    <s v="CERRADO GTSP"/>
    <s v="TERMINADO PROCESO LIQUIDACION"/>
    <s v="TRAMITE CONSULTA"/>
    <s v="Equipo Técnico GTSP"/>
    <m/>
    <m/>
    <m/>
  </r>
  <r>
    <s v="762911"/>
    <x v="18"/>
    <s v="CERRADO GTSP"/>
    <s v="TERMINADO PROCESO LIQUIDACION"/>
    <s v="TRAMITE CONSULTA"/>
    <s v="Equipo Técnico GTSP"/>
    <m/>
    <m/>
    <m/>
  </r>
  <r>
    <s v="762913"/>
    <x v="18"/>
    <s v="CERRADO GTSP"/>
    <s v="TERMINADO PROCESO LIQUIDACION"/>
    <s v="TRAMITE CONSULTA"/>
    <s v="Equipo Técnico GTSP"/>
    <m/>
    <m/>
    <m/>
  </r>
  <r>
    <s v="762914"/>
    <x v="18"/>
    <s v="CERRADO GTSP"/>
    <s v="TERMINADO PROCESO LIQUIDACION"/>
    <s v="TRAMITE CONSULTA"/>
    <s v="Equipo Técnico GTSP"/>
    <m/>
    <m/>
    <m/>
  </r>
  <r>
    <s v="762916"/>
    <x v="18"/>
    <s v="CERRADO GTSP"/>
    <s v="TERMINADO PROCESO LIQUIDACION"/>
    <s v="TRAMITE CONSULTA"/>
    <s v="Equipo Técnico GTSP"/>
    <m/>
    <m/>
    <m/>
  </r>
  <r>
    <s v="762917"/>
    <x v="18"/>
    <s v="CERRADO GTSP"/>
    <s v="TERMINADO PROCESO LIQUIDACION"/>
    <s v="TRAMITE CONSULTA"/>
    <s v="Equipo Técnico GTSP"/>
    <m/>
    <m/>
    <m/>
  </r>
  <r>
    <s v="762921"/>
    <x v="18"/>
    <s v="CERRADO GTSP"/>
    <s v="TERMINADO PROCESO LIQUIDACION"/>
    <s v="TRAMITE CONSULTA"/>
    <s v="Equipo Técnico GTSP"/>
    <m/>
    <m/>
    <m/>
  </r>
  <r>
    <s v="762922"/>
    <x v="18"/>
    <s v="CERRADO GTSP"/>
    <s v="TERMINADO PROCESO LIQUIDACION"/>
    <s v="TRAMITE CONSULTA"/>
    <s v="Equipo Técnico GTSP"/>
    <m/>
    <m/>
    <m/>
  </r>
  <r>
    <s v="762926"/>
    <x v="18"/>
    <s v="CERRADO GTSP"/>
    <s v="TERMINADO PROCESO LIQUIDACION"/>
    <s v="TRAMITE CONSULTA"/>
    <s v="Equipo Técnico GTSP"/>
    <m/>
    <m/>
    <m/>
  </r>
  <r>
    <s v="762928"/>
    <x v="18"/>
    <s v="CERRADO GTSP"/>
    <s v="TERMINADO PROCESO LIQUIDACION"/>
    <s v="TRAMITE CONSULTA"/>
    <s v="Equipo Técnico GTSP"/>
    <m/>
    <m/>
    <m/>
  </r>
  <r>
    <s v="762929"/>
    <x v="18"/>
    <s v="CERRADO GTSP"/>
    <s v="TERMINADO PROCESO LIQUIDACION"/>
    <s v="TRAMITE CONSULTA"/>
    <s v="Equipo Técnico GTSP"/>
    <m/>
    <m/>
    <m/>
  </r>
  <r>
    <s v="762931"/>
    <x v="18"/>
    <s v="CERRADO GTSP"/>
    <s v="TERMINADO PROCESO LIQUIDACION"/>
    <s v="TRAMITE CONSULTA"/>
    <s v="Equipo Técnico GTSP"/>
    <m/>
    <m/>
    <m/>
  </r>
  <r>
    <s v="762933"/>
    <x v="18"/>
    <s v="CERRADO GTSP"/>
    <s v="TERMINADO PROCESO LIQUIDACION"/>
    <s v="TRAMITE CONSULTA"/>
    <s v="Equipo Técnico GTSP"/>
    <m/>
    <m/>
    <m/>
  </r>
  <r>
    <s v="762994"/>
    <x v="18"/>
    <s v="CERRADO GTSP"/>
    <s v="TERMINADO PROCESO LIQUIDACION"/>
    <s v="TRAMITE CONSULTA"/>
    <s v="Equipo Técnico GTSP"/>
    <m/>
    <m/>
    <m/>
  </r>
  <r>
    <s v="762997"/>
    <x v="18"/>
    <s v="CERRADO GTSP"/>
    <s v="TERMINADO PROCESO LIQUIDACION"/>
    <s v="TRAMITE CONSULTA"/>
    <s v="Equipo Técnico GTSP"/>
    <m/>
    <m/>
    <m/>
  </r>
  <r>
    <s v="762999"/>
    <x v="18"/>
    <s v="CERRADO GTSP"/>
    <s v="TERMINADO PROCESO LIQUIDACION"/>
    <s v="TRAMITE CONSULTA"/>
    <s v="Equipo Técnico GTSP"/>
    <m/>
    <m/>
    <m/>
  </r>
  <r>
    <s v="763002"/>
    <x v="18"/>
    <s v="CERRADO GTSP"/>
    <s v="TERMINADO PROCESO LIQUIDACION"/>
    <s v="TRAMITE CONSULTA"/>
    <s v="Equipo Técnico GTSP"/>
    <m/>
    <m/>
    <m/>
  </r>
  <r>
    <s v="763007"/>
    <x v="18"/>
    <s v="CERRADO GTSP"/>
    <s v="TERMINADO PROCESO LIQUIDACION"/>
    <s v="TRAMITE CONSULTA"/>
    <s v="Equipo Técnico GTSP"/>
    <m/>
    <m/>
    <m/>
  </r>
  <r>
    <s v="763009"/>
    <x v="18"/>
    <s v="CERRADO GTSP"/>
    <s v="TERMINADO PROCESO LIQUIDACION"/>
    <s v="TRAMITE CONSULTA"/>
    <s v="Equipo Técnico GTSP"/>
    <m/>
    <m/>
    <m/>
  </r>
  <r>
    <s v="763018"/>
    <x v="18"/>
    <s v="CERRADO GTSP"/>
    <s v="TERMINADO PROCESO LIQUIDACION"/>
    <s v="TRAMITE CONSULTA"/>
    <s v="Equipo Técnico GTSP"/>
    <m/>
    <m/>
    <m/>
  </r>
  <r>
    <s v="763020"/>
    <x v="18"/>
    <s v="CERRADO GTSP"/>
    <s v="TERMINADO PROCESO LIQUIDACION"/>
    <s v="TRAMITE CONSULTA"/>
    <s v="Equipo Técnico GTSP"/>
    <m/>
    <m/>
    <m/>
  </r>
  <r>
    <s v="763027"/>
    <x v="18"/>
    <s v="CERRADO GTSP"/>
    <s v="TERMINADO PROCESO LIQUIDACION"/>
    <s v="TRAMITE CONSULTA"/>
    <s v="Equipo Técnico GTSP"/>
    <m/>
    <m/>
    <m/>
  </r>
  <r>
    <s v="763029"/>
    <x v="18"/>
    <s v="CERRADO GTSP"/>
    <s v="TERMINADO PROCESO LIQUIDACION"/>
    <s v="TRAMITE CONSULTA"/>
    <s v="Equipo Técnico GTSP"/>
    <m/>
    <m/>
    <m/>
  </r>
  <r>
    <s v="763033"/>
    <x v="18"/>
    <s v="CERRADO GTSP"/>
    <s v="TERMINADO PROCESO LIQUIDACION"/>
    <s v="TRAMITE CONSULTA"/>
    <s v="Equipo Técnico GTSP"/>
    <m/>
    <m/>
    <m/>
  </r>
  <r>
    <s v="763034"/>
    <x v="18"/>
    <s v="CERRADO GTSP"/>
    <s v="TERMINADO PROCESO LIQUIDACION"/>
    <s v="TRAMITE CONSULTA"/>
    <s v="Equipo Técnico GTSP"/>
    <m/>
    <m/>
    <m/>
  </r>
  <r>
    <s v="763035"/>
    <x v="18"/>
    <s v="CERRADO GTSP"/>
    <s v="TERMINADO PROCESO LIQUIDACION"/>
    <s v="TRAMITE CONSULTA"/>
    <s v="Equipo Técnico GTSP"/>
    <m/>
    <m/>
    <m/>
  </r>
  <r>
    <s v="763036"/>
    <x v="18"/>
    <s v="CERRADO GTSP"/>
    <s v="TERMINADO PROCESO LIQUIDACION"/>
    <s v="TRAMITE CONSULTA"/>
    <s v="Equipo Técnico GTSP"/>
    <m/>
    <m/>
    <m/>
  </r>
  <r>
    <s v="763037"/>
    <x v="18"/>
    <s v="CERRADO GTSP"/>
    <s v="TERMINADO PROCESO LIQUIDACION"/>
    <s v="TRAMITE CONSULTA"/>
    <s v="Equipo Técnico GTSP"/>
    <m/>
    <m/>
    <m/>
  </r>
  <r>
    <s v="763038"/>
    <x v="18"/>
    <s v="CERRADO GTSP"/>
    <s v="TERMINADO PROCESO LIQUIDACION"/>
    <s v="TRAMITE CONSULTA"/>
    <s v="Equipo Técnico GTSP"/>
    <m/>
    <m/>
    <m/>
  </r>
  <r>
    <s v="763039"/>
    <x v="18"/>
    <s v="CERRADO GTSP"/>
    <s v="TERMINADO PROCESO LIQUIDACION"/>
    <s v="TRAMITE CONSULTA"/>
    <s v="Equipo Técnico GTSP"/>
    <m/>
    <m/>
    <m/>
  </r>
  <r>
    <s v="763040"/>
    <x v="18"/>
    <s v="CERRADO GTSP"/>
    <s v="TERMINADO PROCESO LIQUIDACION"/>
    <s v="TRAMITE CONSULTA"/>
    <s v="Equipo Técnico GTSP"/>
    <m/>
    <m/>
    <m/>
  </r>
  <r>
    <s v="763041"/>
    <x v="18"/>
    <s v="CERRADO GTSP"/>
    <s v="TERMINADO PROCESO LIQUIDACION"/>
    <s v="TRAMITE CONSULTA"/>
    <s v="Equipo Técnico GTSP"/>
    <m/>
    <m/>
    <m/>
  </r>
  <r>
    <s v="763042"/>
    <x v="18"/>
    <s v="CERRADO GTSP"/>
    <s v="TERMINADO PROCESO LIQUIDACION"/>
    <s v="TRAMITE CONSULTA"/>
    <s v="Equipo Técnico GTSP"/>
    <m/>
    <m/>
    <m/>
  </r>
  <r>
    <s v="763043"/>
    <x v="18"/>
    <s v="CERRADO GTSP"/>
    <s v="TERMINADO PROCESO LIQUIDACION"/>
    <s v="TRAMITE CONSULTA"/>
    <s v="Equipo Técnico GTSP"/>
    <m/>
    <m/>
    <m/>
  </r>
  <r>
    <s v="763044"/>
    <x v="18"/>
    <s v="CERRADO GTSP"/>
    <s v="TERMINADO PROCESO LIQUIDACION"/>
    <s v="TRAMITE CONSULTA"/>
    <s v="Equipo Técnico GTSP"/>
    <m/>
    <m/>
    <m/>
  </r>
  <r>
    <s v="763046"/>
    <x v="18"/>
    <s v="CERRADO GTSP"/>
    <s v="TERMINADO PROCESO LIQUIDACION"/>
    <s v="TRAMITE CONSULTA"/>
    <s v="Equipo Técnico GTSP"/>
    <m/>
    <m/>
    <m/>
  </r>
  <r>
    <s v="763047"/>
    <x v="18"/>
    <s v="CERRADO GTSP"/>
    <s v="TERMINADO PROCESO LIQUIDACION"/>
    <s v="TRAMITE CONSULTA"/>
    <s v="Equipo Técnico GTSP"/>
    <m/>
    <m/>
    <m/>
  </r>
  <r>
    <s v="763048"/>
    <x v="18"/>
    <s v="CERRADO GTSP"/>
    <s v="TERMINADO PROCESO LIQUIDACION"/>
    <s v="TRAMITE CONSULTA"/>
    <s v="Equipo Técnico GTSP"/>
    <m/>
    <m/>
    <m/>
  </r>
  <r>
    <s v="763049"/>
    <x v="18"/>
    <s v="CERRADO GTSP"/>
    <s v="TERMINADO PROCESO LIQUIDACION"/>
    <s v="TRAMITE CONSULTA"/>
    <s v="Equipo Técnico GTSP"/>
    <m/>
    <m/>
    <m/>
  </r>
  <r>
    <s v="763050"/>
    <x v="18"/>
    <s v="CERRADO GTSP"/>
    <s v="TERMINADO PROCESO LIQUIDACION"/>
    <s v="TRAMITE CONSULTA"/>
    <s v="Equipo Técnico GTSP"/>
    <m/>
    <m/>
    <m/>
  </r>
  <r>
    <s v="763051"/>
    <x v="18"/>
    <s v="CERRADO GTSP"/>
    <s v="TERMINADO PROCESO LIQUIDACION"/>
    <s v="TRAMITE CONSULTA"/>
    <s v="Equipo Técnico GTSP"/>
    <m/>
    <m/>
    <m/>
  </r>
  <r>
    <s v="763052"/>
    <x v="18"/>
    <s v="CERRADO GTSP"/>
    <s v="TERMINADO PROCESO LIQUIDACION"/>
    <s v="TRAMITE CONSULTA"/>
    <s v="Equipo Técnico GTSP"/>
    <m/>
    <m/>
    <m/>
  </r>
  <r>
    <s v="763053"/>
    <x v="18"/>
    <s v="CERRADO GTSP"/>
    <s v="TERMINADO PROCESO LIQUIDACION"/>
    <s v="TRAMITE CONSULTA"/>
    <s v="Equipo Técnico GTSP"/>
    <m/>
    <m/>
    <m/>
  </r>
  <r>
    <s v="763054"/>
    <x v="18"/>
    <s v="CERRADO GTSP"/>
    <s v="TERMINADO PROCESO LIQUIDACION"/>
    <s v="TRAMITE CONSULTA"/>
    <s v="Equipo Técnico GTSP"/>
    <m/>
    <m/>
    <m/>
  </r>
  <r>
    <s v="763055"/>
    <x v="18"/>
    <s v="CERRADO GTSP"/>
    <s v="TERMINADO PROCESO LIQUIDACION"/>
    <s v="TRAMITE CONSULTA"/>
    <s v="Equipo Técnico GTSP"/>
    <m/>
    <m/>
    <m/>
  </r>
  <r>
    <s v="763056"/>
    <x v="18"/>
    <s v="CERRADO GTSP"/>
    <s v="TERMINADO PROCESO LIQUIDACION"/>
    <s v="TRAMITE CONSULTA"/>
    <s v="Equipo Técnico GTSP"/>
    <m/>
    <m/>
    <m/>
  </r>
  <r>
    <s v="763057"/>
    <x v="18"/>
    <s v="CERRADO GTSP"/>
    <s v="TERMINADO PROCESO LIQUIDACION"/>
    <s v="TRAMITE CONSULTA"/>
    <s v="Equipo Técnico GTSP"/>
    <m/>
    <m/>
    <m/>
  </r>
  <r>
    <s v="763058"/>
    <x v="18"/>
    <s v="CERRADO GTSP"/>
    <s v="TERMINADO PROCESO LIQUIDACION"/>
    <s v="TRAMITE CONSULTA"/>
    <s v="Equipo Técnico GTSP"/>
    <m/>
    <m/>
    <m/>
  </r>
  <r>
    <s v="763059"/>
    <x v="18"/>
    <s v="CERRADO GTSP"/>
    <s v="TERMINADO PROCESO LIQUIDACION"/>
    <s v="TRAMITE CONSULTA"/>
    <s v="Equipo Técnico GTSP"/>
    <m/>
    <m/>
    <m/>
  </r>
  <r>
    <s v="763060"/>
    <x v="18"/>
    <s v="CERRADO GTSP"/>
    <s v="TERMINADO PROCESO LIQUIDACION"/>
    <s v="TRAMITE CONSULTA"/>
    <s v="Equipo Técnico GTSP"/>
    <m/>
    <m/>
    <m/>
  </r>
  <r>
    <s v="763061"/>
    <x v="18"/>
    <s v="CERRADO GTSP"/>
    <s v="TERMINADO PROCESO LIQUIDACION"/>
    <s v="TRAMITE CONSULTA"/>
    <s v="Equipo Técnico GTSP"/>
    <m/>
    <m/>
    <m/>
  </r>
  <r>
    <s v="763062"/>
    <x v="18"/>
    <s v="CERRADO GTSP"/>
    <s v="TERMINADO PROCESO LIQUIDACION"/>
    <s v="TRAMITE CONSULTA"/>
    <s v="Equipo Técnico GTSP"/>
    <m/>
    <m/>
    <m/>
  </r>
  <r>
    <s v="763063"/>
    <x v="18"/>
    <s v="CERRADO GTSP"/>
    <s v="TERMINADO PROCESO LIQUIDACION"/>
    <s v="TRAMITE CONSULTA"/>
    <s v="Equipo Técnico GTSP"/>
    <m/>
    <m/>
    <m/>
  </r>
  <r>
    <s v="763064"/>
    <x v="18"/>
    <s v="CERRADO GTSP"/>
    <s v="TERMINADO PROCESO LIQUIDACION"/>
    <s v="TRAMITE CONSULTA"/>
    <s v="Equipo Técnico GTSP"/>
    <m/>
    <m/>
    <m/>
  </r>
  <r>
    <s v="763065"/>
    <x v="18"/>
    <s v="CERRADO GTSP"/>
    <s v="TERMINADO PROCESO LIQUIDACION"/>
    <s v="TRAMITE CONSULTA"/>
    <s v="Equipo Técnico GTSP"/>
    <m/>
    <m/>
    <m/>
  </r>
  <r>
    <s v="763066"/>
    <x v="18"/>
    <s v="CERRADO GTSP"/>
    <s v="TERMINADO PROCESO LIQUIDACION"/>
    <s v="TRAMITE CONSULTA"/>
    <s v="Equipo Técnico GTSP"/>
    <m/>
    <m/>
    <m/>
  </r>
  <r>
    <s v="763067"/>
    <x v="18"/>
    <s v="CERRADO GTSP"/>
    <s v="TERMINADO PROCESO LIQUIDACION"/>
    <s v="TRAMITE CONSULTA"/>
    <s v="Equipo Técnico GTSP"/>
    <m/>
    <m/>
    <m/>
  </r>
  <r>
    <s v="763068"/>
    <x v="18"/>
    <s v="CERRADO GTSP"/>
    <s v="TERMINADO PROCESO LIQUIDACION"/>
    <s v="TRAMITE CONSULTA"/>
    <s v="Equipo Técnico GTSP"/>
    <m/>
    <m/>
    <m/>
  </r>
  <r>
    <s v="763069"/>
    <x v="18"/>
    <s v="CERRADO GTSP"/>
    <s v="TERMINADO PROCESO LIQUIDACION"/>
    <s v="TRAMITE CONSULTA"/>
    <s v="Equipo Técnico GTSP"/>
    <m/>
    <m/>
    <m/>
  </r>
  <r>
    <s v="763070"/>
    <x v="18"/>
    <s v="CERRADO GTSP"/>
    <s v="TERMINADO PROCESO LIQUIDACION"/>
    <s v="TRAMITE CONSULTA"/>
    <s v="Equipo Técnico GTSP"/>
    <m/>
    <m/>
    <m/>
  </r>
  <r>
    <s v="763071"/>
    <x v="18"/>
    <s v="CERRADO GTSP"/>
    <s v="TERMINADO PROCESO LIQUIDACION"/>
    <s v="TRAMITE CONSULTA"/>
    <s v="Equipo Técnico GTSP"/>
    <m/>
    <m/>
    <m/>
  </r>
  <r>
    <s v="763072"/>
    <x v="18"/>
    <s v="CERRADO GTSP"/>
    <s v="TERMINADO PROCESO LIQUIDACION"/>
    <s v="TRAMITE CONSULTA"/>
    <s v="Equipo Técnico GTSP"/>
    <m/>
    <m/>
    <m/>
  </r>
  <r>
    <s v="763073"/>
    <x v="18"/>
    <s v="CERRADO GTSP"/>
    <s v="TERMINADO PROCESO LIQUIDACION"/>
    <s v="TRAMITE CONSULTA"/>
    <s v="Equipo Técnico GTSP"/>
    <m/>
    <m/>
    <m/>
  </r>
  <r>
    <s v="763074"/>
    <x v="18"/>
    <s v="CERRADO GTSP"/>
    <s v="TERMINADO PROCESO LIQUIDACION"/>
    <s v="TRAMITE CONSULTA"/>
    <s v="Equipo Técnico GTSP"/>
    <m/>
    <m/>
    <m/>
  </r>
  <r>
    <s v="763075"/>
    <x v="18"/>
    <s v="CERRADO GTSP"/>
    <s v="TERMINADO PROCESO LIQUIDACION"/>
    <s v="TRAMITE CONSULTA"/>
    <s v="Equipo Técnico GTSP"/>
    <m/>
    <m/>
    <m/>
  </r>
  <r>
    <s v="763076"/>
    <x v="18"/>
    <s v="CERRADO GTSP"/>
    <s v="TERMINADO PROCESO LIQUIDACION"/>
    <s v="TRAMITE CONSULTA"/>
    <s v="Equipo Técnico GTSP"/>
    <m/>
    <m/>
    <m/>
  </r>
  <r>
    <s v="763077"/>
    <x v="18"/>
    <s v="CERRADO GTSP"/>
    <s v="TERMINADO PROCESO LIQUIDACION"/>
    <s v="TRAMITE CONSULTA"/>
    <s v="Equipo Técnico GTSP"/>
    <m/>
    <m/>
    <m/>
  </r>
  <r>
    <s v="763078"/>
    <x v="18"/>
    <s v="CERRADO GTSP"/>
    <s v="TERMINADO PROCESO LIQUIDACION"/>
    <s v="TRAMITE CONSULTA"/>
    <s v="Equipo Técnico GTSP"/>
    <m/>
    <m/>
    <m/>
  </r>
  <r>
    <s v="763079"/>
    <x v="18"/>
    <s v="CERRADO GTSP"/>
    <s v="TERMINADO PROCESO LIQUIDACION"/>
    <s v="TRAMITE CONSULTA"/>
    <s v="Equipo Técnico GTSP"/>
    <m/>
    <m/>
    <m/>
  </r>
  <r>
    <s v="763080"/>
    <x v="18"/>
    <s v="CERRADO GTSP"/>
    <s v="TERMINADO PROCESO LIQUIDACION"/>
    <s v="TRAMITE CONSULTA"/>
    <s v="Equipo Técnico GTSP"/>
    <m/>
    <m/>
    <m/>
  </r>
  <r>
    <s v="763081"/>
    <x v="18"/>
    <s v="CERRADO GTSP"/>
    <s v="TERMINADO PROCESO LIQUIDACION"/>
    <s v="TRAMITE CONSULTA"/>
    <s v="Equipo Técnico GTSP"/>
    <m/>
    <m/>
    <m/>
  </r>
  <r>
    <s v="763082"/>
    <x v="18"/>
    <s v="CERRADO GTSP"/>
    <s v="TERMINADO PROCESO LIQUIDACION"/>
    <s v="TRAMITE CONSULTA"/>
    <s v="Equipo Técnico GTSP"/>
    <m/>
    <m/>
    <m/>
  </r>
  <r>
    <s v="763083"/>
    <x v="18"/>
    <s v="CERRADO GTSP"/>
    <s v="TERMINADO PROCESO LIQUIDACION"/>
    <s v="TRAMITE CONSULTA"/>
    <s v="Equipo Técnico GTSP"/>
    <m/>
    <m/>
    <m/>
  </r>
  <r>
    <s v="763084"/>
    <x v="18"/>
    <s v="CERRADO GTSP"/>
    <s v="TERMINADO PROCESO LIQUIDACION"/>
    <s v="TRAMITE CONSULTA"/>
    <s v="Equipo Técnico GTSP"/>
    <m/>
    <m/>
    <m/>
  </r>
  <r>
    <s v="763085"/>
    <x v="18"/>
    <s v="CERRADO GTSP"/>
    <s v="TERMINADO PROCESO LIQUIDACION"/>
    <s v="TRAMITE CONSULTA"/>
    <s v="Equipo Técnico GTSP"/>
    <m/>
    <m/>
    <m/>
  </r>
  <r>
    <s v="763086"/>
    <x v="18"/>
    <s v="CERRADO GTSP"/>
    <s v="TERMINADO PROCESO LIQUIDACION"/>
    <s v="TRAMITE CONSULTA"/>
    <s v="Equipo Técnico GTSP"/>
    <m/>
    <m/>
    <m/>
  </r>
  <r>
    <s v="763087"/>
    <x v="18"/>
    <s v="CERRADO GTSP"/>
    <s v="TERMINADO PROCESO LIQUIDACION"/>
    <s v="TRAMITE CONSULTA"/>
    <s v="Equipo Técnico GTSP"/>
    <m/>
    <m/>
    <m/>
  </r>
  <r>
    <s v="763088"/>
    <x v="18"/>
    <s v="CERRADO GTSP"/>
    <s v="TERMINADO PROCESO LIQUIDACION"/>
    <s v="TRAMITE CONSULTA"/>
    <s v="Equipo Técnico GTSP"/>
    <m/>
    <m/>
    <m/>
  </r>
  <r>
    <s v="763089"/>
    <x v="18"/>
    <s v="CERRADO GTSP"/>
    <s v="TERMINADO PROCESO LIQUIDACION"/>
    <s v="TRAMITE CONSULTA"/>
    <s v="Equipo Técnico GTSP"/>
    <m/>
    <m/>
    <m/>
  </r>
  <r>
    <s v="763090"/>
    <x v="18"/>
    <s v="CERRADO GTSP"/>
    <s v="TERMINADO PROCESO LIQUIDACION"/>
    <s v="TRAMITE CONSULTA"/>
    <s v="Equipo Técnico GTSP"/>
    <m/>
    <m/>
    <m/>
  </r>
  <r>
    <s v="763091"/>
    <x v="18"/>
    <s v="CERRADO GTSP"/>
    <s v="TERMINADO PROCESO LIQUIDACION"/>
    <s v="TRAMITE CONSULTA"/>
    <s v="Equipo Técnico GTSP"/>
    <m/>
    <m/>
    <m/>
  </r>
  <r>
    <s v="763092"/>
    <x v="18"/>
    <s v="CERRADO GTSP"/>
    <s v="TERMINADO PROCESO LIQUIDACION"/>
    <s v="TRAMITE CONSULTA"/>
    <s v="Equipo Técnico GTSP"/>
    <m/>
    <m/>
    <m/>
  </r>
  <r>
    <s v="763093"/>
    <x v="18"/>
    <s v="CERRADO GTSP"/>
    <s v="TERMINADO PROCESO LIQUIDACION"/>
    <s v="TRAMITE CONSULTA"/>
    <s v="Equipo Técnico GTSP"/>
    <m/>
    <m/>
    <m/>
  </r>
  <r>
    <s v="763094"/>
    <x v="18"/>
    <s v="CERRADO GTSP"/>
    <s v="TERMINADO PROCESO LIQUIDACION"/>
    <s v="TRAMITE CONSULTA"/>
    <s v="Equipo Técnico GTSP"/>
    <m/>
    <m/>
    <m/>
  </r>
  <r>
    <s v="763095"/>
    <x v="18"/>
    <s v="CERRADO GTSP"/>
    <s v="TERMINADO PROCESO LIQUIDACION"/>
    <s v="TRAMITE CONSULTA"/>
    <s v="Equipo Técnico GTSP"/>
    <m/>
    <m/>
    <m/>
  </r>
  <r>
    <s v="763096"/>
    <x v="18"/>
    <s v="CERRADO GTSP"/>
    <s v="TERMINADO PROCESO LIQUIDACION"/>
    <s v="TRAMITE CONSULTA"/>
    <s v="Equipo Técnico GTSP"/>
    <m/>
    <m/>
    <m/>
  </r>
  <r>
    <s v="763097"/>
    <x v="18"/>
    <s v="CERRADO GTSP"/>
    <s v="TERMINADO PROCESO LIQUIDACION"/>
    <s v="TRAMITE CONSULTA"/>
    <s v="Equipo Técnico GTSP"/>
    <m/>
    <m/>
    <m/>
  </r>
  <r>
    <s v="763098"/>
    <x v="18"/>
    <s v="CERRADO GTSP"/>
    <s v="TERMINADO PROCESO LIQUIDACION"/>
    <s v="TRAMITE CONSULTA"/>
    <s v="Equipo Técnico GTSP"/>
    <m/>
    <m/>
    <m/>
  </r>
  <r>
    <s v="763099"/>
    <x v="18"/>
    <s v="CERRADO GTSP"/>
    <s v="TERMINADO PROCESO LIQUIDACION"/>
    <s v="TRAMITE CONSULTA"/>
    <s v="Equipo Técnico GTSP"/>
    <m/>
    <m/>
    <m/>
  </r>
  <r>
    <s v="763100"/>
    <x v="18"/>
    <s v="CERRADO GTSP"/>
    <s v="TERMINADO PROCESO LIQUIDACION"/>
    <s v="TRAMITE CONSULTA"/>
    <s v="Equipo Técnico GTSP"/>
    <m/>
    <m/>
    <m/>
  </r>
  <r>
    <s v="763101"/>
    <x v="18"/>
    <s v="CERRADO GTSP"/>
    <s v="TERMINADO PROCESO LIQUIDACION"/>
    <s v="TRAMITE CONSULTA"/>
    <s v="Equipo Técnico GTSP"/>
    <m/>
    <m/>
    <m/>
  </r>
  <r>
    <s v="763102"/>
    <x v="18"/>
    <s v="CERRADO GTSP"/>
    <s v="TERMINADO PROCESO LIQUIDACION"/>
    <s v="TRAMITE CONSULTA"/>
    <s v="Equipo Técnico GTSP"/>
    <m/>
    <m/>
    <m/>
  </r>
  <r>
    <s v="763103"/>
    <x v="18"/>
    <s v="CERRADO GTSP"/>
    <s v="TERMINADO PROCESO LIQUIDACION"/>
    <s v="TRAMITE CONSULTA"/>
    <s v="Equipo Técnico GTSP"/>
    <m/>
    <m/>
    <m/>
  </r>
  <r>
    <s v="763104"/>
    <x v="18"/>
    <s v="CERRADO GTSP"/>
    <s v="TERMINADO PROCESO LIQUIDACION"/>
    <s v="TRAMITE CONSULTA"/>
    <s v="Equipo Técnico GTSP"/>
    <m/>
    <m/>
    <m/>
  </r>
  <r>
    <s v="763105"/>
    <x v="18"/>
    <s v="CERRADO GTSP"/>
    <s v="TERMINADO PROCESO LIQUIDACION"/>
    <s v="TRAMITE CONSULTA"/>
    <s v="Equipo Técnico GTSP"/>
    <m/>
    <m/>
    <m/>
  </r>
  <r>
    <s v="763106"/>
    <x v="18"/>
    <s v="CERRADO GTSP"/>
    <s v="TERMINADO PROCESO LIQUIDACION"/>
    <s v="TRAMITE CONSULTA"/>
    <s v="Equipo Técnico GTSP"/>
    <m/>
    <m/>
    <m/>
  </r>
  <r>
    <s v="763110"/>
    <x v="18"/>
    <s v="CERRADO GTSP"/>
    <s v="TERMINADO PROCESO LIQUIDACION"/>
    <s v="TRAMITE CONSULTA"/>
    <s v="Equipo Técnico GTSP"/>
    <m/>
    <m/>
    <m/>
  </r>
  <r>
    <s v="763112"/>
    <x v="18"/>
    <s v="CERRADO GTSP"/>
    <s v="TERMINADO PROCESO LIQUIDACION"/>
    <s v="TRAMITE CONSULTA"/>
    <s v="Equipo Técnico GTSP"/>
    <m/>
    <m/>
    <m/>
  </r>
  <r>
    <s v="763113"/>
    <x v="18"/>
    <s v="CERRADO GTSP"/>
    <s v="TERMINADO PROCESO LIQUIDACION"/>
    <s v="TRAMITE CONSULTA"/>
    <s v="Equipo Técnico GTSP"/>
    <m/>
    <m/>
    <m/>
  </r>
  <r>
    <s v="763114"/>
    <x v="18"/>
    <s v="CERRADO GTSP"/>
    <s v="TERMINADO PROCESO LIQUIDACION"/>
    <s v="TRAMITE CONSULTA"/>
    <s v="Equipo Técnico GTSP"/>
    <m/>
    <m/>
    <m/>
  </r>
  <r>
    <s v="763115"/>
    <x v="18"/>
    <s v="CERRADO GTSP"/>
    <s v="TERMINADO PROCESO LIQUIDACION"/>
    <s v="TRAMITE CONSULTA"/>
    <s v="Equipo Técnico GTSP"/>
    <m/>
    <m/>
    <m/>
  </r>
  <r>
    <s v="763116"/>
    <x v="18"/>
    <s v="CERRADO GTSP"/>
    <s v="TERMINADO PROCESO LIQUIDACION"/>
    <s v="TRAMITE CONSULTA"/>
    <s v="Equipo Técnico GTSP"/>
    <m/>
    <m/>
    <m/>
  </r>
  <r>
    <s v="763117"/>
    <x v="18"/>
    <s v="CERRADO GTSP"/>
    <s v="TERMINADO PROCESO LIQUIDACION"/>
    <s v="TRAMITE CONSULTA"/>
    <s v="Equipo Técnico GTSP"/>
    <m/>
    <m/>
    <m/>
  </r>
  <r>
    <s v="763118"/>
    <x v="18"/>
    <s v="CERRADO GTSP"/>
    <s v="TERMINADO PROCESO LIQUIDACION"/>
    <s v="TRAMITE CONSULTA"/>
    <s v="Equipo Técnico GTSP"/>
    <m/>
    <m/>
    <m/>
  </r>
  <r>
    <s v="763119"/>
    <x v="18"/>
    <s v="CERRADO GTSP"/>
    <s v="TERMINADO PROCESO LIQUIDACION"/>
    <s v="TRAMITE CONSULTA"/>
    <s v="Equipo Técnico GTSP"/>
    <m/>
    <m/>
    <m/>
  </r>
  <r>
    <s v="763120"/>
    <x v="18"/>
    <s v="CERRADO GTSP"/>
    <s v="TERMINADO PROCESO LIQUIDACION"/>
    <s v="TRAMITE CONSULTA"/>
    <s v="Equipo Técnico GTSP"/>
    <m/>
    <m/>
    <m/>
  </r>
  <r>
    <s v="763121"/>
    <x v="18"/>
    <s v="CERRADO GTSP"/>
    <s v="TERMINADO PROCESO LIQUIDACION"/>
    <s v="TRAMITE CONSULTA"/>
    <s v="Equipo Técnico GTSP"/>
    <m/>
    <m/>
    <m/>
  </r>
  <r>
    <s v="763123"/>
    <x v="18"/>
    <s v="CERRADO GTSP"/>
    <s v="TERMINADO PROCESO LIQUIDACION"/>
    <s v="TRAMITE CONSULTA"/>
    <s v="Equipo Técnico GTSP"/>
    <m/>
    <m/>
    <m/>
  </r>
  <r>
    <s v="763124"/>
    <x v="18"/>
    <s v="CERRADO GTSP"/>
    <s v="TERMINADO PROCESO LIQUIDACION"/>
    <s v="TRAMITE CONSULTA"/>
    <s v="Equipo Técnico GTSP"/>
    <m/>
    <m/>
    <m/>
  </r>
  <r>
    <s v="763125"/>
    <x v="18"/>
    <s v="CERRADO GTSP"/>
    <s v="TERMINADO PROCESO LIQUIDACION"/>
    <s v="TRAMITE CONSULTA"/>
    <s v="Equipo Técnico GTSP"/>
    <m/>
    <m/>
    <m/>
  </r>
  <r>
    <s v="763126"/>
    <x v="18"/>
    <s v="CERRADO GTSP"/>
    <s v="TERMINADO PROCESO LIQUIDACION"/>
    <s v="TRAMITE CONSULTA"/>
    <s v="Equipo Técnico GTSP"/>
    <m/>
    <m/>
    <m/>
  </r>
  <r>
    <s v="763127"/>
    <x v="18"/>
    <s v="CERRADO GTSP"/>
    <s v="TERMINADO PROCESO LIQUIDACION"/>
    <s v="TRAMITE CONSULTA"/>
    <s v="Equipo Técnico GTSP"/>
    <m/>
    <m/>
    <m/>
  </r>
  <r>
    <s v="763128"/>
    <x v="18"/>
    <s v="CERRADO GTSP"/>
    <s v="TERMINADO PROCESO LIQUIDACION"/>
    <s v="TRAMITE CONSULTA"/>
    <s v="Equipo Técnico GTSP"/>
    <m/>
    <m/>
    <m/>
  </r>
  <r>
    <s v="763129"/>
    <x v="18"/>
    <s v="CERRADO GTSP"/>
    <s v="TERMINADO PROCESO LIQUIDACION"/>
    <s v="TRAMITE CONSULTA"/>
    <s v="Equipo Técnico GTSP"/>
    <m/>
    <m/>
    <m/>
  </r>
  <r>
    <s v="763130"/>
    <x v="18"/>
    <s v="CERRADO GTSP"/>
    <s v="TERMINADO PROCESO LIQUIDACION"/>
    <s v="TRAMITE CONSULTA"/>
    <s v="Equipo Técnico GTSP"/>
    <m/>
    <m/>
    <m/>
  </r>
  <r>
    <s v="763131"/>
    <x v="18"/>
    <s v="CERRADO GTSP"/>
    <s v="TERMINADO PROCESO LIQUIDACION"/>
    <s v="TRAMITE CONSULTA"/>
    <s v="Equipo Técnico GTSP"/>
    <m/>
    <m/>
    <m/>
  </r>
  <r>
    <s v="763132"/>
    <x v="18"/>
    <s v="CERRADO GTSP"/>
    <s v="TERMINADO PROCESO LIQUIDACION"/>
    <s v="TRAMITE CONSULTA"/>
    <s v="Equipo Técnico GTSP"/>
    <m/>
    <m/>
    <m/>
  </r>
  <r>
    <s v="763133"/>
    <x v="18"/>
    <s v="CERRADO GTSP"/>
    <s v="TERMINADO PROCESO LIQUIDACION"/>
    <s v="TRAMITE CONSULTA"/>
    <s v="Equipo Técnico GTSP"/>
    <m/>
    <m/>
    <m/>
  </r>
  <r>
    <s v="763134"/>
    <x v="18"/>
    <s v="CERRADO GTSP"/>
    <s v="TERMINADO PROCESO LIQUIDACION"/>
    <s v="TRAMITE CONSULTA"/>
    <s v="Equipo Técnico GTSP"/>
    <m/>
    <m/>
    <m/>
  </r>
  <r>
    <s v="763135"/>
    <x v="18"/>
    <s v="CERRADO GTSP"/>
    <s v="TERMINADO PROCESO LIQUIDACION"/>
    <s v="TRAMITE CONSULTA"/>
    <s v="Equipo Técnico GTSP"/>
    <m/>
    <m/>
    <m/>
  </r>
  <r>
    <s v="763136"/>
    <x v="18"/>
    <s v="CERRADO GTSP"/>
    <s v="TERMINADO PROCESO LIQUIDACION"/>
    <s v="TRAMITE CONSULTA"/>
    <s v="Equipo Técnico GTSP"/>
    <m/>
    <m/>
    <m/>
  </r>
  <r>
    <s v="763137"/>
    <x v="18"/>
    <s v="CERRADO GTSP"/>
    <s v="TERMINADO PROCESO LIQUIDACION"/>
    <s v="TRAMITE CONSULTA"/>
    <s v="Equipo Técnico GTSP"/>
    <m/>
    <m/>
    <m/>
  </r>
  <r>
    <s v="763138"/>
    <x v="18"/>
    <s v="CERRADO GTSP"/>
    <s v="TERMINADO PROCESO LIQUIDACION"/>
    <s v="TRAMITE CONSULTA"/>
    <s v="Equipo Técnico GTSP"/>
    <m/>
    <m/>
    <m/>
  </r>
  <r>
    <s v="763139"/>
    <x v="18"/>
    <s v="CERRADO GTSP"/>
    <s v="TERMINADO PROCESO LIQUIDACION"/>
    <s v="TRAMITE CONSULTA"/>
    <s v="Equipo Técnico GTSP"/>
    <m/>
    <m/>
    <m/>
  </r>
  <r>
    <s v="763140"/>
    <x v="18"/>
    <s v="CERRADO GTSP"/>
    <s v="TERMINADO PROCESO LIQUIDACION"/>
    <s v="TRAMITE CONSULTA"/>
    <s v="Equipo Técnico GTSP"/>
    <m/>
    <m/>
    <m/>
  </r>
  <r>
    <s v="763141"/>
    <x v="18"/>
    <s v="CERRADO GTSP"/>
    <s v="TERMINADO PROCESO LIQUIDACION"/>
    <s v="TRAMITE CONSULTA"/>
    <s v="Equipo Técnico GTSP"/>
    <m/>
    <m/>
    <m/>
  </r>
  <r>
    <s v="763142"/>
    <x v="18"/>
    <s v="CERRADO GTSP"/>
    <s v="TERMINADO PROCESO LIQUIDACION"/>
    <s v="TRAMITE CONSULTA"/>
    <s v="Equipo Técnico GTSP"/>
    <m/>
    <m/>
    <m/>
  </r>
  <r>
    <s v="763143"/>
    <x v="18"/>
    <s v="CERRADO GTSP"/>
    <s v="TERMINADO PROCESO LIQUIDACION"/>
    <s v="TRAMITE CONSULTA"/>
    <s v="Equipo Técnico GTSP"/>
    <m/>
    <m/>
    <m/>
  </r>
  <r>
    <s v="763144"/>
    <x v="18"/>
    <s v="CERRADO GTSP"/>
    <s v="TERMINADO PROCESO LIQUIDACION"/>
    <s v="TRAMITE CONSULTA"/>
    <s v="Equipo Técnico GTSP"/>
    <m/>
    <m/>
    <m/>
  </r>
  <r>
    <s v="763145"/>
    <x v="18"/>
    <s v="CERRADO GTSP"/>
    <s v="TERMINADO PROCESO LIQUIDACION"/>
    <s v="TRAMITE CONSULTA"/>
    <s v="Equipo Técnico GTSP"/>
    <m/>
    <m/>
    <m/>
  </r>
  <r>
    <s v="763146"/>
    <x v="18"/>
    <s v="CERRADO GTSP"/>
    <s v="TERMINADO PROCESO LIQUIDACION"/>
    <s v="TRAMITE CONSULTA"/>
    <s v="Equipo Técnico GTSP"/>
    <m/>
    <m/>
    <m/>
  </r>
  <r>
    <s v="763147"/>
    <x v="18"/>
    <s v="CERRADO GTSP"/>
    <s v="TERMINADO PROCESO LIQUIDACION"/>
    <s v="TRAMITE CONSULTA"/>
    <s v="Equipo Técnico GTSP"/>
    <m/>
    <m/>
    <m/>
  </r>
  <r>
    <s v="763148"/>
    <x v="18"/>
    <s v="CERRADO GTSP"/>
    <s v="TERMINADO PROCESO LIQUIDACION"/>
    <s v="TRAMITE CONSULTA"/>
    <s v="Equipo Técnico GTSP"/>
    <m/>
    <m/>
    <m/>
  </r>
  <r>
    <s v="763149"/>
    <x v="18"/>
    <s v="CERRADO GTSP"/>
    <s v="TERMINADO PROCESO LIQUIDACION"/>
    <s v="TRAMITE CONSULTA"/>
    <s v="Equipo Técnico GTSP"/>
    <m/>
    <m/>
    <m/>
  </r>
  <r>
    <s v="763150"/>
    <x v="18"/>
    <s v="CERRADO GTSP"/>
    <s v="TERMINADO PROCESO LIQUIDACION"/>
    <s v="TRAMITE CONSULTA"/>
    <s v="Equipo Técnico GTSP"/>
    <m/>
    <m/>
    <m/>
  </r>
  <r>
    <s v="763151"/>
    <x v="18"/>
    <s v="CERRADO GTSP"/>
    <s v="TERMINADO PROCESO LIQUIDACION"/>
    <s v="TRAMITE CONSULTA"/>
    <s v="Equipo Técnico GTSP"/>
    <m/>
    <m/>
    <m/>
  </r>
  <r>
    <s v="763152"/>
    <x v="18"/>
    <s v="CERRADO GTSP"/>
    <s v="TERMINADO PROCESO LIQUIDACION"/>
    <s v="TRAMITE CONSULTA"/>
    <s v="Equipo Técnico GTSP"/>
    <m/>
    <m/>
    <m/>
  </r>
  <r>
    <s v="763153"/>
    <x v="18"/>
    <s v="CERRADO GTSP"/>
    <s v="TERMINADO PROCESO LIQUIDACION"/>
    <s v="TRAMITE CONSULTA"/>
    <s v="Equipo Técnico GTSP"/>
    <m/>
    <m/>
    <m/>
  </r>
  <r>
    <s v="763154"/>
    <x v="18"/>
    <s v="CERRADO GTSP"/>
    <s v="TERMINADO PROCESO LIQUIDACION"/>
    <s v="TRAMITE CONSULTA"/>
    <s v="Equipo Técnico GTSP"/>
    <m/>
    <m/>
    <m/>
  </r>
  <r>
    <s v="763155"/>
    <x v="18"/>
    <s v="CERRADO GTSP"/>
    <s v="TERMINADO PROCESO LIQUIDACION"/>
    <s v="TRAMITE CONSULTA"/>
    <s v="Equipo Técnico GTSP"/>
    <m/>
    <m/>
    <m/>
  </r>
  <r>
    <s v="763156"/>
    <x v="18"/>
    <s v="CERRADO GTSP"/>
    <s v="TERMINADO PROCESO LIQUIDACION"/>
    <s v="TRAMITE CONSULTA"/>
    <s v="Equipo Técnico GTSP"/>
    <m/>
    <m/>
    <m/>
  </r>
  <r>
    <s v="763157"/>
    <x v="18"/>
    <s v="CERRADO GTSP"/>
    <s v="TERMINADO PROCESO LIQUIDACION"/>
    <s v="TRAMITE CONSULTA"/>
    <s v="Equipo Técnico GTSP"/>
    <m/>
    <m/>
    <m/>
  </r>
  <r>
    <s v="763158"/>
    <x v="18"/>
    <s v="CERRADO GTSP"/>
    <s v="TERMINADO PROCESO LIQUIDACION"/>
    <s v="TRAMITE CONSULTA"/>
    <s v="Equipo Técnico GTSP"/>
    <m/>
    <m/>
    <m/>
  </r>
  <r>
    <s v="763164"/>
    <x v="18"/>
    <s v="CERRADO GTSP"/>
    <s v="TERMINADO PROCESO LIQUIDACION"/>
    <s v="TRAMITE CONSULTA"/>
    <s v="Equipo Técnico GTSP"/>
    <m/>
    <m/>
    <m/>
  </r>
  <r>
    <s v="763165"/>
    <x v="18"/>
    <s v="CERRADO GTSP"/>
    <s v="TERMINADO PROCESO LIQUIDACION"/>
    <s v="TRAMITE CONSULTA"/>
    <s v="Equipo Técnico GTSP"/>
    <m/>
    <m/>
    <m/>
  </r>
  <r>
    <s v="763166"/>
    <x v="18"/>
    <s v="CERRADO GTSP"/>
    <s v="TERMINADO PROCESO LIQUIDACION"/>
    <s v="TRAMITE CONSULTA"/>
    <s v="Equipo Técnico GTSP"/>
    <m/>
    <m/>
    <m/>
  </r>
  <r>
    <s v="763167"/>
    <x v="18"/>
    <s v="CERRADO GTSP"/>
    <s v="TERMINADO PROCESO LIQUIDACION"/>
    <s v="TRAMITE CONSULTA"/>
    <s v="Equipo Técnico GTSP"/>
    <m/>
    <m/>
    <m/>
  </r>
  <r>
    <s v="763175"/>
    <x v="18"/>
    <s v="CERRADO GTSP"/>
    <s v="TERMINADO PROCESO LIQUIDACION"/>
    <s v="TRAMITE CONSULTA"/>
    <s v="Equipo Técnico GTSP"/>
    <m/>
    <m/>
    <m/>
  </r>
  <r>
    <s v="763176"/>
    <x v="18"/>
    <s v="CERRADO GTSP"/>
    <s v="TERMINADO PROCESO LIQUIDACION"/>
    <s v="TRAMITE CONSULTA"/>
    <s v="Equipo Técnico GTSP"/>
    <m/>
    <m/>
    <m/>
  </r>
  <r>
    <s v="763177"/>
    <x v="18"/>
    <s v="CERRADO GTSP"/>
    <s v="TERMINADO PROCESO LIQUIDACION"/>
    <s v="TRAMITE CONSULTA"/>
    <s v="Equipo Técnico GTSP"/>
    <m/>
    <m/>
    <m/>
  </r>
  <r>
    <s v="763178"/>
    <x v="18"/>
    <s v="CERRADO GTSP"/>
    <s v="TERMINADO PROCESO LIQUIDACION"/>
    <s v="TRAMITE CONSULTA"/>
    <s v="Equipo Técnico GTSP"/>
    <m/>
    <m/>
    <m/>
  </r>
  <r>
    <s v="763179"/>
    <x v="18"/>
    <s v="CERRADO GTSP"/>
    <s v="TERMINADO PROCESO LIQUIDACION"/>
    <s v="TRAMITE CONSULTA"/>
    <s v="Equipo Técnico GTSP"/>
    <m/>
    <m/>
    <m/>
  </r>
  <r>
    <s v="763180"/>
    <x v="18"/>
    <s v="CERRADO GTSP"/>
    <s v="TERMINADO PROCESO LIQUIDACION"/>
    <s v="TRAMITE CONSULTA"/>
    <s v="Equipo Técnico GTSP"/>
    <m/>
    <m/>
    <m/>
  </r>
  <r>
    <s v="763181"/>
    <x v="18"/>
    <s v="CERRADO GTSP"/>
    <s v="TERMINADO PROCESO LIQUIDACION"/>
    <s v="TRAMITE CONSULTA"/>
    <s v="Equipo Técnico GTSP"/>
    <m/>
    <m/>
    <m/>
  </r>
  <r>
    <s v="763182"/>
    <x v="18"/>
    <s v="CERRADO GTSP"/>
    <s v="TERMINADO PROCESO LIQUIDACION"/>
    <s v="TRAMITE CONSULTA"/>
    <s v="Equipo Técnico GTSP"/>
    <m/>
    <m/>
    <m/>
  </r>
  <r>
    <s v="763183"/>
    <x v="18"/>
    <s v="CERRADO GTSP"/>
    <s v="TERMINADO PROCESO LIQUIDACION"/>
    <s v="TRAMITE CONSULTA"/>
    <s v="Equipo Técnico GTSP"/>
    <m/>
    <m/>
    <m/>
  </r>
  <r>
    <s v="763184"/>
    <x v="18"/>
    <s v="CERRADO GTSP"/>
    <s v="TERMINADO PROCESO LIQUIDACION"/>
    <s v="TRAMITE CONSULTA"/>
    <s v="Equipo Técnico GTSP"/>
    <m/>
    <m/>
    <m/>
  </r>
  <r>
    <s v="763185"/>
    <x v="18"/>
    <s v="CERRADO GTSP"/>
    <s v="TERMINADO PROCESO LIQUIDACION"/>
    <s v="TRAMITE CONSULTA"/>
    <s v="Equipo Técnico GTSP"/>
    <m/>
    <m/>
    <m/>
  </r>
  <r>
    <s v="763186"/>
    <x v="18"/>
    <s v="CERRADO GTSP"/>
    <s v="TERMINADO PROCESO LIQUIDACION"/>
    <s v="TRAMITE CONSULTA"/>
    <s v="Equipo Técnico GTSP"/>
    <m/>
    <m/>
    <m/>
  </r>
  <r>
    <s v="763187"/>
    <x v="18"/>
    <s v="CERRADO GTSP"/>
    <s v="TERMINADO PROCESO LIQUIDACION"/>
    <s v="TRAMITE CONSULTA"/>
    <s v="Equipo Técnico GTSP"/>
    <m/>
    <m/>
    <m/>
  </r>
  <r>
    <s v="763188"/>
    <x v="18"/>
    <s v="CERRADO GTSP"/>
    <s v="TERMINADO PROCESO LIQUIDACION"/>
    <s v="TRAMITE CONSULTA"/>
    <s v="Equipo Técnico GTSP"/>
    <m/>
    <m/>
    <m/>
  </r>
  <r>
    <s v="763189"/>
    <x v="18"/>
    <s v="CERRADO GTSP"/>
    <s v="TERMINADO PROCESO LIQUIDACION"/>
    <s v="TRAMITE CONSULTA"/>
    <s v="Equipo Técnico GTSP"/>
    <m/>
    <m/>
    <m/>
  </r>
  <r>
    <s v="763190"/>
    <x v="18"/>
    <s v="CERRADO GTSP"/>
    <s v="TERMINADO PROCESO LIQUIDACION"/>
    <s v="TRAMITE CONSULTA"/>
    <s v="Equipo Técnico GTSP"/>
    <m/>
    <m/>
    <m/>
  </r>
  <r>
    <s v="763191"/>
    <x v="18"/>
    <s v="CERRADO GTSP"/>
    <s v="TERMINADO PROCESO LIQUIDACION"/>
    <s v="TRAMITE CONSULTA"/>
    <s v="Equipo Técnico GTSP"/>
    <m/>
    <m/>
    <m/>
  </r>
  <r>
    <s v="763192"/>
    <x v="18"/>
    <s v="CERRADO GTSP"/>
    <s v="TERMINADO PROCESO LIQUIDACION"/>
    <s v="TRAMITE CONSULTA"/>
    <s v="Equipo Técnico GTSP"/>
    <m/>
    <m/>
    <m/>
  </r>
  <r>
    <s v="763193"/>
    <x v="18"/>
    <s v="CERRADO GTSP"/>
    <s v="TERMINADO PROCESO LIQUIDACION"/>
    <s v="TRAMITE CONSULTA"/>
    <s v="Equipo Técnico GTSP"/>
    <m/>
    <m/>
    <m/>
  </r>
  <r>
    <s v="763194"/>
    <x v="18"/>
    <s v="CERRADO GTSP"/>
    <s v="TERMINADO PROCESO LIQUIDACION"/>
    <s v="TRAMITE CONSULTA"/>
    <s v="Equipo Técnico GTSP"/>
    <m/>
    <m/>
    <m/>
  </r>
  <r>
    <s v="763195"/>
    <x v="18"/>
    <s v="CERRADO GTSP"/>
    <s v="TERMINADO PROCESO LIQUIDACION"/>
    <s v="TRAMITE CONSULTA"/>
    <s v="Equipo Técnico GTSP"/>
    <m/>
    <m/>
    <m/>
  </r>
  <r>
    <s v="763196"/>
    <x v="18"/>
    <s v="CERRADO GTSP"/>
    <s v="TERMINADO PROCESO LIQUIDACION"/>
    <s v="TRAMITE CONSULTA"/>
    <s v="Equipo Técnico GTSP"/>
    <m/>
    <m/>
    <m/>
  </r>
  <r>
    <s v="763197"/>
    <x v="18"/>
    <s v="CERRADO GTSP"/>
    <s v="TERMINADO PROCESO LIQUIDACION"/>
    <s v="TRAMITE CONSULTA"/>
    <s v="Equipo Técnico GTSP"/>
    <m/>
    <m/>
    <m/>
  </r>
  <r>
    <s v="763198"/>
    <x v="18"/>
    <s v="CERRADO GTSP"/>
    <s v="TERMINADO PROCESO LIQUIDACION"/>
    <s v="TRAMITE CONSULTA"/>
    <s v="Equipo Técnico GTSP"/>
    <m/>
    <m/>
    <m/>
  </r>
  <r>
    <s v="763199"/>
    <x v="18"/>
    <s v="CERRADO GTSP"/>
    <s v="TERMINADO PROCESO LIQUIDACION"/>
    <s v="TRAMITE CONSULTA"/>
    <s v="Equipo Técnico GTSP"/>
    <m/>
    <m/>
    <m/>
  </r>
  <r>
    <s v="763200"/>
    <x v="18"/>
    <s v="CERRADO GTSP"/>
    <s v="TERMINADO PROCESO LIQUIDACION"/>
    <s v="TRAMITE CONSULTA"/>
    <s v="Equipo Técnico GTSP"/>
    <m/>
    <m/>
    <m/>
  </r>
  <r>
    <s v="763201"/>
    <x v="18"/>
    <s v="CERRADO GTSP"/>
    <s v="TERMINADO PROCESO LIQUIDACION"/>
    <s v="TRAMITE CONSULTA"/>
    <s v="Equipo Técnico GTSP"/>
    <m/>
    <m/>
    <m/>
  </r>
  <r>
    <s v="763202"/>
    <x v="18"/>
    <s v="CERRADO GTSP"/>
    <s v="TERMINADO PROCESO LIQUIDACION"/>
    <s v="TRAMITE CONSULTA"/>
    <s v="Equipo Técnico GTSP"/>
    <m/>
    <m/>
    <m/>
  </r>
  <r>
    <s v="763203"/>
    <x v="18"/>
    <s v="CERRADO GTSP"/>
    <s v="TERMINADO PROCESO LIQUIDACION"/>
    <s v="TRAMITE CONSULTA"/>
    <s v="Equipo Técnico GTSP"/>
    <m/>
    <m/>
    <m/>
  </r>
  <r>
    <s v="763204"/>
    <x v="18"/>
    <s v="CERRADO GTSP"/>
    <s v="TERMINADO PROCESO LIQUIDACION"/>
    <s v="TRAMITE CONSULTA"/>
    <s v="Equipo Técnico GTSP"/>
    <m/>
    <m/>
    <m/>
  </r>
  <r>
    <s v="763205"/>
    <x v="18"/>
    <s v="CERRADO GTSP"/>
    <s v="TERMINADO PROCESO LIQUIDACION"/>
    <s v="TRAMITE CONSULTA"/>
    <s v="Equipo Técnico GTSP"/>
    <m/>
    <m/>
    <m/>
  </r>
  <r>
    <s v="763206"/>
    <x v="18"/>
    <s v="CERRADO GTSP"/>
    <s v="TERMINADO PROCESO LIQUIDACION"/>
    <s v="TRAMITE CONSULTA"/>
    <s v="Equipo Técnico GTSP"/>
    <m/>
    <m/>
    <m/>
  </r>
  <r>
    <s v="763209"/>
    <x v="18"/>
    <s v="CERRADO GTSP"/>
    <s v="TERMINADO PROCESO LIQUIDACION"/>
    <s v="TRAMITE CONSULTA"/>
    <s v="Equipo Técnico GTSP"/>
    <m/>
    <m/>
    <m/>
  </r>
  <r>
    <s v="763210"/>
    <x v="18"/>
    <s v="CERRADO GTSP"/>
    <s v="TERMINADO PROCESO LIQUIDACION"/>
    <s v="TRAMITE CONSULTA"/>
    <s v="Equipo Técnico GTSP"/>
    <m/>
    <m/>
    <m/>
  </r>
  <r>
    <s v="763211"/>
    <x v="18"/>
    <s v="CERRADO GTSP"/>
    <s v="TERMINADO PROCESO LIQUIDACION"/>
    <s v="TRAMITE CONSULTA"/>
    <s v="Equipo Técnico GTSP"/>
    <m/>
    <m/>
    <m/>
  </r>
  <r>
    <s v="763212"/>
    <x v="18"/>
    <s v="CERRADO GTSP"/>
    <s v="TERMINADO PROCESO LIQUIDACION"/>
    <s v="TRAMITE CONSULTA"/>
    <s v="Equipo Técnico GTSP"/>
    <m/>
    <m/>
    <m/>
  </r>
  <r>
    <s v="763213"/>
    <x v="18"/>
    <s v="CERRADO GTSP"/>
    <s v="TERMINADO PROCESO LIQUIDACION"/>
    <s v="TRAMITE CONSULTA"/>
    <s v="Equipo Técnico GTSP"/>
    <m/>
    <m/>
    <m/>
  </r>
  <r>
    <s v="763214"/>
    <x v="18"/>
    <s v="CERRADO GTSP"/>
    <s v="TERMINADO PROCESO LIQUIDACION"/>
    <s v="TRAMITE CONSULTA"/>
    <s v="Equipo Técnico GTSP"/>
    <m/>
    <m/>
    <m/>
  </r>
  <r>
    <s v="763215"/>
    <x v="18"/>
    <s v="CERRADO GTSP"/>
    <s v="TERMINADO PROCESO LIQUIDACION"/>
    <s v="TRAMITE CONSULTA"/>
    <s v="Equipo Técnico GTSP"/>
    <m/>
    <m/>
    <m/>
  </r>
  <r>
    <s v="763217"/>
    <x v="18"/>
    <s v="CERRADO GTSP"/>
    <s v="TERMINADO PROCESO LIQUIDACION"/>
    <s v="TRAMITE CONSULTA"/>
    <s v="Equipo Técnico GTSP"/>
    <m/>
    <m/>
    <m/>
  </r>
  <r>
    <s v="763218"/>
    <x v="18"/>
    <s v="CERRADO GTSP"/>
    <s v="TERMINADO PROCESO LIQUIDACION"/>
    <s v="TRAMITE CONSULTA"/>
    <s v="Equipo Técnico GTSP"/>
    <m/>
    <m/>
    <m/>
  </r>
  <r>
    <s v="763219"/>
    <x v="18"/>
    <s v="CERRADO GTSP"/>
    <s v="TERMINADO PROCESO LIQUIDACION"/>
    <s v="TRAMITE CONSULTA"/>
    <s v="Equipo Técnico GTSP"/>
    <m/>
    <m/>
    <m/>
  </r>
  <r>
    <s v="763220"/>
    <x v="18"/>
    <s v="CERRADO GTSP"/>
    <s v="TERMINADO PROCESO LIQUIDACION"/>
    <s v="TRAMITE CONSULTA"/>
    <s v="Equipo Técnico GTSP"/>
    <m/>
    <m/>
    <m/>
  </r>
  <r>
    <s v="763221"/>
    <x v="18"/>
    <s v="CERRADO GTSP"/>
    <s v="TERMINADO PROCESO LIQUIDACION"/>
    <s v="TRAMITE CONSULTA"/>
    <s v="Equipo Técnico GTSP"/>
    <m/>
    <m/>
    <m/>
  </r>
  <r>
    <s v="763222"/>
    <x v="18"/>
    <s v="CERRADO GTSP"/>
    <s v="TERMINADO PROCESO LIQUIDACION"/>
    <s v="TRAMITE CONSULTA"/>
    <s v="Equipo Técnico GTSP"/>
    <m/>
    <m/>
    <m/>
  </r>
  <r>
    <s v="763223"/>
    <x v="18"/>
    <s v="CERRADO GTSP"/>
    <s v="TERMINADO PROCESO LIQUIDACION"/>
    <s v="TRAMITE CONSULTA"/>
    <s v="Equipo Técnico GTSP"/>
    <m/>
    <m/>
    <m/>
  </r>
  <r>
    <s v="763224"/>
    <x v="18"/>
    <s v="CERRADO GTSP"/>
    <s v="TERMINADO PROCESO LIQUIDACION"/>
    <s v="TRAMITE CONSULTA"/>
    <s v="Equipo Técnico GTSP"/>
    <m/>
    <m/>
    <m/>
  </r>
  <r>
    <s v="763225"/>
    <x v="18"/>
    <s v="CERRADO GTSP"/>
    <s v="TERMINADO PROCESO LIQUIDACION"/>
    <s v="TRAMITE CONSULTA"/>
    <s v="Equipo Técnico GTSP"/>
    <m/>
    <m/>
    <m/>
  </r>
  <r>
    <s v="763226"/>
    <x v="18"/>
    <s v="CERRADO GTSP"/>
    <s v="TERMINADO PROCESO LIQUIDACION"/>
    <s v="TRAMITE CONSULTA"/>
    <s v="Equipo Técnico GTSP"/>
    <m/>
    <m/>
    <m/>
  </r>
  <r>
    <s v="763227"/>
    <x v="18"/>
    <s v="CERRADO GTSP"/>
    <s v="TERMINADO PROCESO LIQUIDACION"/>
    <s v="TRAMITE CONSULTA"/>
    <s v="Equipo Técnico GTSP"/>
    <m/>
    <m/>
    <m/>
  </r>
  <r>
    <s v="763228"/>
    <x v="18"/>
    <s v="CERRADO GTSP"/>
    <s v="TERMINADO PROCESO LIQUIDACION"/>
    <s v="TRAMITE CONSULTA"/>
    <s v="Equipo Técnico GTSP"/>
    <m/>
    <m/>
    <m/>
  </r>
  <r>
    <s v="763229"/>
    <x v="18"/>
    <s v="CERRADO GTSP"/>
    <s v="TERMINADO PROCESO LIQUIDACION"/>
    <s v="TRAMITE CONSULTA"/>
    <s v="Equipo Técnico GTSP"/>
    <m/>
    <m/>
    <m/>
  </r>
  <r>
    <s v="763230"/>
    <x v="18"/>
    <s v="CERRADO GTSP"/>
    <s v="TERMINADO PROCESO LIQUIDACION"/>
    <s v="TRAMITE CONSULTA"/>
    <s v="Equipo Técnico GTSP"/>
    <m/>
    <m/>
    <m/>
  </r>
  <r>
    <s v="763231"/>
    <x v="18"/>
    <s v="CERRADO GTSP"/>
    <s v="TERMINADO PROCESO LIQUIDACION"/>
    <s v="TRAMITE CONSULTA"/>
    <s v="Equipo Técnico GTSP"/>
    <m/>
    <m/>
    <m/>
  </r>
  <r>
    <s v="763233"/>
    <x v="18"/>
    <s v="CERRADO GTSP"/>
    <s v="TERMINADO PROCESO LIQUIDACION"/>
    <s v="TRAMITE CONSULTA"/>
    <s v="Equipo Técnico GTSP"/>
    <m/>
    <m/>
    <m/>
  </r>
  <r>
    <s v="763234"/>
    <x v="18"/>
    <s v="CERRADO GTSP"/>
    <s v="TERMINADO PROCESO LIQUIDACION"/>
    <s v="TRAMITE CONSULTA"/>
    <s v="Equipo Técnico GTSP"/>
    <m/>
    <m/>
    <m/>
  </r>
  <r>
    <s v="763235"/>
    <x v="18"/>
    <s v="CERRADO GTSP"/>
    <s v="TERMINADO PROCESO LIQUIDACION"/>
    <s v="TRAMITE CONSULTA"/>
    <s v="Equipo Técnico GTSP"/>
    <m/>
    <m/>
    <m/>
  </r>
  <r>
    <s v="763236"/>
    <x v="18"/>
    <s v="CERRADO GTSP"/>
    <s v="TERMINADO PROCESO LIQUIDACION"/>
    <s v="TRAMITE CONSULTA"/>
    <s v="Equipo Técnico GTSP"/>
    <m/>
    <m/>
    <m/>
  </r>
  <r>
    <s v="763237"/>
    <x v="18"/>
    <s v="CERRADO GTSP"/>
    <s v="TERMINADO PROCESO LIQUIDACION"/>
    <s v="TRAMITE CONSULTA"/>
    <s v="Equipo Técnico GTSP"/>
    <m/>
    <m/>
    <m/>
  </r>
  <r>
    <s v="763238"/>
    <x v="18"/>
    <s v="CERRADO GTSP"/>
    <s v="TERMINADO PROCESO LIQUIDACION"/>
    <s v="TRAMITE CONSULTA"/>
    <s v="Equipo Técnico GTSP"/>
    <m/>
    <m/>
    <m/>
  </r>
  <r>
    <s v="763239"/>
    <x v="18"/>
    <s v="CERRADO GTSP"/>
    <s v="TERMINADO PROCESO LIQUIDACION"/>
    <s v="TRAMITE CONSULTA"/>
    <s v="Equipo Técnico GTSP"/>
    <m/>
    <m/>
    <m/>
  </r>
  <r>
    <s v="763240"/>
    <x v="18"/>
    <s v="CERRADO GTSP"/>
    <s v="TERMINADO PROCESO LIQUIDACION"/>
    <s v="TRAMITE CONSULTA"/>
    <s v="Equipo Técnico GTSP"/>
    <m/>
    <m/>
    <m/>
  </r>
  <r>
    <s v="763241"/>
    <x v="18"/>
    <s v="CERRADO GTSP"/>
    <s v="TERMINADO PROCESO LIQUIDACION"/>
    <s v="TRAMITE CONSULTA"/>
    <s v="Equipo Técnico GTSP"/>
    <m/>
    <m/>
    <m/>
  </r>
  <r>
    <s v="763242"/>
    <x v="18"/>
    <s v="CERRADO GTSP"/>
    <s v="TERMINADO PROCESO LIQUIDACION"/>
    <s v="TRAMITE CONSULTA"/>
    <s v="Equipo Técnico GTSP"/>
    <m/>
    <m/>
    <m/>
  </r>
  <r>
    <s v="763244"/>
    <x v="18"/>
    <s v="CERRADO GTSP"/>
    <s v="TERMINADO PROCESO LIQUIDACION"/>
    <s v="TRAMITE CONSULTA"/>
    <s v="Equipo Técnico GTSP"/>
    <m/>
    <m/>
    <m/>
  </r>
  <r>
    <s v="763245"/>
    <x v="18"/>
    <s v="CERRADO GTSP"/>
    <s v="TERMINADO PROCESO LIQUIDACION"/>
    <s v="TRAMITE CONSULTA"/>
    <s v="Equipo Técnico GTSP"/>
    <m/>
    <m/>
    <m/>
  </r>
  <r>
    <s v="763246"/>
    <x v="18"/>
    <s v="CERRADO GTSP"/>
    <s v="TERMINADO PROCESO LIQUIDACION"/>
    <s v="TRAMITE CONSULTA"/>
    <s v="Equipo Técnico GTSP"/>
    <m/>
    <m/>
    <m/>
  </r>
  <r>
    <s v="763247"/>
    <x v="18"/>
    <s v="CERRADO GTSP"/>
    <s v="TERMINADO PROCESO LIQUIDACION"/>
    <s v="TRAMITE CONSULTA"/>
    <s v="Equipo Técnico GTSP"/>
    <m/>
    <m/>
    <m/>
  </r>
  <r>
    <s v="763248"/>
    <x v="18"/>
    <s v="CERRADO GTSP"/>
    <s v="TERMINADO PROCESO LIQUIDACION"/>
    <s v="TRAMITE CONSULTA"/>
    <s v="Equipo Técnico GTSP"/>
    <m/>
    <m/>
    <m/>
  </r>
  <r>
    <s v="763249"/>
    <x v="18"/>
    <s v="CERRADO GTSP"/>
    <s v="TERMINADO PROCESO LIQUIDACION"/>
    <s v="TRAMITE CONSULTA"/>
    <s v="Equipo Técnico GTSP"/>
    <m/>
    <m/>
    <m/>
  </r>
  <r>
    <s v="763250"/>
    <x v="18"/>
    <s v="CERRADO GTSP"/>
    <s v="TERMINADO PROCESO LIQUIDACION"/>
    <s v="TRAMITE CONSULTA"/>
    <s v="Equipo Técnico GTSP"/>
    <m/>
    <m/>
    <m/>
  </r>
  <r>
    <s v="763251"/>
    <x v="18"/>
    <s v="CERRADO GTSP"/>
    <s v="TERMINADO PROCESO LIQUIDACION"/>
    <s v="TRAMITE CONSULTA"/>
    <s v="Equipo Técnico GTSP"/>
    <m/>
    <m/>
    <m/>
  </r>
  <r>
    <s v="763252"/>
    <x v="18"/>
    <s v="CERRADO GTSP"/>
    <s v="TERMINADO PROCESO LIQUIDACION"/>
    <s v="TRAMITE CONSULTA"/>
    <s v="Equipo Técnico GTSP"/>
    <m/>
    <m/>
    <m/>
  </r>
  <r>
    <s v="763253"/>
    <x v="18"/>
    <s v="CERRADO GTSP"/>
    <s v="TERMINADO PROCESO LIQUIDACION"/>
    <s v="TRAMITE CONSULTA"/>
    <s v="Equipo Técnico GTSP"/>
    <m/>
    <m/>
    <m/>
  </r>
  <r>
    <s v="763255"/>
    <x v="18"/>
    <s v="CERRADO GTSP"/>
    <s v="TERMINADO PROCESO LIQUIDACION"/>
    <s v="TRAMITE CONSULTA"/>
    <s v="Equipo Técnico GTSP"/>
    <m/>
    <m/>
    <m/>
  </r>
  <r>
    <s v="763256"/>
    <x v="18"/>
    <s v="CERRADO GTSP"/>
    <s v="TERMINADO PROCESO LIQUIDACION"/>
    <s v="TRAMITE CONSULTA"/>
    <s v="Equipo Técnico GTSP"/>
    <m/>
    <m/>
    <m/>
  </r>
  <r>
    <s v="763257"/>
    <x v="18"/>
    <s v="CERRADO GTSP"/>
    <s v="TERMINADO PROCESO LIQUIDACION"/>
    <s v="TRAMITE CONSULTA"/>
    <s v="Equipo Técnico GTSP"/>
    <m/>
    <m/>
    <m/>
  </r>
  <r>
    <s v="763258"/>
    <x v="18"/>
    <s v="CERRADO GTSP"/>
    <s v="TERMINADO PROCESO LIQUIDACION"/>
    <s v="TRAMITE CONSULTA"/>
    <s v="Equipo Técnico GTSP"/>
    <m/>
    <m/>
    <m/>
  </r>
  <r>
    <s v="763259"/>
    <x v="18"/>
    <s v="CERRADO GTSP"/>
    <s v="TERMINADO PROCESO LIQUIDACION"/>
    <s v="TRAMITE CONSULTA"/>
    <s v="Equipo Técnico GTSP"/>
    <m/>
    <m/>
    <m/>
  </r>
  <r>
    <s v="763260"/>
    <x v="18"/>
    <s v="CERRADO GTSP"/>
    <s v="TERMINADO PROCESO LIQUIDACION"/>
    <s v="TRAMITE CONSULTA"/>
    <s v="Equipo Técnico GTSP"/>
    <m/>
    <m/>
    <m/>
  </r>
  <r>
    <s v="763261"/>
    <x v="18"/>
    <s v="CERRADO GTSP"/>
    <s v="TERMINADO PROCESO LIQUIDACION"/>
    <s v="TRAMITE CONSULTA"/>
    <s v="Equipo Técnico GTSP"/>
    <m/>
    <m/>
    <m/>
  </r>
  <r>
    <s v="763262"/>
    <x v="18"/>
    <s v="CERRADO GTSP"/>
    <s v="TERMINADO PROCESO LIQUIDACION"/>
    <s v="TRAMITE CONSULTA"/>
    <s v="Equipo Técnico GTSP"/>
    <m/>
    <m/>
    <m/>
  </r>
  <r>
    <s v="763263"/>
    <x v="18"/>
    <s v="CERRADO GTSP"/>
    <s v="TERMINADO PROCESO LIQUIDACION"/>
    <s v="TRAMITE CONSULTA"/>
    <s v="Equipo Técnico GTSP"/>
    <m/>
    <m/>
    <m/>
  </r>
  <r>
    <s v="763264"/>
    <x v="18"/>
    <s v="CERRADO GTSP"/>
    <s v="TERMINADO PROCESO LIQUIDACION"/>
    <s v="TRAMITE CONSULTA"/>
    <s v="Equipo Técnico GTSP"/>
    <m/>
    <m/>
    <m/>
  </r>
  <r>
    <s v="763265"/>
    <x v="18"/>
    <s v="CERRADO GTSP"/>
    <s v="TERMINADO PROCESO LIQUIDACION"/>
    <s v="TRAMITE CONSULTA"/>
    <s v="Equipo Técnico GTSP"/>
    <m/>
    <m/>
    <m/>
  </r>
  <r>
    <s v="763266"/>
    <x v="18"/>
    <s v="CERRADO GTSP"/>
    <s v="TERMINADO PROCESO LIQUIDACION"/>
    <s v="TRAMITE CONSULTA"/>
    <s v="Equipo Técnico GTSP"/>
    <m/>
    <m/>
    <m/>
  </r>
  <r>
    <s v="763267"/>
    <x v="18"/>
    <s v="CERRADO GTSP"/>
    <s v="TERMINADO PROCESO LIQUIDACION"/>
    <s v="TRAMITE CONSULTA"/>
    <s v="Equipo Técnico GTSP"/>
    <m/>
    <m/>
    <m/>
  </r>
  <r>
    <s v="763268"/>
    <x v="18"/>
    <s v="CERRADO GTSP"/>
    <s v="TERMINADO PROCESO LIQUIDACION"/>
    <s v="TRAMITE CONSULTA"/>
    <s v="Equipo Técnico GTSP"/>
    <m/>
    <m/>
    <m/>
  </r>
  <r>
    <s v="763269"/>
    <x v="18"/>
    <s v="CERRADO GTSP"/>
    <s v="TERMINADO PROCESO LIQUIDACION"/>
    <s v="TRAMITE CONSULTA"/>
    <s v="Equipo Técnico GTSP"/>
    <m/>
    <m/>
    <m/>
  </r>
  <r>
    <s v="763270"/>
    <x v="18"/>
    <s v="CERRADO GTSP"/>
    <s v="TERMINADO PROCESO LIQUIDACION"/>
    <s v="TRAMITE CONSULTA"/>
    <s v="Equipo Técnico GTSP"/>
    <m/>
    <m/>
    <m/>
  </r>
  <r>
    <s v="763271"/>
    <x v="18"/>
    <s v="CERRADO GTSP"/>
    <s v="TERMINADO PROCESO LIQUIDACION"/>
    <s v="TRAMITE CONSULTA"/>
    <s v="Equipo Técnico GTSP"/>
    <m/>
    <m/>
    <m/>
  </r>
  <r>
    <s v="763272"/>
    <x v="18"/>
    <s v="CERRADO GTSP"/>
    <s v="TERMINADO PROCESO LIQUIDACION"/>
    <s v="TRAMITE CONSULTA"/>
    <s v="Equipo Técnico GTSP"/>
    <m/>
    <m/>
    <m/>
  </r>
  <r>
    <s v="763273"/>
    <x v="18"/>
    <s v="CERRADO GTSP"/>
    <s v="TERMINADO PROCESO LIQUIDACION"/>
    <s v="TRAMITE CONSULTA"/>
    <s v="Equipo Técnico GTSP"/>
    <m/>
    <m/>
    <m/>
  </r>
  <r>
    <s v="763274"/>
    <x v="18"/>
    <s v="CERRADO GTSP"/>
    <s v="TERMINADO PROCESO LIQUIDACION"/>
    <s v="TRAMITE CONSULTA"/>
    <s v="Equipo Técnico GTSP"/>
    <m/>
    <m/>
    <m/>
  </r>
  <r>
    <s v="763275"/>
    <x v="18"/>
    <s v="CERRADO GTSP"/>
    <s v="TERMINADO PROCESO LIQUIDACION"/>
    <s v="TRAMITE CONSULTA"/>
    <s v="Equipo Técnico GTSP"/>
    <m/>
    <m/>
    <m/>
  </r>
  <r>
    <s v="763276"/>
    <x v="18"/>
    <s v="CERRADO GTSP"/>
    <s v="TERMINADO PROCESO LIQUIDACION"/>
    <s v="TRAMITE CONSULTA"/>
    <s v="Equipo Técnico GTSP"/>
    <m/>
    <m/>
    <m/>
  </r>
  <r>
    <s v="763277"/>
    <x v="18"/>
    <s v="CERRADO GTSP"/>
    <s v="TERMINADO PROCESO LIQUIDACION"/>
    <s v="TRAMITE CONSULTA"/>
    <s v="Equipo Técnico GTSP"/>
    <m/>
    <m/>
    <m/>
  </r>
  <r>
    <s v="763279"/>
    <x v="18"/>
    <s v="CERRADO GTSP"/>
    <s v="TERMINADO PROCESO LIQUIDACION"/>
    <s v="TRAMITE CONSULTA"/>
    <s v="Equipo Técnico GTSP"/>
    <m/>
    <m/>
    <m/>
  </r>
  <r>
    <s v="763280"/>
    <x v="18"/>
    <s v="CERRADO GTSP"/>
    <s v="TERMINADO PROCESO LIQUIDACION"/>
    <s v="TRAMITE CONSULTA"/>
    <s v="Equipo Técnico GTSP"/>
    <m/>
    <m/>
    <m/>
  </r>
  <r>
    <s v="763281"/>
    <x v="18"/>
    <s v="CERRADO GTSP"/>
    <s v="TERMINADO PROCESO LIQUIDACION"/>
    <s v="TRAMITE CONSULTA"/>
    <s v="Equipo Técnico GTSP"/>
    <m/>
    <m/>
    <m/>
  </r>
  <r>
    <s v="763282"/>
    <x v="18"/>
    <s v="CERRADO GTSP"/>
    <s v="TERMINADO PROCESO LIQUIDACION"/>
    <s v="TRAMITE CONSULTA"/>
    <s v="Equipo Técnico GTSP"/>
    <m/>
    <m/>
    <m/>
  </r>
  <r>
    <s v="763283"/>
    <x v="18"/>
    <s v="CERRADO GTSP"/>
    <s v="TERMINADO PROCESO LIQUIDACION"/>
    <s v="TRAMITE CONSULTA"/>
    <s v="Equipo Técnico GTSP"/>
    <m/>
    <m/>
    <m/>
  </r>
  <r>
    <s v="763284"/>
    <x v="18"/>
    <s v="CERRADO GTSP"/>
    <s v="TERMINADO PROCESO LIQUIDACION"/>
    <s v="TRAMITE CONSULTA"/>
    <s v="Equipo Técnico GTSP"/>
    <m/>
    <m/>
    <m/>
  </r>
  <r>
    <s v="763285"/>
    <x v="18"/>
    <s v="CERRADO GTSP"/>
    <s v="TERMINADO PROCESO LIQUIDACION"/>
    <s v="TRAMITE CONSULTA"/>
    <s v="Equipo Técnico GTSP"/>
    <m/>
    <m/>
    <m/>
  </r>
  <r>
    <s v="763286"/>
    <x v="18"/>
    <s v="CERRADO GTSP"/>
    <s v="TERMINADO PROCESO LIQUIDACION"/>
    <s v="TRAMITE CONSULTA"/>
    <s v="Equipo Técnico GTSP"/>
    <m/>
    <m/>
    <m/>
  </r>
  <r>
    <s v="763287"/>
    <x v="18"/>
    <s v="CERRADO GTSP"/>
    <s v="TERMINADO PROCESO LIQUIDACION"/>
    <s v="TRAMITE CONSULTA"/>
    <s v="Equipo Técnico GTSP"/>
    <m/>
    <m/>
    <m/>
  </r>
  <r>
    <s v="763288"/>
    <x v="18"/>
    <s v="CERRADO GTSP"/>
    <s v="TERMINADO PROCESO LIQUIDACION"/>
    <s v="TRAMITE CONSULTA"/>
    <s v="Equipo Técnico GTSP"/>
    <m/>
    <m/>
    <m/>
  </r>
  <r>
    <s v="763289"/>
    <x v="18"/>
    <s v="CERRADO GTSP"/>
    <s v="TERMINADO PROCESO LIQUIDACION"/>
    <s v="TRAMITE CONSULTA"/>
    <s v="Equipo Técnico GTSP"/>
    <m/>
    <m/>
    <m/>
  </r>
  <r>
    <s v="763290"/>
    <x v="18"/>
    <s v="CERRADO GTSP"/>
    <s v="TERMINADO PROCESO LIQUIDACION"/>
    <s v="TRAMITE CONSULTA"/>
    <s v="Equipo Técnico GTSP"/>
    <m/>
    <m/>
    <m/>
  </r>
  <r>
    <s v="763291"/>
    <x v="18"/>
    <s v="CERRADO GTSP"/>
    <s v="TERMINADO PROCESO LIQUIDACION"/>
    <s v="TRAMITE CONSULTA"/>
    <s v="Equipo Técnico GTSP"/>
    <m/>
    <m/>
    <m/>
  </r>
  <r>
    <s v="763293"/>
    <x v="18"/>
    <s v="CERRADO GTSP"/>
    <s v="TERMINADO PROCESO LIQUIDACION"/>
    <s v="TRAMITE CONSULTA"/>
    <s v="Equipo Técnico GTSP"/>
    <m/>
    <m/>
    <m/>
  </r>
  <r>
    <s v="763294"/>
    <x v="18"/>
    <s v="CERRADO GTSP"/>
    <s v="TERMINADO PROCESO LIQUIDACION"/>
    <s v="TRAMITE CONSULTA"/>
    <s v="Equipo Técnico GTSP"/>
    <m/>
    <m/>
    <m/>
  </r>
  <r>
    <s v="763295"/>
    <x v="18"/>
    <s v="CERRADO GTSP"/>
    <s v="TERMINADO PROCESO LIQUIDACION"/>
    <s v="TRAMITE CONSULTA"/>
    <s v="Equipo Técnico GTSP"/>
    <m/>
    <m/>
    <m/>
  </r>
  <r>
    <s v="763296"/>
    <x v="18"/>
    <s v="CERRADO GTSP"/>
    <s v="TERMINADO PROCESO LIQUIDACION"/>
    <s v="TRAMITE CONSULTA"/>
    <s v="Equipo Técnico GTSP"/>
    <m/>
    <m/>
    <m/>
  </r>
  <r>
    <s v="763297"/>
    <x v="18"/>
    <s v="CERRADO GTSP"/>
    <s v="TERMINADO PROCESO LIQUIDACION"/>
    <s v="TRAMITE CONSULTA"/>
    <s v="Equipo Técnico GTSP"/>
    <m/>
    <m/>
    <m/>
  </r>
  <r>
    <s v="763298"/>
    <x v="18"/>
    <s v="CERRADO GTSP"/>
    <s v="TERMINADO PROCESO LIQUIDACION"/>
    <s v="TRAMITE CONSULTA"/>
    <s v="Equipo Técnico GTSP"/>
    <m/>
    <m/>
    <m/>
  </r>
  <r>
    <s v="763299"/>
    <x v="18"/>
    <s v="CERRADO GTSP"/>
    <s v="TERMINADO PROCESO LIQUIDACION"/>
    <s v="TRAMITE CONSULTA"/>
    <s v="Equipo Técnico GTSP"/>
    <m/>
    <m/>
    <m/>
  </r>
  <r>
    <s v="763300"/>
    <x v="18"/>
    <s v="CERRADO GTSP"/>
    <s v="TERMINADO PROCESO LIQUIDACION"/>
    <s v="TRAMITE CONSULTA"/>
    <s v="Equipo Técnico GTSP"/>
    <m/>
    <m/>
    <m/>
  </r>
  <r>
    <s v="763301"/>
    <x v="18"/>
    <s v="CERRADO GTSP"/>
    <s v="TERMINADO PROCESO LIQUIDACION"/>
    <s v="TRAMITE CONSULTA"/>
    <s v="Equipo Técnico GTSP"/>
    <m/>
    <m/>
    <m/>
  </r>
  <r>
    <s v="763302"/>
    <x v="18"/>
    <s v="CERRADO GTSP"/>
    <s v="TERMINADO PROCESO LIQUIDACION"/>
    <s v="TRAMITE CONSULTA"/>
    <s v="Equipo Técnico GTSP"/>
    <m/>
    <m/>
    <m/>
  </r>
  <r>
    <s v="763303"/>
    <x v="18"/>
    <s v="CERRADO GTSP"/>
    <s v="TERMINADO PROCESO LIQUIDACION"/>
    <s v="TRAMITE CONSULTA"/>
    <s v="Equipo Técnico GTSP"/>
    <m/>
    <m/>
    <m/>
  </r>
  <r>
    <s v="763304"/>
    <x v="18"/>
    <s v="CERRADO GTSP"/>
    <s v="TERMINADO PROCESO LIQUIDACION"/>
    <s v="TRAMITE CONSULTA"/>
    <s v="Equipo Técnico GTSP"/>
    <m/>
    <m/>
    <m/>
  </r>
  <r>
    <s v="763305"/>
    <x v="18"/>
    <s v="CERRADO GTSP"/>
    <s v="TERMINADO PROCESO LIQUIDACION"/>
    <s v="TRAMITE CONSULTA"/>
    <s v="Equipo Técnico GTSP"/>
    <m/>
    <m/>
    <m/>
  </r>
  <r>
    <s v="763307"/>
    <x v="18"/>
    <s v="CERRADO GTSP"/>
    <s v="TERMINADO PROCESO LIQUIDACION"/>
    <s v="TRAMITE CONSULTA"/>
    <s v="Equipo Técnico GTSP"/>
    <m/>
    <m/>
    <m/>
  </r>
  <r>
    <s v="763308"/>
    <x v="18"/>
    <s v="CERRADO GTSP"/>
    <s v="TERMINADO PROCESO LIQUIDACION"/>
    <s v="TRAMITE CONSULTA"/>
    <s v="Equipo Técnico GTSP"/>
    <m/>
    <m/>
    <m/>
  </r>
  <r>
    <s v="763309"/>
    <x v="18"/>
    <s v="CERRADO GTSP"/>
    <s v="TERMINADO PROCESO LIQUIDACION"/>
    <s v="TRAMITE CONSULTA"/>
    <s v="Equipo Técnico GTSP"/>
    <m/>
    <m/>
    <m/>
  </r>
  <r>
    <s v="763310"/>
    <x v="18"/>
    <s v="CERRADO GTSP"/>
    <s v="TERMINADO PROCESO LIQUIDACION"/>
    <s v="TRAMITE CONSULTA"/>
    <s v="Equipo Técnico GTSP"/>
    <m/>
    <m/>
    <m/>
  </r>
  <r>
    <s v="763311"/>
    <x v="18"/>
    <s v="CERRADO GTSP"/>
    <s v="TERMINADO PROCESO LIQUIDACION"/>
    <s v="TRAMITE CONSULTA"/>
    <s v="Equipo Técnico GTSP"/>
    <m/>
    <m/>
    <m/>
  </r>
  <r>
    <s v="763313"/>
    <x v="18"/>
    <s v="CERRADO GTSP"/>
    <s v="TERMINADO PROCESO LIQUIDACION"/>
    <s v="TRAMITE CONSULTA"/>
    <s v="Equipo Técnico GTSP"/>
    <m/>
    <m/>
    <m/>
  </r>
  <r>
    <s v="763314"/>
    <x v="18"/>
    <s v="CERRADO GTSP"/>
    <s v="TERMINADO PROCESO LIQUIDACION"/>
    <s v="TRAMITE CONSULTA"/>
    <s v="Equipo Técnico GTSP"/>
    <m/>
    <m/>
    <m/>
  </r>
  <r>
    <s v="763315"/>
    <x v="18"/>
    <s v="CERRADO GTSP"/>
    <s v="TERMINADO PROCESO LIQUIDACION"/>
    <s v="TRAMITE CONSULTA"/>
    <s v="Equipo Técnico GTSP"/>
    <m/>
    <m/>
    <m/>
  </r>
  <r>
    <s v="763316"/>
    <x v="18"/>
    <s v="CERRADO GTSP"/>
    <s v="TERMINADO PROCESO LIQUIDACION"/>
    <s v="TRAMITE CONSULTA"/>
    <s v="Equipo Técnico GTSP"/>
    <m/>
    <m/>
    <m/>
  </r>
  <r>
    <s v="763317"/>
    <x v="18"/>
    <s v="CERRADO GTSP"/>
    <s v="TERMINADO PROCESO LIQUIDACION"/>
    <s v="TRAMITE CONSULTA"/>
    <s v="Equipo Técnico GTSP"/>
    <m/>
    <m/>
    <m/>
  </r>
  <r>
    <s v="763318"/>
    <x v="18"/>
    <s v="CERRADO GTSP"/>
    <s v="TERMINADO PROCESO LIQUIDACION"/>
    <s v="TRAMITE CONSULTA"/>
    <s v="Equipo Técnico GTSP"/>
    <m/>
    <m/>
    <m/>
  </r>
  <r>
    <s v="763319"/>
    <x v="18"/>
    <s v="CERRADO GTSP"/>
    <s v="TERMINADO PROCESO LIQUIDACION"/>
    <s v="TRAMITE CONSULTA"/>
    <s v="Equipo Técnico GTSP"/>
    <m/>
    <m/>
    <m/>
  </r>
  <r>
    <s v="763320"/>
    <x v="18"/>
    <s v="CERRADO GTSP"/>
    <s v="TERMINADO PROCESO LIQUIDACION"/>
    <s v="TRAMITE CONSULTA"/>
    <s v="Equipo Técnico GTSP"/>
    <m/>
    <m/>
    <m/>
  </r>
  <r>
    <s v="763321"/>
    <x v="18"/>
    <s v="CERRADO GTSP"/>
    <s v="TERMINADO PROCESO LIQUIDACION"/>
    <s v="TRAMITE CONSULTA"/>
    <s v="Equipo Técnico GTSP"/>
    <m/>
    <m/>
    <m/>
  </r>
  <r>
    <s v="763322"/>
    <x v="18"/>
    <s v="CERRADO GTSP"/>
    <s v="TERMINADO PROCESO LIQUIDACION"/>
    <s v="TRAMITE CONSULTA"/>
    <s v="Equipo Técnico GTSP"/>
    <m/>
    <m/>
    <m/>
  </r>
  <r>
    <s v="763323"/>
    <x v="18"/>
    <s v="CERRADO GTSP"/>
    <s v="TERMINADO PROCESO LIQUIDACION"/>
    <s v="TRAMITE CONSULTA"/>
    <s v="Equipo Técnico GTSP"/>
    <m/>
    <m/>
    <m/>
  </r>
  <r>
    <s v="763324"/>
    <x v="18"/>
    <s v="CERRADO GTSP"/>
    <s v="TERMINADO PROCESO LIQUIDACION"/>
    <s v="TRAMITE CONSULTA"/>
    <s v="Equipo Técnico GTSP"/>
    <m/>
    <m/>
    <m/>
  </r>
  <r>
    <s v="763326"/>
    <x v="18"/>
    <s v="CERRADO GTSP"/>
    <s v="TERMINADO PROCESO LIQUIDACION"/>
    <s v="TRAMITE CONSULTA"/>
    <s v="Equipo Técnico GTSP"/>
    <m/>
    <m/>
    <m/>
  </r>
  <r>
    <s v="763327"/>
    <x v="18"/>
    <s v="CERRADO GTSP"/>
    <s v="TERMINADO PROCESO LIQUIDACION"/>
    <s v="TRAMITE CONSULTA"/>
    <s v="Equipo Técnico GTSP"/>
    <m/>
    <m/>
    <m/>
  </r>
  <r>
    <s v="763328"/>
    <x v="18"/>
    <s v="CERRADO GTSP"/>
    <s v="TERMINADO PROCESO LIQUIDACION"/>
    <s v="TRAMITE CONSULTA"/>
    <s v="Equipo Técnico GTSP"/>
    <m/>
    <m/>
    <m/>
  </r>
  <r>
    <s v="763329"/>
    <x v="18"/>
    <s v="CERRADO GTSP"/>
    <s v="TERMINADO PROCESO LIQUIDACION"/>
    <s v="TRAMITE CONSULTA"/>
    <s v="Equipo Técnico GTSP"/>
    <m/>
    <m/>
    <m/>
  </r>
  <r>
    <s v="763330"/>
    <x v="18"/>
    <s v="CERRADO GTSP"/>
    <s v="TERMINADO PROCESO LIQUIDACION"/>
    <s v="TRAMITE CONSULTA"/>
    <s v="Equipo Técnico GTSP"/>
    <m/>
    <m/>
    <m/>
  </r>
  <r>
    <s v="763331"/>
    <x v="18"/>
    <s v="CERRADO GTSP"/>
    <s v="TERMINADO PROCESO LIQUIDACION"/>
    <s v="TRAMITE CONSULTA"/>
    <s v="Equipo Técnico GTSP"/>
    <m/>
    <m/>
    <m/>
  </r>
  <r>
    <s v="763332"/>
    <x v="18"/>
    <s v="CERRADO GTSP"/>
    <s v="TERMINADO PROCESO LIQUIDACION"/>
    <s v="TRAMITE CONSULTA"/>
    <s v="Equipo Técnico GTSP"/>
    <m/>
    <m/>
    <m/>
  </r>
  <r>
    <s v="763334"/>
    <x v="18"/>
    <s v="CERRADO GTSP"/>
    <s v="TERMINADO PROCESO LIQUIDACION"/>
    <s v="TRAMITE CONSULTA"/>
    <s v="Equipo Técnico GTSP"/>
    <m/>
    <m/>
    <m/>
  </r>
  <r>
    <s v="763336"/>
    <x v="18"/>
    <s v="CERRADO GTSP"/>
    <s v="TERMINADO PROCESO LIQUIDACION"/>
    <s v="TRAMITE CONSULTA"/>
    <s v="Equipo Técnico GTSP"/>
    <m/>
    <m/>
    <m/>
  </r>
  <r>
    <s v="763339"/>
    <x v="18"/>
    <s v="CERRADO GTSP"/>
    <s v="TERMINADO PROCESO LIQUIDACION"/>
    <s v="TRAMITE CONSULTA"/>
    <s v="Equipo Técnico GTSP"/>
    <m/>
    <m/>
    <m/>
  </r>
  <r>
    <s v="763340"/>
    <x v="18"/>
    <s v="CERRADO GTSP"/>
    <s v="TERMINADO PROCESO LIQUIDACION"/>
    <s v="TRAMITE CONSULTA"/>
    <s v="Equipo Técnico GTSP"/>
    <m/>
    <m/>
    <m/>
  </r>
  <r>
    <s v="763343"/>
    <x v="18"/>
    <s v="CERRADO GTSP"/>
    <s v="TERMINADO PROCESO LIQUIDACION"/>
    <s v="TRAMITE CONSULTA"/>
    <s v="Equipo Técnico GTSP"/>
    <m/>
    <m/>
    <m/>
  </r>
  <r>
    <s v="763347"/>
    <x v="18"/>
    <s v="CERRADO GTSP"/>
    <s v="TERMINADO PROCESO LIQUIDACION"/>
    <s v="TRAMITE CONSULTA"/>
    <s v="Equipo Técnico GTSP"/>
    <m/>
    <m/>
    <m/>
  </r>
  <r>
    <s v="763348"/>
    <x v="18"/>
    <s v="CERRADO GTSP"/>
    <s v="TERMINADO PROCESO LIQUIDACION"/>
    <s v="TRAMITE CONSULTA"/>
    <s v="Equipo Técnico GTSP"/>
    <m/>
    <m/>
    <m/>
  </r>
  <r>
    <s v="763352"/>
    <x v="18"/>
    <s v="CERRADO GTSP"/>
    <s v="TERMINADO PROCESO LIQUIDACION"/>
    <s v="TRAMITE CONSULTA"/>
    <s v="Equipo Técnico GTSP"/>
    <m/>
    <m/>
    <m/>
  </r>
  <r>
    <s v="763353"/>
    <x v="18"/>
    <s v="CERRADO GTSP"/>
    <s v="TERMINADO PROCESO LIQUIDACION"/>
    <s v="TRAMITE CONSULTA"/>
    <s v="Equipo Técnico GTSP"/>
    <m/>
    <m/>
    <m/>
  </r>
  <r>
    <s v="763354"/>
    <x v="18"/>
    <s v="CERRADO GTSP"/>
    <s v="TERMINADO PROCESO LIQUIDACION"/>
    <s v="TRAMITE CONSULTA"/>
    <s v="Equipo Técnico GTSP"/>
    <m/>
    <m/>
    <m/>
  </r>
  <r>
    <s v="763355"/>
    <x v="18"/>
    <s v="CERRADO GTSP"/>
    <s v="TERMINADO PROCESO LIQUIDACION"/>
    <s v="TRAMITE CONSULTA"/>
    <s v="Equipo Técnico GTSP"/>
    <m/>
    <m/>
    <m/>
  </r>
  <r>
    <s v="763356"/>
    <x v="18"/>
    <s v="CERRADO GTSP"/>
    <s v="TERMINADO PROCESO LIQUIDACION"/>
    <s v="TRAMITE CONSULTA"/>
    <s v="Equipo Técnico GTSP"/>
    <m/>
    <m/>
    <m/>
  </r>
  <r>
    <s v="763357"/>
    <x v="18"/>
    <s v="CERRADO GTSP"/>
    <s v="TERMINADO PROCESO LIQUIDACION"/>
    <s v="TRAMITE CONSULTA"/>
    <s v="Equipo Técnico GTSP"/>
    <m/>
    <m/>
    <m/>
  </r>
  <r>
    <s v="763358"/>
    <x v="18"/>
    <s v="CERRADO GTSP"/>
    <s v="TERMINADO PROCESO LIQUIDACION"/>
    <s v="TRAMITE CONSULTA"/>
    <s v="Equipo Técnico GTSP"/>
    <m/>
    <m/>
    <m/>
  </r>
  <r>
    <s v="763359"/>
    <x v="18"/>
    <s v="CERRADO GTSP"/>
    <s v="TERMINADO PROCESO LIQUIDACION"/>
    <s v="TRAMITE CONSULTA"/>
    <s v="Equipo Técnico GTSP"/>
    <m/>
    <m/>
    <m/>
  </r>
  <r>
    <s v="763360"/>
    <x v="18"/>
    <s v="CERRADO GTSP"/>
    <s v="TERMINADO PROCESO LIQUIDACION"/>
    <s v="TRAMITE CONSULTA"/>
    <s v="Equipo Técnico GTSP"/>
    <m/>
    <m/>
    <m/>
  </r>
  <r>
    <s v="763361"/>
    <x v="18"/>
    <s v="CERRADO GTSP"/>
    <s v="TERMINADO PROCESO LIQUIDACION"/>
    <s v="TRAMITE CONSULTA"/>
    <s v="Equipo Técnico GTSP"/>
    <m/>
    <m/>
    <m/>
  </r>
  <r>
    <s v="763362"/>
    <x v="18"/>
    <s v="CERRADO GTSP"/>
    <s v="TERMINADO PROCESO LIQUIDACION"/>
    <s v="TRAMITE CONSULTA"/>
    <s v="Equipo Técnico GTSP"/>
    <m/>
    <m/>
    <m/>
  </r>
  <r>
    <s v="763363"/>
    <x v="18"/>
    <s v="CERRADO GTSP"/>
    <s v="TERMINADO PROCESO LIQUIDACION"/>
    <s v="TRAMITE CONSULTA"/>
    <s v="Equipo Técnico GTSP"/>
    <m/>
    <m/>
    <m/>
  </r>
  <r>
    <s v="763365"/>
    <x v="18"/>
    <s v="CERRADO GTSP"/>
    <s v="TERMINADO PROCESO LIQUIDACION"/>
    <s v="TRAMITE CONSULTA"/>
    <s v="Equipo Técnico GTSP"/>
    <m/>
    <m/>
    <m/>
  </r>
  <r>
    <s v="763366"/>
    <x v="18"/>
    <s v="CERRADO GTSP"/>
    <s v="TERMINADO PROCESO LIQUIDACION"/>
    <s v="TRAMITE CONSULTA"/>
    <s v="Equipo Técnico GTSP"/>
    <m/>
    <m/>
    <m/>
  </r>
  <r>
    <s v="763367"/>
    <x v="18"/>
    <s v="CERRADO GTSP"/>
    <s v="TERMINADO PROCESO LIQUIDACION"/>
    <s v="TRAMITE CONSULTA"/>
    <s v="Equipo Técnico GTSP"/>
    <m/>
    <m/>
    <m/>
  </r>
  <r>
    <s v="763368"/>
    <x v="18"/>
    <s v="CERRADO GTSP"/>
    <s v="TERMINADO PROCESO LIQUIDACION"/>
    <s v="TRAMITE CONSULTA"/>
    <s v="Equipo Técnico GTSP"/>
    <m/>
    <m/>
    <m/>
  </r>
  <r>
    <s v="763369"/>
    <x v="18"/>
    <s v="CERRADO GTSP"/>
    <s v="TERMINADO PROCESO LIQUIDACION"/>
    <s v="TRAMITE CONSULTA"/>
    <s v="Equipo Técnico GTSP"/>
    <m/>
    <m/>
    <m/>
  </r>
  <r>
    <s v="763370"/>
    <x v="18"/>
    <s v="CERRADO GTSP"/>
    <s v="TERMINADO PROCESO LIQUIDACION"/>
    <s v="TRAMITE CONSULTA"/>
    <s v="Equipo Técnico GTSP"/>
    <m/>
    <m/>
    <m/>
  </r>
  <r>
    <s v="763371"/>
    <x v="18"/>
    <s v="CERRADO GTSP"/>
    <s v="TERMINADO PROCESO LIQUIDACION"/>
    <s v="TRAMITE CONSULTA"/>
    <s v="Equipo Técnico GTSP"/>
    <m/>
    <m/>
    <m/>
  </r>
  <r>
    <s v="763372"/>
    <x v="18"/>
    <s v="CERRADO GTSP"/>
    <s v="TERMINADO PROCESO LIQUIDACION"/>
    <s v="TRAMITE CONSULTA"/>
    <s v="Equipo Técnico GTSP"/>
    <m/>
    <m/>
    <m/>
  </r>
  <r>
    <s v="763373"/>
    <x v="18"/>
    <s v="CERRADO GTSP"/>
    <s v="TERMINADO PROCESO LIQUIDACION"/>
    <s v="TRAMITE CONSULTA"/>
    <s v="Equipo Técnico GTSP"/>
    <m/>
    <m/>
    <m/>
  </r>
  <r>
    <s v="763374"/>
    <x v="18"/>
    <s v="CERRADO GTSP"/>
    <s v="TERMINADO PROCESO LIQUIDACION"/>
    <s v="TRAMITE CONSULTA"/>
    <s v="Equipo Técnico GTSP"/>
    <m/>
    <m/>
    <m/>
  </r>
  <r>
    <s v="763375"/>
    <x v="18"/>
    <s v="CERRADO GTSP"/>
    <s v="TERMINADO PROCESO LIQUIDACION"/>
    <s v="TRAMITE CONSULTA"/>
    <s v="Equipo Técnico GTSP"/>
    <m/>
    <m/>
    <m/>
  </r>
  <r>
    <s v="763376"/>
    <x v="18"/>
    <s v="CERRADO GTSP"/>
    <s v="TERMINADO PROCESO LIQUIDACION"/>
    <s v="TRAMITE CONSULTA"/>
    <s v="Equipo Técnico GTSP"/>
    <m/>
    <m/>
    <m/>
  </r>
  <r>
    <s v="763377"/>
    <x v="18"/>
    <s v="CERRADO GTSP"/>
    <s v="TERMINADO PROCESO LIQUIDACION"/>
    <s v="TRAMITE CONSULTA"/>
    <s v="Equipo Técnico GTSP"/>
    <m/>
    <m/>
    <m/>
  </r>
  <r>
    <s v="763378"/>
    <x v="18"/>
    <s v="CERRADO GTSP"/>
    <s v="TERMINADO PROCESO LIQUIDACION"/>
    <s v="TRAMITE CONSULTA"/>
    <s v="Equipo Técnico GTSP"/>
    <m/>
    <m/>
    <m/>
  </r>
  <r>
    <s v="763379"/>
    <x v="18"/>
    <s v="CERRADO GTSP"/>
    <s v="TERMINADO PROCESO LIQUIDACION"/>
    <s v="TRAMITE CONSULTA"/>
    <s v="Equipo Técnico GTSP"/>
    <m/>
    <m/>
    <m/>
  </r>
  <r>
    <s v="763380"/>
    <x v="18"/>
    <s v="CERRADO GTSP"/>
    <s v="TERMINADO PROCESO LIQUIDACION"/>
    <s v="TRAMITE CONSULTA"/>
    <s v="Equipo Técnico GTSP"/>
    <m/>
    <m/>
    <m/>
  </r>
  <r>
    <s v="763381"/>
    <x v="18"/>
    <s v="CERRADO GTSP"/>
    <s v="TERMINADO PROCESO LIQUIDACION"/>
    <s v="TRAMITE CONSULTA"/>
    <s v="Equipo Técnico GTSP"/>
    <m/>
    <m/>
    <m/>
  </r>
  <r>
    <s v="763382"/>
    <x v="18"/>
    <s v="CERRADO GTSP"/>
    <s v="TERMINADO PROCESO LIQUIDACION"/>
    <s v="TRAMITE CONSULTA"/>
    <s v="Equipo Técnico GTSP"/>
    <m/>
    <m/>
    <m/>
  </r>
  <r>
    <s v="763383"/>
    <x v="18"/>
    <s v="CERRADO GTSP"/>
    <s v="TERMINADO PROCESO LIQUIDACION"/>
    <s v="TRAMITE CONSULTA"/>
    <s v="Equipo Técnico GTSP"/>
    <m/>
    <m/>
    <m/>
  </r>
  <r>
    <s v="763384"/>
    <x v="18"/>
    <s v="CERRADO GTSP"/>
    <s v="TERMINADO PROCESO LIQUIDACION"/>
    <s v="TRAMITE CONSULTA"/>
    <s v="Equipo Técnico GTSP"/>
    <m/>
    <m/>
    <m/>
  </r>
  <r>
    <s v="763385"/>
    <x v="18"/>
    <s v="CERRADO GTSP"/>
    <s v="TERMINADO PROCESO LIQUIDACION"/>
    <s v="TRAMITE CONSULTA"/>
    <s v="Equipo Técnico GTSP"/>
    <m/>
    <m/>
    <m/>
  </r>
  <r>
    <s v="763386"/>
    <x v="18"/>
    <s v="CERRADO GTSP"/>
    <s v="TERMINADO PROCESO LIQUIDACION"/>
    <s v="TRAMITE CONSULTA"/>
    <s v="Equipo Técnico GTSP"/>
    <m/>
    <m/>
    <m/>
  </r>
  <r>
    <s v="763387"/>
    <x v="18"/>
    <s v="CERRADO GTSP"/>
    <s v="TERMINADO PROCESO LIQUIDACION"/>
    <s v="TRAMITE CONSULTA"/>
    <s v="Equipo Técnico GTSP"/>
    <m/>
    <m/>
    <m/>
  </r>
  <r>
    <s v="763388"/>
    <x v="18"/>
    <s v="CERRADO GTSP"/>
    <s v="TERMINADO PROCESO LIQUIDACION"/>
    <s v="TRAMITE CONSULTA"/>
    <s v="Equipo Técnico GTSP"/>
    <m/>
    <m/>
    <m/>
  </r>
  <r>
    <s v="763389"/>
    <x v="18"/>
    <s v="CERRADO GTSP"/>
    <s v="TERMINADO PROCESO LIQUIDACION"/>
    <s v="TRAMITE CONSULTA"/>
    <s v="Equipo Técnico GTSP"/>
    <m/>
    <m/>
    <m/>
  </r>
  <r>
    <s v="763390"/>
    <x v="18"/>
    <s v="CERRADO GTSP"/>
    <s v="TERMINADO PROCESO LIQUIDACION"/>
    <s v="TRAMITE CONSULTA"/>
    <s v="Equipo Técnico GTSP"/>
    <m/>
    <m/>
    <m/>
  </r>
  <r>
    <s v="763391"/>
    <x v="18"/>
    <s v="CERRADO GTSP"/>
    <s v="TERMINADO PROCESO LIQUIDACION"/>
    <s v="TRAMITE CONSULTA"/>
    <s v="Equipo Técnico GTSP"/>
    <m/>
    <m/>
    <m/>
  </r>
  <r>
    <s v="763392"/>
    <x v="18"/>
    <s v="CERRADO GTSP"/>
    <s v="TERMINADO PROCESO LIQUIDACION"/>
    <s v="TRAMITE CONSULTA"/>
    <s v="Equipo Técnico GTSP"/>
    <m/>
    <m/>
    <m/>
  </r>
  <r>
    <s v="763393"/>
    <x v="18"/>
    <s v="CERRADO GTSP"/>
    <s v="TERMINADO PROCESO LIQUIDACION"/>
    <s v="TRAMITE CONSULTA"/>
    <s v="Equipo Técnico GTSP"/>
    <m/>
    <m/>
    <m/>
  </r>
  <r>
    <s v="763394"/>
    <x v="18"/>
    <s v="CERRADO GTSP"/>
    <s v="TERMINADO PROCESO LIQUIDACION"/>
    <s v="TRAMITE CONSULTA"/>
    <s v="Equipo Técnico GTSP"/>
    <m/>
    <m/>
    <m/>
  </r>
  <r>
    <s v="763395"/>
    <x v="18"/>
    <s v="CERRADO GTSP"/>
    <s v="TERMINADO PROCESO LIQUIDACION"/>
    <s v="TRAMITE CONSULTA"/>
    <s v="Equipo Técnico GTSP"/>
    <m/>
    <m/>
    <m/>
  </r>
  <r>
    <s v="763396"/>
    <x v="18"/>
    <s v="CERRADO GTSP"/>
    <s v="TERMINADO PROCESO LIQUIDACION"/>
    <s v="TRAMITE CONSULTA"/>
    <s v="Equipo Técnico GTSP"/>
    <m/>
    <m/>
    <m/>
  </r>
  <r>
    <s v="763397"/>
    <x v="18"/>
    <s v="CERRADO GTSP"/>
    <s v="TERMINADO PROCESO LIQUIDACION"/>
    <s v="TRAMITE CONSULTA"/>
    <s v="Equipo Técnico GTSP"/>
    <m/>
    <m/>
    <m/>
  </r>
  <r>
    <s v="763398"/>
    <x v="18"/>
    <s v="CERRADO GTSP"/>
    <s v="TERMINADO PROCESO LIQUIDACION"/>
    <s v="TRAMITE CONSULTA"/>
    <s v="Equipo Técnico GTSP"/>
    <m/>
    <m/>
    <m/>
  </r>
  <r>
    <s v="763399"/>
    <x v="18"/>
    <s v="CERRADO GTSP"/>
    <s v="TERMINADO PROCESO LIQUIDACION"/>
    <s v="TRAMITE CONSULTA"/>
    <s v="Equipo Técnico GTSP"/>
    <m/>
    <m/>
    <m/>
  </r>
  <r>
    <s v="763400"/>
    <x v="18"/>
    <s v="CERRADO GTSP"/>
    <s v="TERMINADO PROCESO LIQUIDACION"/>
    <s v="TRAMITE CONSULTA"/>
    <s v="Equipo Técnico GTSP"/>
    <m/>
    <m/>
    <m/>
  </r>
  <r>
    <s v="763402"/>
    <x v="18"/>
    <s v="CERRADO GTSP"/>
    <s v="TERMINADO PROCESO LIQUIDACION"/>
    <s v="TRAMITE CONSULTA"/>
    <s v="Equipo Técnico GTSP"/>
    <m/>
    <m/>
    <m/>
  </r>
  <r>
    <s v="763404"/>
    <x v="18"/>
    <s v="CERRADO GTSP"/>
    <s v="TERMINADO PROCESO LIQUIDACION"/>
    <s v="TRAMITE CONSULTA"/>
    <s v="Equipo Técnico GTSP"/>
    <m/>
    <m/>
    <m/>
  </r>
  <r>
    <s v="763406"/>
    <x v="18"/>
    <s v="CERRADO GTSP"/>
    <s v="TERMINADO PROCESO LIQUIDACION"/>
    <s v="TRAMITE CONSULTA"/>
    <s v="Equipo Técnico GTSP"/>
    <m/>
    <m/>
    <m/>
  </r>
  <r>
    <s v="763408"/>
    <x v="18"/>
    <s v="CERRADO GTSP"/>
    <s v="TERMINADO PROCESO LIQUIDACION"/>
    <s v="TRAMITE CONSULTA"/>
    <s v="Equipo Técnico GTSP"/>
    <m/>
    <m/>
    <m/>
  </r>
  <r>
    <s v="763409"/>
    <x v="18"/>
    <s v="CERRADO GTSP"/>
    <s v="TERMINADO PROCESO LIQUIDACION"/>
    <s v="TRAMITE CONSULTA"/>
    <s v="Equipo Técnico GTSP"/>
    <m/>
    <m/>
    <m/>
  </r>
  <r>
    <s v="763410"/>
    <x v="18"/>
    <s v="CERRADO GTSP"/>
    <s v="TERMINADO PROCESO LIQUIDACION"/>
    <s v="TRAMITE CONSULTA"/>
    <s v="Equipo Técnico GTSP"/>
    <m/>
    <m/>
    <m/>
  </r>
  <r>
    <s v="763411"/>
    <x v="18"/>
    <s v="CERRADO GTSP"/>
    <s v="TERMINADO PROCESO LIQUIDACION"/>
    <s v="TRAMITE CONSULTA"/>
    <s v="Equipo Técnico GTSP"/>
    <m/>
    <m/>
    <m/>
  </r>
  <r>
    <s v="763412"/>
    <x v="18"/>
    <s v="CERRADO GTSP"/>
    <s v="TERMINADO PROCESO LIQUIDACION"/>
    <s v="TRAMITE CONSULTA"/>
    <s v="Equipo Técnico GTSP"/>
    <m/>
    <m/>
    <m/>
  </r>
  <r>
    <s v="763419"/>
    <x v="18"/>
    <s v="CERRADO GTSP"/>
    <s v="TERMINADO PROCESO LIQUIDACION"/>
    <s v="TRAMITE CONSULTA"/>
    <s v="Equipo Técnico GTSP"/>
    <m/>
    <m/>
    <m/>
  </r>
  <r>
    <s v="763431"/>
    <x v="18"/>
    <s v="CERRADO GTSP"/>
    <s v="TERMINADO PROCESO LIQUIDACION"/>
    <s v="TRAMITE CONSULTA"/>
    <s v="Equipo Técnico GTSP"/>
    <m/>
    <m/>
    <m/>
  </r>
  <r>
    <s v="763432"/>
    <x v="18"/>
    <s v="CERRADO GTSP"/>
    <s v="TERMINADO PROCESO LIQUIDACION"/>
    <s v="TRAMITE CONSULTA"/>
    <s v="Equipo Técnico GTSP"/>
    <m/>
    <m/>
    <m/>
  </r>
  <r>
    <s v="763434"/>
    <x v="18"/>
    <s v="CERRADO GTSP"/>
    <s v="TERMINADO PROCESO LIQUIDACION"/>
    <s v="TRAMITE CONSULTA"/>
    <s v="Equipo Técnico GTSP"/>
    <m/>
    <m/>
    <m/>
  </r>
  <r>
    <s v="763440"/>
    <x v="18"/>
    <s v="CERRADO GTSP"/>
    <s v="TERMINADO PROCESO LIQUIDACION"/>
    <s v="TRAMITE CONSULTA"/>
    <s v="Equipo Técnico GTSP"/>
    <m/>
    <m/>
    <m/>
  </r>
  <r>
    <s v="763442"/>
    <x v="18"/>
    <s v="CERRADO GTSP"/>
    <s v="TERMINADO PROCESO LIQUIDACION"/>
    <s v="TRAMITE CONSULTA"/>
    <s v="Equipo Técnico GTSP"/>
    <m/>
    <m/>
    <m/>
  </r>
  <r>
    <s v="763445"/>
    <x v="18"/>
    <s v="CERRADO GTSP"/>
    <s v="TERMINADO PROCESO LIQUIDACION"/>
    <s v="TRAMITE CONSULTA"/>
    <s v="Equipo Técnico GTSP"/>
    <m/>
    <m/>
    <m/>
  </r>
  <r>
    <s v="763446"/>
    <x v="18"/>
    <s v="CERRADO GTSP"/>
    <s v="TERMINADO PROCESO LIQUIDACION"/>
    <s v="TRAMITE CONSULTA"/>
    <s v="Equipo Técnico GTSP"/>
    <m/>
    <m/>
    <m/>
  </r>
  <r>
    <s v="763448"/>
    <x v="18"/>
    <s v="CERRADO GTSP"/>
    <s v="TERMINADO PROCESO LIQUIDACION"/>
    <s v="TRAMITE CONSULTA"/>
    <s v="Equipo Técnico GTSP"/>
    <m/>
    <m/>
    <m/>
  </r>
  <r>
    <s v="763449"/>
    <x v="18"/>
    <s v="CERRADO GTSP"/>
    <s v="TERMINADO PROCESO LIQUIDACION"/>
    <s v="TRAMITE CONSULTA"/>
    <s v="Equipo Técnico GTSP"/>
    <m/>
    <m/>
    <m/>
  </r>
  <r>
    <s v="763450"/>
    <x v="18"/>
    <s v="CERRADO GTSP"/>
    <s v="TERMINADO PROCESO LIQUIDACION"/>
    <s v="TRAMITE CONSULTA"/>
    <s v="Equipo Técnico GTSP"/>
    <m/>
    <m/>
    <m/>
  </r>
  <r>
    <s v="763451"/>
    <x v="18"/>
    <s v="CERRADO GTSP"/>
    <s v="TERMINADO PROCESO LIQUIDACION"/>
    <s v="TRAMITE CONSULTA"/>
    <s v="Equipo Técnico GTSP"/>
    <m/>
    <m/>
    <m/>
  </r>
  <r>
    <s v="763453"/>
    <x v="18"/>
    <s v="CERRADO GTSP"/>
    <s v="TERMINADO PROCESO LIQUIDACION"/>
    <s v="TRAMITE CONSULTA"/>
    <s v="Equipo Técnico GTSP"/>
    <m/>
    <m/>
    <m/>
  </r>
  <r>
    <s v="763454"/>
    <x v="18"/>
    <s v="CERRADO GTSP"/>
    <s v="TERMINADO PROCESO LIQUIDACION"/>
    <s v="TRAMITE CONSULTA"/>
    <s v="Equipo Técnico GTSP"/>
    <m/>
    <m/>
    <m/>
  </r>
  <r>
    <s v="763455"/>
    <x v="18"/>
    <s v="CERRADO GTSP"/>
    <s v="TERMINADO PROCESO LIQUIDACION"/>
    <s v="TRAMITE CONSULTA"/>
    <s v="Equipo Técnico GTSP"/>
    <m/>
    <m/>
    <m/>
  </r>
  <r>
    <s v="763456"/>
    <x v="18"/>
    <s v="CERRADO GTSP"/>
    <s v="TERMINADO PROCESO LIQUIDACION"/>
    <s v="TRAMITE CONSULTA"/>
    <s v="Equipo Técnico GTSP"/>
    <m/>
    <m/>
    <m/>
  </r>
  <r>
    <s v="763457"/>
    <x v="18"/>
    <s v="CERRADO GTSP"/>
    <s v="TERMINADO PROCESO LIQUIDACION"/>
    <s v="TRAMITE CONSULTA"/>
    <s v="Equipo Técnico GTSP"/>
    <m/>
    <m/>
    <m/>
  </r>
  <r>
    <s v="763460"/>
    <x v="18"/>
    <s v="CERRADO GTSP"/>
    <s v="TERMINADO PROCESO LIQUIDACION"/>
    <s v="TRAMITE CONSULTA"/>
    <s v="Equipo Técnico GTSP"/>
    <m/>
    <m/>
    <m/>
  </r>
  <r>
    <s v="763462"/>
    <x v="18"/>
    <s v="CERRADO GTSP"/>
    <s v="TERMINADO PROCESO LIQUIDACION"/>
    <s v="TRAMITE CONSULTA"/>
    <s v="Equipo Técnico GTSP"/>
    <m/>
    <m/>
    <m/>
  </r>
  <r>
    <s v="763470"/>
    <x v="18"/>
    <s v="CERRADO GTSP"/>
    <s v="TERMINADO PROCESO LIQUIDACION"/>
    <s v="TRAMITE CONSULTA"/>
    <s v="Equipo Técnico GTSP"/>
    <m/>
    <m/>
    <m/>
  </r>
  <r>
    <s v="763479"/>
    <x v="18"/>
    <s v="CERRADO GTSP"/>
    <s v="TERMINADO PROCESO LIQUIDACION"/>
    <s v="TRAMITE CONSULTA"/>
    <s v="Equipo Técnico GTSP"/>
    <m/>
    <m/>
    <m/>
  </r>
  <r>
    <s v="763480"/>
    <x v="18"/>
    <s v="CERRADO GTSP"/>
    <s v="TERMINADO PROCESO LIQUIDACION"/>
    <s v="TRAMITE CONSULTA"/>
    <s v="Equipo Técnico GTSP"/>
    <m/>
    <m/>
    <m/>
  </r>
  <r>
    <s v="763488"/>
    <x v="18"/>
    <s v="CERRADO GTSP"/>
    <s v="TERMINADO PROCESO LIQUIDACION"/>
    <s v="TRAMITE CONSULTA"/>
    <s v="Equipo Técnico GTSP"/>
    <m/>
    <m/>
    <m/>
  </r>
  <r>
    <s v="763489"/>
    <x v="18"/>
    <s v="CERRADO GTSP"/>
    <s v="TERMINADO PROCESO LIQUIDACION"/>
    <s v="TRAMITE CONSULTA"/>
    <s v="Equipo Técnico GTSP"/>
    <m/>
    <m/>
    <m/>
  </r>
  <r>
    <s v="763493"/>
    <x v="18"/>
    <s v="CERRADO GTSP"/>
    <s v="TERMINADO PROCESO LIQUIDACION"/>
    <s v="TRAMITE CONSULTA"/>
    <s v="Equipo Técnico GTSP"/>
    <m/>
    <m/>
    <m/>
  </r>
  <r>
    <s v="763495"/>
    <x v="18"/>
    <s v="CERRADO GTSP"/>
    <s v="TERMINADO PROCESO LIQUIDACION"/>
    <s v="TRAMITE CONSULTA"/>
    <s v="Equipo Técnico GTSP"/>
    <m/>
    <m/>
    <m/>
  </r>
  <r>
    <s v="763496"/>
    <x v="18"/>
    <s v="CERRADO GTSP"/>
    <s v="TERMINADO PROCESO LIQUIDACION"/>
    <s v="TRAMITE CONSULTA"/>
    <s v="Equipo Técnico GTSP"/>
    <m/>
    <m/>
    <m/>
  </r>
  <r>
    <s v="763500"/>
    <x v="18"/>
    <s v="CERRADO GTSP"/>
    <s v="TERMINADO PROCESO LIQUIDACION"/>
    <s v="TRAMITE CONSULTA"/>
    <s v="Equipo Técnico GTSP"/>
    <m/>
    <m/>
    <m/>
  </r>
  <r>
    <s v="763505"/>
    <x v="18"/>
    <s v="CERRADO GTSP"/>
    <s v="TERMINADO PROCESO LIQUIDACION"/>
    <s v="TRAMITE CONSULTA"/>
    <s v="Equipo Técnico GTSP"/>
    <m/>
    <m/>
    <m/>
  </r>
  <r>
    <s v="763507"/>
    <x v="18"/>
    <s v="CERRADO GTSP"/>
    <s v="TERMINADO PROCESO LIQUIDACION"/>
    <s v="TRAMITE CONSULTA"/>
    <s v="Equipo Técnico GTSP"/>
    <m/>
    <m/>
    <m/>
  </r>
  <r>
    <s v="763579"/>
    <x v="18"/>
    <s v="CERRADO GTSP"/>
    <s v="TERMINADO PROCESO LIQUIDACION"/>
    <s v="TRAMITE CONSULTA"/>
    <s v="Equipo Técnico GTSP"/>
    <m/>
    <m/>
    <m/>
  </r>
  <r>
    <s v="763593"/>
    <x v="18"/>
    <s v="CERRADO GTSP"/>
    <s v="TERMINADO PROCESO LIQUIDACION"/>
    <s v="TRAMITE CONSULTA"/>
    <s v="Equipo Técnico GTSP"/>
    <m/>
    <m/>
    <m/>
  </r>
  <r>
    <s v="763600"/>
    <x v="18"/>
    <s v="CERRADO GTSP"/>
    <s v="TERMINADO PROCESO LIQUIDACION"/>
    <s v="TRAMITE CONSULTA"/>
    <s v="Equipo Técnico GTSP"/>
    <m/>
    <m/>
    <m/>
  </r>
  <r>
    <s v="763612"/>
    <x v="18"/>
    <s v="CERRADO GTSP"/>
    <s v="TERMINADO PROCESO LIQUIDACION"/>
    <s v="TRAMITE CONSULTA"/>
    <s v="Equipo Técnico GTSP"/>
    <m/>
    <m/>
    <m/>
  </r>
  <r>
    <s v="763614"/>
    <x v="18"/>
    <s v="CERRADO GTSP"/>
    <s v="TERMINADO PROCESO LIQUIDACION"/>
    <s v="TRAMITE CONSULTA"/>
    <s v="Equipo Técnico GTSP"/>
    <m/>
    <m/>
    <m/>
  </r>
  <r>
    <s v="763620"/>
    <x v="18"/>
    <s v="CERRADO GTSP"/>
    <s v="TERMINADO PROCESO LIQUIDACION"/>
    <s v="TRAMITE CONSULTA"/>
    <s v="Equipo Técnico GTSP"/>
    <m/>
    <m/>
    <m/>
  </r>
  <r>
    <s v="763623"/>
    <x v="18"/>
    <s v="CERRADO GTSP"/>
    <s v="TERMINADO PROCESO LIQUIDACION"/>
    <s v="TRAMITE CONSULTA"/>
    <s v="Equipo Técnico GTSP"/>
    <m/>
    <m/>
    <m/>
  </r>
  <r>
    <s v="763633"/>
    <x v="18"/>
    <s v="CERRADO GTSP"/>
    <s v="TERMINADO PROCESO LIQUIDACION"/>
    <s v="TRAMITE CONSULTA"/>
    <s v="Equipo Técnico GTSP"/>
    <m/>
    <m/>
    <m/>
  </r>
  <r>
    <s v="763634"/>
    <x v="18"/>
    <s v="CERRADO GTSP"/>
    <s v="TERMINADO PROCESO LIQUIDACION"/>
    <s v="TRAMITE CONSULTA"/>
    <s v="Equipo Técnico GTSP"/>
    <m/>
    <m/>
    <m/>
  </r>
  <r>
    <s v="763638"/>
    <x v="18"/>
    <s v="CERRADO GTSP"/>
    <s v="TERMINADO PROCESO LIQUIDACION"/>
    <s v="TRAMITE CONSULTA"/>
    <s v="Equipo Técnico GTSP"/>
    <m/>
    <m/>
    <m/>
  </r>
  <r>
    <s v="763639"/>
    <x v="18"/>
    <s v="CERRADO GTSP"/>
    <s v="TERMINADO PROCESO LIQUIDACION"/>
    <s v="TRAMITE CONSULTA"/>
    <s v="Equipo Técnico GTSP"/>
    <m/>
    <m/>
    <m/>
  </r>
  <r>
    <s v="763649"/>
    <x v="18"/>
    <s v="CERRADO GTSP"/>
    <s v="TERMINADO PROCESO LIQUIDACION"/>
    <s v="TRAMITE CONSULTA"/>
    <s v="Equipo Técnico GTSP"/>
    <m/>
    <m/>
    <m/>
  </r>
  <r>
    <s v="763650"/>
    <x v="18"/>
    <s v="CERRADO GTSP"/>
    <s v="TERMINADO PROCESO LIQUIDACION"/>
    <s v="TRAMITE CONSULTA"/>
    <s v="Equipo Técnico GTSP"/>
    <m/>
    <m/>
    <m/>
  </r>
  <r>
    <s v="763651"/>
    <x v="18"/>
    <s v="CERRADO GTSP"/>
    <s v="TERMINADO PROCESO LIQUIDACION"/>
    <s v="TRAMITE CONSULTA"/>
    <s v="Equipo Técnico GTSP"/>
    <m/>
    <m/>
    <m/>
  </r>
  <r>
    <s v="763654"/>
    <x v="18"/>
    <s v="CERRADO GTSP"/>
    <s v="TERMINADO PROCESO LIQUIDACION"/>
    <s v="TRAMITE CONSULTA"/>
    <s v="Equipo Técnico GTSP"/>
    <m/>
    <m/>
    <m/>
  </r>
  <r>
    <s v="763667"/>
    <x v="18"/>
    <s v="CERRADO GTSP"/>
    <s v="TERMINADO PROCESO LIQUIDACION"/>
    <s v="TRAMITE CONSULTA"/>
    <s v="Equipo Técnico GTSP"/>
    <m/>
    <m/>
    <m/>
  </r>
  <r>
    <s v="763669"/>
    <x v="18"/>
    <s v="CERRADO GTSP"/>
    <s v="TERMINADO PROCESO LIQUIDACION"/>
    <s v="TRAMITE CONSULTA"/>
    <s v="Equipo Técnico GTSP"/>
    <m/>
    <m/>
    <m/>
  </r>
  <r>
    <s v="763678"/>
    <x v="18"/>
    <s v="CERRADO GTSP"/>
    <s v="TERMINADO PROCESO LIQUIDACION"/>
    <s v="TRAMITE CONSULTA"/>
    <s v="Equipo Técnico GTSP"/>
    <m/>
    <m/>
    <m/>
  </r>
  <r>
    <s v="763679"/>
    <x v="18"/>
    <s v="CERRADO GTSP"/>
    <s v="TERMINADO PROCESO LIQUIDACION"/>
    <s v="TRAMITE CONSULTA"/>
    <s v="Equipo Técnico GTSP"/>
    <m/>
    <m/>
    <m/>
  </r>
  <r>
    <s v="763683"/>
    <x v="18"/>
    <s v="CERRADO GTSP"/>
    <s v="TERMINADO PROCESO LIQUIDACION"/>
    <s v="TRAMITE CONSULTA"/>
    <s v="Equipo Técnico GTSP"/>
    <m/>
    <m/>
    <m/>
  </r>
  <r>
    <s v="763684"/>
    <x v="18"/>
    <s v="CERRADO GTSP"/>
    <s v="TERMINADO PROCESO LIQUIDACION"/>
    <s v="TRAMITE CONSULTA"/>
    <s v="Equipo Técnico GTSP"/>
    <m/>
    <m/>
    <m/>
  </r>
  <r>
    <s v="763685"/>
    <x v="18"/>
    <s v="CERRADO GTSP"/>
    <s v="TERMINADO PROCESO LIQUIDACION"/>
    <s v="TRAMITE CONSULTA"/>
    <s v="Equipo Técnico GTSP"/>
    <m/>
    <m/>
    <m/>
  </r>
  <r>
    <s v="763687"/>
    <x v="18"/>
    <s v="CERRADO GTSP"/>
    <s v="TERMINADO PROCESO LIQUIDACION"/>
    <s v="TRAMITE CONSULTA"/>
    <s v="Equipo Técnico GTSP"/>
    <m/>
    <m/>
    <m/>
  </r>
  <r>
    <s v="763688"/>
    <x v="18"/>
    <s v="CERRADO GTSP"/>
    <s v="TERMINADO PROCESO LIQUIDACION"/>
    <s v="TRAMITE CONSULTA"/>
    <s v="Equipo Técnico GTSP"/>
    <m/>
    <m/>
    <m/>
  </r>
  <r>
    <s v="763692"/>
    <x v="18"/>
    <s v="CERRADO GTSP"/>
    <s v="TERMINADO PROCESO LIQUIDACION"/>
    <s v="TRAMITE CONSULTA"/>
    <s v="Equipo Técnico GTSP"/>
    <m/>
    <m/>
    <m/>
  </r>
  <r>
    <s v="763700"/>
    <x v="18"/>
    <s v="CERRADO GTSP"/>
    <s v="TERMINADO PROCESO LIQUIDACION"/>
    <s v="TRAMITE CONSULTA"/>
    <s v="Equipo Técnico GTSP"/>
    <m/>
    <m/>
    <m/>
  </r>
  <r>
    <s v="763704"/>
    <x v="18"/>
    <s v="CERRADO GTSP"/>
    <s v="TERMINADO PROCESO LIQUIDACION"/>
    <s v="TRAMITE CONSULTA"/>
    <s v="Equipo Técnico GTSP"/>
    <m/>
    <m/>
    <m/>
  </r>
  <r>
    <s v="763705"/>
    <x v="18"/>
    <s v="CERRADO GTSP"/>
    <s v="TERMINADO PROCESO LIQUIDACION"/>
    <s v="TRAMITE CONSULTA"/>
    <s v="Equipo Técnico GTSP"/>
    <m/>
    <m/>
    <m/>
  </r>
  <r>
    <s v="763724"/>
    <x v="18"/>
    <s v="CERRADO GTSP"/>
    <s v="TERMINADO PROCESO LIQUIDACION"/>
    <s v="TRAMITE CONSULTA"/>
    <s v="Equipo Técnico GTSP"/>
    <m/>
    <m/>
    <m/>
  </r>
  <r>
    <s v="763732"/>
    <x v="18"/>
    <s v="CERRADO GTSP"/>
    <s v="TERMINADO PROCESO LIQUIDACION"/>
    <s v="TRAMITE CONSULTA"/>
    <s v="Equipo Técnico GTSP"/>
    <m/>
    <m/>
    <m/>
  </r>
  <r>
    <s v="763761"/>
    <x v="18"/>
    <s v="CERRADO GTSP"/>
    <s v="TERMINADO PROCESO LIQUIDACION"/>
    <s v="TRAMITE CONSULTA"/>
    <s v="Equipo Técnico GTSP"/>
    <m/>
    <m/>
    <m/>
  </r>
  <r>
    <s v="763762"/>
    <x v="18"/>
    <s v="CERRADO GTSP"/>
    <s v="TERMINADO PROCESO LIQUIDACION"/>
    <s v="TRAMITE CONSULTA"/>
    <s v="Equipo Técnico GTSP"/>
    <m/>
    <m/>
    <m/>
  </r>
  <r>
    <s v="763763"/>
    <x v="18"/>
    <s v="CERRADO GTSP"/>
    <s v="TERMINADO PROCESO LIQUIDACION"/>
    <s v="TRAMITE CONSULTA"/>
    <s v="Equipo Técnico GTSP"/>
    <m/>
    <m/>
    <m/>
  </r>
  <r>
    <s v="763766"/>
    <x v="18"/>
    <s v="CERRADO GTSP"/>
    <s v="TERMINADO PROCESO LIQUIDACION"/>
    <s v="TRAMITE CONSULTA"/>
    <s v="Equipo Técnico GTSP"/>
    <m/>
    <m/>
    <m/>
  </r>
  <r>
    <s v="763769"/>
    <x v="18"/>
    <s v="CERRADO GTSP"/>
    <s v="TERMINADO PROCESO LIQUIDACION"/>
    <s v="TRAMITE CONSULTA"/>
    <s v="Equipo Técnico GTSP"/>
    <m/>
    <m/>
    <m/>
  </r>
  <r>
    <s v="763772"/>
    <x v="18"/>
    <s v="CERRADO GTSP"/>
    <s v="TERMINADO PROCESO LIQUIDACION"/>
    <s v="TRAMITE CONSULTA"/>
    <s v="Equipo Técnico GTSP"/>
    <m/>
    <m/>
    <m/>
  </r>
  <r>
    <s v="763780"/>
    <x v="18"/>
    <s v="CERRADO GTSP"/>
    <s v="TERMINADO PROCESO LIQUIDACION"/>
    <s v="TRAMITE CONSULTA"/>
    <s v="Equipo Técnico GTSP"/>
    <m/>
    <m/>
    <m/>
  </r>
  <r>
    <s v="763781"/>
    <x v="18"/>
    <s v="CERRADO GTSP"/>
    <s v="TERMINADO PROCESO LIQUIDACION"/>
    <s v="TRAMITE CONSULTA"/>
    <s v="Equipo Técnico GTSP"/>
    <m/>
    <m/>
    <m/>
  </r>
  <r>
    <s v="763786"/>
    <x v="18"/>
    <s v="CERRADO GTSP"/>
    <s v="TERMINADO PROCESO LIQUIDACION"/>
    <s v="TRAMITE CONSULTA"/>
    <s v="Equipo Técnico GTSP"/>
    <m/>
    <m/>
    <m/>
  </r>
  <r>
    <s v="763787"/>
    <x v="18"/>
    <s v="CERRADO GTSP"/>
    <s v="TERMINADO PROCESO LIQUIDACION"/>
    <s v="TRAMITE CONSULTA"/>
    <s v="Equipo Técnico GTSP"/>
    <m/>
    <m/>
    <m/>
  </r>
  <r>
    <s v="763789"/>
    <x v="18"/>
    <s v="CERRADO GTSP"/>
    <s v="TERMINADO PROCESO LIQUIDACION"/>
    <s v="TRAMITE CONSULTA"/>
    <s v="Equipo Técnico GTSP"/>
    <m/>
    <m/>
    <m/>
  </r>
  <r>
    <s v="763791"/>
    <x v="18"/>
    <s v="CERRADO GTSP"/>
    <s v="TERMINADO PROCESO LIQUIDACION"/>
    <s v="TRAMITE CONSULTA"/>
    <s v="Equipo Técnico GTSP"/>
    <m/>
    <m/>
    <m/>
  </r>
  <r>
    <s v="763810"/>
    <x v="18"/>
    <s v="CERRADO GTSP"/>
    <s v="TERMINADO PROCESO LIQUIDACION"/>
    <s v="TRAMITE CONSULTA"/>
    <s v="Equipo Técnico GTSP"/>
    <m/>
    <m/>
    <m/>
  </r>
  <r>
    <s v="763812"/>
    <x v="18"/>
    <s v="CERRADO GTSP"/>
    <s v="TERMINADO PROCESO LIQUIDACION"/>
    <s v="TRAMITE CONSULTA"/>
    <s v="Equipo Técnico GTSP"/>
    <m/>
    <m/>
    <m/>
  </r>
  <r>
    <s v="763863"/>
    <x v="18"/>
    <s v="CERRADO GTSP"/>
    <s v="TERMINADO PROCESO LIQUIDACION"/>
    <s v="TRAMITE CONSULTA"/>
    <s v="Equipo Técnico GTSP"/>
    <m/>
    <m/>
    <m/>
  </r>
  <r>
    <s v="763883"/>
    <x v="18"/>
    <s v="CERRADO GTSP"/>
    <s v="TERMINADO PROCESO LIQUIDACION"/>
    <s v="TRAMITE CONSULTA"/>
    <s v="Equipo Técnico GTSP"/>
    <m/>
    <m/>
    <m/>
  </r>
  <r>
    <s v="763891"/>
    <x v="18"/>
    <s v="CERRADO GTSP"/>
    <s v="TERMINADO PROCESO LIQUIDACION"/>
    <s v="TRAMITE CONSULTA"/>
    <s v="Equipo Técnico GTSP"/>
    <m/>
    <m/>
    <m/>
  </r>
  <r>
    <s v="763909"/>
    <x v="18"/>
    <s v="CERRADO GTSP"/>
    <s v="TERMINADO PROCESO LIQUIDACION"/>
    <s v="TRAMITE CONSULTA"/>
    <s v="Equipo Técnico GTSP"/>
    <m/>
    <m/>
    <m/>
  </r>
  <r>
    <s v="763917"/>
    <x v="18"/>
    <s v="CERRADO GTSP"/>
    <s v="TERMINADO PROCESO LIQUIDACION"/>
    <s v="TRAMITE CONSULTA"/>
    <s v="Equipo Técnico GTSP"/>
    <m/>
    <m/>
    <m/>
  </r>
  <r>
    <s v="763919"/>
    <x v="18"/>
    <s v="CERRADO GTSP"/>
    <s v="TERMINADO PROCESO LIQUIDACION"/>
    <s v="TRAMITE CONSULTA"/>
    <s v="Equipo Técnico GTSP"/>
    <m/>
    <m/>
    <m/>
  </r>
  <r>
    <s v="763923"/>
    <x v="18"/>
    <s v="CERRADO GTSP"/>
    <s v="TERMINADO PROCESO LIQUIDACION"/>
    <s v="TRAMITE CONSULTA"/>
    <s v="Equipo Técnico GTSP"/>
    <m/>
    <m/>
    <m/>
  </r>
  <r>
    <s v="763925"/>
    <x v="18"/>
    <s v="CERRADO GTSP"/>
    <s v="TERMINADO PROCESO LIQUIDACION"/>
    <s v="TRAMITE CONSULTA"/>
    <s v="Equipo Técnico GTSP"/>
    <m/>
    <m/>
    <m/>
  </r>
  <r>
    <s v="763930"/>
    <x v="18"/>
    <s v="CERRADO GTSP"/>
    <s v="TERMINADO PROCESO LIQUIDACION"/>
    <s v="TRAMITE CONSULTA"/>
    <s v="Equipo Técnico GTSP"/>
    <m/>
    <m/>
    <m/>
  </r>
  <r>
    <s v="763931"/>
    <x v="18"/>
    <s v="CERRADO GTSP"/>
    <s v="TERMINADO PROCESO LIQUIDACION"/>
    <s v="TRAMITE CONSULTA"/>
    <s v="Equipo Técnico GTSP"/>
    <m/>
    <m/>
    <m/>
  </r>
  <r>
    <s v="763936"/>
    <x v="18"/>
    <s v="CERRADO GTSP"/>
    <s v="TERMINADO PROCESO LIQUIDACION"/>
    <s v="TRAMITE CONSULTA"/>
    <s v="Equipo Técnico GTSP"/>
    <m/>
    <m/>
    <m/>
  </r>
  <r>
    <s v="763938"/>
    <x v="18"/>
    <s v="CERRADO GTSP"/>
    <s v="TERMINADO PROCESO LIQUIDACION"/>
    <s v="TRAMITE CONSULTA"/>
    <s v="Equipo Técnico GTSP"/>
    <m/>
    <m/>
    <m/>
  </r>
  <r>
    <s v="763941"/>
    <x v="18"/>
    <s v="CERRADO GTSP"/>
    <s v="TERMINADO PROCESO LIQUIDACION"/>
    <s v="TRAMITE CONSULTA"/>
    <s v="Equipo Técnico GTSP"/>
    <m/>
    <m/>
    <m/>
  </r>
  <r>
    <s v="763945"/>
    <x v="18"/>
    <s v="CERRADO GTSP"/>
    <s v="TERMINADO PROCESO LIQUIDACION"/>
    <s v="TRAMITE CONSULTA"/>
    <s v="Equipo Técnico GTSP"/>
    <m/>
    <m/>
    <m/>
  </r>
  <r>
    <s v="763948"/>
    <x v="18"/>
    <s v="CERRADO GTSP"/>
    <s v="TERMINADO PROCESO LIQUIDACION"/>
    <s v="TRAMITE CONSULTA"/>
    <s v="Equipo Técnico GTSP"/>
    <m/>
    <m/>
    <m/>
  </r>
  <r>
    <s v="763950"/>
    <x v="18"/>
    <s v="CERRADO GTSP"/>
    <s v="TERMINADO PROCESO LIQUIDACION"/>
    <s v="TRAMITE CONSULTA"/>
    <s v="Equipo Técnico GTSP"/>
    <m/>
    <m/>
    <m/>
  </r>
  <r>
    <s v="763953"/>
    <x v="18"/>
    <s v="CERRADO GTSP"/>
    <s v="TERMINADO PROCESO LIQUIDACION"/>
    <s v="TRAMITE CONSULTA"/>
    <s v="Equipo Técnico GTSP"/>
    <m/>
    <m/>
    <m/>
  </r>
  <r>
    <s v="763956"/>
    <x v="18"/>
    <s v="CERRADO GTSP"/>
    <s v="TERMINADO PROCESO LIQUIDACION"/>
    <s v="TRAMITE CONSULTA"/>
    <s v="Equipo Técnico GTSP"/>
    <m/>
    <m/>
    <m/>
  </r>
  <r>
    <s v="763957"/>
    <x v="18"/>
    <s v="CERRADO GTSP"/>
    <s v="TERMINADO PROCESO LIQUIDACION"/>
    <s v="TRAMITE CONSULTA"/>
    <s v="Equipo Técnico GTSP"/>
    <m/>
    <m/>
    <m/>
  </r>
  <r>
    <s v="763962"/>
    <x v="18"/>
    <s v="CERRADO GTSP"/>
    <s v="TERMINADO PROCESO LIQUIDACION"/>
    <s v="TRAMITE CONSULTA"/>
    <s v="Equipo Técnico GTSP"/>
    <m/>
    <m/>
    <m/>
  </r>
  <r>
    <s v="763968"/>
    <x v="18"/>
    <s v="CERRADO GTSP"/>
    <s v="TERMINADO PROCESO LIQUIDACION"/>
    <s v="TRAMITE CONSULTA"/>
    <s v="Equipo Técnico GTSP"/>
    <m/>
    <m/>
    <m/>
  </r>
  <r>
    <s v="763969"/>
    <x v="18"/>
    <s v="CERRADO GTSP"/>
    <s v="TERMINADO PROCESO LIQUIDACION"/>
    <s v="TRAMITE CONSULTA"/>
    <s v="Equipo Técnico GTSP"/>
    <m/>
    <m/>
    <m/>
  </r>
  <r>
    <s v="763980"/>
    <x v="18"/>
    <s v="CERRADO GTSP"/>
    <s v="TERMINADO PROCESO LIQUIDACION"/>
    <s v="TRAMITE CONSULTA"/>
    <s v="Equipo Técnico GTSP"/>
    <m/>
    <m/>
    <m/>
  </r>
  <r>
    <s v="763985"/>
    <x v="18"/>
    <s v="CERRADO GTSP"/>
    <s v="TERMINADO PROCESO LIQUIDACION"/>
    <s v="TRAMITE CONSULTA"/>
    <s v="Equipo Técnico GTSP"/>
    <m/>
    <m/>
    <m/>
  </r>
  <r>
    <s v="764005"/>
    <x v="18"/>
    <s v="CERRADO GTSP"/>
    <s v="TERMINADO PROCESO LIQUIDACION"/>
    <s v="TRAMITE CONSULTA"/>
    <s v="Equipo Técnico GTSP"/>
    <m/>
    <m/>
    <m/>
  </r>
  <r>
    <s v="764007"/>
    <x v="18"/>
    <s v="CERRADO GTSP"/>
    <s v="TERMINADO PROCESO LIQUIDACION"/>
    <s v="TRAMITE CONSULTA"/>
    <s v="Equipo Técnico GTSP"/>
    <m/>
    <m/>
    <m/>
  </r>
  <r>
    <s v="764008"/>
    <x v="18"/>
    <s v="CERRADO GTSP"/>
    <s v="TERMINADO PROCESO LIQUIDACION"/>
    <s v="TRAMITE CONSULTA"/>
    <s v="Equipo Técnico GTSP"/>
    <m/>
    <m/>
    <m/>
  </r>
  <r>
    <s v="764009"/>
    <x v="18"/>
    <s v="CERRADO GTSP"/>
    <s v="TERMINADO PROCESO LIQUIDACION"/>
    <s v="TRAMITE CONSULTA"/>
    <s v="Equipo Técnico GTSP"/>
    <m/>
    <m/>
    <m/>
  </r>
  <r>
    <s v="764017"/>
    <x v="18"/>
    <s v="CERRADO GTSP"/>
    <s v="TERMINADO PROCESO LIQUIDACION"/>
    <s v="TRAMITE CONSULTA"/>
    <s v="Equipo Técnico GTSP"/>
    <m/>
    <m/>
    <m/>
  </r>
  <r>
    <s v="764028"/>
    <x v="18"/>
    <s v="CERRADO GTSP"/>
    <s v="TERMINADO PROCESO LIQUIDACION"/>
    <s v="TRAMITE CONSULTA"/>
    <s v="Equipo Técnico GTSP"/>
    <m/>
    <m/>
    <m/>
  </r>
  <r>
    <s v="764038"/>
    <x v="18"/>
    <s v="CERRADO GTSP"/>
    <s v="TERMINADO PROCESO LIQUIDACION"/>
    <s v="TRAMITE CONSULTA"/>
    <s v="Equipo Técnico GTSP"/>
    <m/>
    <m/>
    <m/>
  </r>
  <r>
    <s v="764039"/>
    <x v="18"/>
    <s v="CERRADO GTSP"/>
    <s v="TERMINADO PROCESO LIQUIDACION"/>
    <s v="TRAMITE CONSULTA"/>
    <s v="Equipo Técnico GTSP"/>
    <m/>
    <m/>
    <m/>
  </r>
  <r>
    <s v="764040"/>
    <x v="18"/>
    <s v="CERRADO GTSP"/>
    <s v="TERMINADO PROCESO LIQUIDACION"/>
    <s v="TRAMITE CONSULTA"/>
    <s v="Equipo Técnico GTSP"/>
    <m/>
    <m/>
    <m/>
  </r>
  <r>
    <s v="764043"/>
    <x v="18"/>
    <s v="CERRADO GTSP"/>
    <s v="TERMINADO PROCESO LIQUIDACION"/>
    <s v="TRAMITE CONSULTA"/>
    <s v="Equipo Técnico GTSP"/>
    <m/>
    <m/>
    <m/>
  </r>
  <r>
    <s v="764050"/>
    <x v="18"/>
    <s v="CERRADO GTSP"/>
    <s v="TERMINADO PROCESO LIQUIDACION"/>
    <s v="TRAMITE CONSULTA"/>
    <s v="Equipo Técnico GTSP"/>
    <m/>
    <m/>
    <m/>
  </r>
  <r>
    <s v="764072"/>
    <x v="18"/>
    <s v="CERRADO GTSP"/>
    <s v="TERMINADO PROCESO LIQUIDACION"/>
    <s v="TRAMITE CONSULTA"/>
    <s v="Equipo Técnico GTSP"/>
    <m/>
    <m/>
    <m/>
  </r>
  <r>
    <s v="764084"/>
    <x v="18"/>
    <s v="CERRADO GTSP"/>
    <s v="TERMINADO PROCESO LIQUIDACION"/>
    <s v="TRAMITE CONSULTA"/>
    <s v="Equipo Técnico GTSP"/>
    <m/>
    <m/>
    <m/>
  </r>
  <r>
    <s v="764086"/>
    <x v="18"/>
    <s v="CERRADO GTSP"/>
    <s v="TERMINADO PROCESO LIQUIDACION"/>
    <s v="TRAMITE CONSULTA"/>
    <s v="Equipo Técnico GTSP"/>
    <m/>
    <m/>
    <m/>
  </r>
  <r>
    <s v="764087"/>
    <x v="18"/>
    <s v="CERRADO GTSP"/>
    <s v="TERMINADO PROCESO LIQUIDACION"/>
    <s v="TRAMITE CONSULTA"/>
    <s v="Equipo Técnico GTSP"/>
    <m/>
    <m/>
    <m/>
  </r>
  <r>
    <s v="764090"/>
    <x v="18"/>
    <s v="CERRADO GTSP"/>
    <s v="TERMINADO PROCESO LIQUIDACION"/>
    <s v="TRAMITE CONSULTA"/>
    <s v="Equipo Técnico GTSP"/>
    <m/>
    <m/>
    <m/>
  </r>
  <r>
    <s v="764092"/>
    <x v="18"/>
    <s v="CERRADO GTSP"/>
    <s v="TERMINADO PROCESO LIQUIDACION"/>
    <s v="TRAMITE CONSULTA"/>
    <s v="Equipo Técnico GTSP"/>
    <m/>
    <m/>
    <m/>
  </r>
  <r>
    <s v="764093"/>
    <x v="18"/>
    <s v="CERRADO GTSP"/>
    <s v="TERMINADO PROCESO LIQUIDACION"/>
    <s v="TRAMITE CONSULTA"/>
    <s v="Equipo Técnico GTSP"/>
    <m/>
    <m/>
    <m/>
  </r>
  <r>
    <s v="764094"/>
    <x v="18"/>
    <s v="CERRADO GTSP"/>
    <s v="TERMINADO PROCESO LIQUIDACION"/>
    <s v="TRAMITE CONSULTA"/>
    <s v="Equipo Técnico GTSP"/>
    <m/>
    <m/>
    <m/>
  </r>
  <r>
    <s v="764096"/>
    <x v="18"/>
    <s v="CERRADO GTSP"/>
    <s v="TERMINADO PROCESO LIQUIDACION"/>
    <s v="TRAMITE CONSULTA"/>
    <s v="Equipo Técnico GTSP"/>
    <m/>
    <m/>
    <m/>
  </r>
  <r>
    <s v="764097"/>
    <x v="18"/>
    <s v="CERRADO GTSP"/>
    <s v="TERMINADO PROCESO LIQUIDACION"/>
    <s v="TRAMITE CONSULTA"/>
    <s v="Equipo Técnico GTSP"/>
    <m/>
    <m/>
    <m/>
  </r>
  <r>
    <s v="764100"/>
    <x v="18"/>
    <s v="CERRADO GTSP"/>
    <s v="TERMINADO PROCESO LIQUIDACION"/>
    <s v="TRAMITE CONSULTA"/>
    <s v="Equipo Técnico GTSP"/>
    <m/>
    <m/>
    <m/>
  </r>
  <r>
    <s v="764140"/>
    <x v="18"/>
    <s v="CERRADO GTSP"/>
    <s v="TERMINADO PROCESO LIQUIDACION"/>
    <s v="TRAMITE CONSULTA"/>
    <s v="Equipo Técnico GTSP"/>
    <m/>
    <m/>
    <m/>
  </r>
  <r>
    <s v="764159"/>
    <x v="18"/>
    <s v="CERRADO GTSP"/>
    <s v="TERMINADO PROCESO LIQUIDACION"/>
    <s v="TRAMITE CONSULTA"/>
    <s v="Equipo Técnico GTSP"/>
    <m/>
    <m/>
    <m/>
  </r>
  <r>
    <s v="764160"/>
    <x v="18"/>
    <s v="CERRADO GTSP"/>
    <s v="TERMINADO PROCESO LIQUIDACION"/>
    <s v="TRAMITE CONSULTA"/>
    <s v="Equipo Técnico GTSP"/>
    <m/>
    <m/>
    <m/>
  </r>
  <r>
    <s v="764170"/>
    <x v="18"/>
    <s v="CERRADO GTSP"/>
    <s v="TERMINADO PROCESO LIQUIDACION"/>
    <s v="TRAMITE CONSULTA"/>
    <s v="Equipo Técnico GTSP"/>
    <m/>
    <m/>
    <m/>
  </r>
  <r>
    <s v="764191"/>
    <x v="18"/>
    <s v="CERRADO GTSP"/>
    <s v="TERMINADO PROCESO LIQUIDACION"/>
    <s v="TRAMITE CONSULTA"/>
    <s v="Equipo Técnico GTSP"/>
    <m/>
    <m/>
    <m/>
  </r>
  <r>
    <s v="764204"/>
    <x v="18"/>
    <s v="CERRADO GTSP"/>
    <s v="TERMINADO PROCESO LIQUIDACION"/>
    <s v="TRAMITE CONSULTA"/>
    <s v="Equipo Técnico GTSP"/>
    <m/>
    <m/>
    <m/>
  </r>
  <r>
    <s v="764208"/>
    <x v="18"/>
    <s v="CERRADO GTSP"/>
    <s v="TERMINADO PROCESO LIQUIDACION"/>
    <s v="TRAMITE CONSULTA"/>
    <s v="Equipo Técnico GTSP"/>
    <m/>
    <m/>
    <m/>
  </r>
  <r>
    <s v="764210"/>
    <x v="18"/>
    <s v="CERRADO GTSP"/>
    <s v="TERMINADO PROCESO LIQUIDACION"/>
    <s v="TRAMITE CONSULTA"/>
    <s v="Equipo Técnico GTSP"/>
    <m/>
    <m/>
    <m/>
  </r>
  <r>
    <s v="764211"/>
    <x v="18"/>
    <s v="CERRADO GTSP"/>
    <s v="TERMINADO PROCESO LIQUIDACION"/>
    <s v="TRAMITE CONSULTA"/>
    <s v="Equipo Técnico GTSP"/>
    <m/>
    <m/>
    <m/>
  </r>
  <r>
    <s v="764234"/>
    <x v="18"/>
    <s v="CERRADO GTSP"/>
    <s v="TERMINADO PROCESO LIQUIDACION"/>
    <s v="TRAMITE CONSULTA"/>
    <s v="Equipo Técnico GTSP"/>
    <m/>
    <m/>
    <m/>
  </r>
  <r>
    <s v="764243"/>
    <x v="18"/>
    <s v="CERRADO GTSP"/>
    <s v="TERMINADO PROCESO LIQUIDACION"/>
    <s v="TRAMITE CONSULTA"/>
    <s v="Equipo Técnico GTSP"/>
    <m/>
    <m/>
    <m/>
  </r>
  <r>
    <s v="764244"/>
    <x v="18"/>
    <s v="CERRADO GTSP"/>
    <s v="TERMINADO PROCESO LIQUIDACION"/>
    <s v="TRAMITE CONSULTA"/>
    <s v="Equipo Técnico GTSP"/>
    <m/>
    <m/>
    <m/>
  </r>
  <r>
    <s v="764247"/>
    <x v="18"/>
    <s v="CERRADO GTSP"/>
    <s v="TERMINADO PROCESO LIQUIDACION"/>
    <s v="TRAMITE CONSULTA"/>
    <s v="Equipo Técnico GTSP"/>
    <m/>
    <m/>
    <m/>
  </r>
  <r>
    <s v="764255"/>
    <x v="18"/>
    <s v="CERRADO GTSP"/>
    <s v="TERMINADO PROCESO LIQUIDACION"/>
    <s v="TRAMITE CONSULTA"/>
    <s v="Equipo Técnico GTSP"/>
    <m/>
    <m/>
    <m/>
  </r>
  <r>
    <s v="764277"/>
    <x v="18"/>
    <s v="CERRADO GTSP"/>
    <s v="TERMINADO PROCESO LIQUIDACION"/>
    <s v="TRAMITE CONSULTA"/>
    <s v="Equipo Técnico GTSP"/>
    <m/>
    <m/>
    <m/>
  </r>
  <r>
    <s v="764294"/>
    <x v="18"/>
    <s v="CERRADO GTSP"/>
    <s v="TERMINADO PROCESO LIQUIDACION"/>
    <s v="TRAMITE CONSULTA"/>
    <s v="Equipo Técnico GTSP"/>
    <m/>
    <m/>
    <m/>
  </r>
  <r>
    <s v="764296"/>
    <x v="18"/>
    <s v="CERRADO GTSP"/>
    <s v="TERMINADO PROCESO LIQUIDACION"/>
    <s v="TRAMITE CONSULTA"/>
    <s v="Equipo Técnico GTSP"/>
    <m/>
    <m/>
    <m/>
  </r>
  <r>
    <s v="764297"/>
    <x v="18"/>
    <s v="CERRADO GTSP"/>
    <s v="TERMINADO PROCESO LIQUIDACION"/>
    <s v="TRAMITE CONSULTA"/>
    <s v="Equipo Técnico GTSP"/>
    <m/>
    <m/>
    <m/>
  </r>
  <r>
    <s v="764313"/>
    <x v="18"/>
    <s v="CERRADO GTSP"/>
    <s v="TERMINADO PROCESO LIQUIDACION"/>
    <s v="TRAMITE CONSULTA"/>
    <s v="Equipo Técnico GTSP"/>
    <m/>
    <m/>
    <m/>
  </r>
  <r>
    <s v="764315"/>
    <x v="18"/>
    <s v="CERRADO GTSP"/>
    <s v="TERMINADO PROCESO LIQUIDACION"/>
    <s v="TRAMITE CONSULTA"/>
    <s v="Equipo Técnico GTSP"/>
    <m/>
    <m/>
    <m/>
  </r>
  <r>
    <s v="764317"/>
    <x v="18"/>
    <s v="CERRADO GTSP"/>
    <s v="TERMINADO PROCESO LIQUIDACION"/>
    <s v="TRAMITE CONSULTA"/>
    <s v="Equipo Técnico GTSP"/>
    <m/>
    <m/>
    <m/>
  </r>
  <r>
    <s v="764322"/>
    <x v="18"/>
    <s v="CERRADO GTSP"/>
    <s v="TERMINADO PROCESO LIQUIDACION"/>
    <s v="TRAMITE CONSULTA"/>
    <s v="Equipo Técnico GTSP"/>
    <m/>
    <m/>
    <m/>
  </r>
  <r>
    <s v="764347"/>
    <x v="18"/>
    <s v="CERRADO GTSP"/>
    <s v="TERMINADO PROCESO LIQUIDACION"/>
    <s v="TRAMITE CONSULTA"/>
    <s v="Equipo Técnico GTSP"/>
    <m/>
    <m/>
    <m/>
  </r>
  <r>
    <s v="764349"/>
    <x v="18"/>
    <s v="CERRADO GTSP"/>
    <s v="TERMINADO PROCESO LIQUIDACION"/>
    <s v="TRAMITE CONSULTA"/>
    <s v="Equipo Técnico GTSP"/>
    <m/>
    <m/>
    <m/>
  </r>
  <r>
    <s v="764354"/>
    <x v="18"/>
    <s v="CERRADO GTSP"/>
    <s v="TERMINADO PROCESO LIQUIDACION"/>
    <s v="TRAMITE CONSULTA"/>
    <s v="Equipo Técnico GTSP"/>
    <m/>
    <m/>
    <m/>
  </r>
  <r>
    <s v="764355"/>
    <x v="18"/>
    <s v="CERRADO GTSP"/>
    <s v="TERMINADO PROCESO LIQUIDACION"/>
    <s v="TRAMITE CONSULTA"/>
    <s v="Equipo Técnico GTSP"/>
    <m/>
    <m/>
    <m/>
  </r>
  <r>
    <s v="764357"/>
    <x v="18"/>
    <s v="CERRADO GTSP"/>
    <s v="TERMINADO PROCESO LIQUIDACION"/>
    <s v="TRAMITE CONSULTA"/>
    <s v="Equipo Técnico GTSP"/>
    <m/>
    <m/>
    <m/>
  </r>
  <r>
    <s v="764358"/>
    <x v="18"/>
    <s v="CERRADO GTSP"/>
    <s v="TERMINADO PROCESO LIQUIDACION"/>
    <s v="TRAMITE CONSULTA"/>
    <s v="Equipo Técnico GTSP"/>
    <m/>
    <m/>
    <m/>
  </r>
  <r>
    <s v="764360"/>
    <x v="18"/>
    <s v="CERRADO GTSP"/>
    <s v="TERMINADO PROCESO LIQUIDACION"/>
    <s v="TRAMITE CONSULTA"/>
    <s v="Equipo Técnico GTSP"/>
    <m/>
    <m/>
    <m/>
  </r>
  <r>
    <s v="764361"/>
    <x v="18"/>
    <s v="CERRADO GTSP"/>
    <s v="TERMINADO PROCESO LIQUIDACION"/>
    <s v="TRAMITE CONSULTA"/>
    <s v="Equipo Técnico GTSP"/>
    <m/>
    <m/>
    <m/>
  </r>
  <r>
    <s v="764363"/>
    <x v="18"/>
    <s v="CERRADO GTSP"/>
    <s v="TERMINADO PROCESO LIQUIDACION"/>
    <s v="TRAMITE CONSULTA"/>
    <s v="Equipo Técnico GTSP"/>
    <m/>
    <m/>
    <m/>
  </r>
  <r>
    <s v="764364"/>
    <x v="18"/>
    <s v="CERRADO GTSP"/>
    <s v="TERMINADO PROCESO LIQUIDACION"/>
    <s v="TRAMITE CONSULTA"/>
    <s v="Equipo Técnico GTSP"/>
    <m/>
    <m/>
    <m/>
  </r>
  <r>
    <s v="764368"/>
    <x v="18"/>
    <s v="CERRADO GTSP"/>
    <s v="TERMINADO PROCESO LIQUIDACION"/>
    <s v="TRAMITE CONSULTA"/>
    <s v="Equipo Técnico GTSP"/>
    <m/>
    <m/>
    <m/>
  </r>
  <r>
    <s v="764369"/>
    <x v="18"/>
    <s v="CERRADO GTSP"/>
    <s v="TERMINADO PROCESO LIQUIDACION"/>
    <s v="TRAMITE CONSULTA"/>
    <s v="Equipo Técnico GTSP"/>
    <m/>
    <m/>
    <m/>
  </r>
  <r>
    <s v="764374"/>
    <x v="18"/>
    <s v="CERRADO GTSP"/>
    <s v="TERMINADO PROCESO LIQUIDACION"/>
    <s v="TRAMITE CONSULTA"/>
    <s v="Equipo Técnico GTSP"/>
    <m/>
    <m/>
    <m/>
  </r>
  <r>
    <s v="764376"/>
    <x v="18"/>
    <s v="CERRADO GTSP"/>
    <s v="TERMINADO PROCESO LIQUIDACION"/>
    <s v="TRAMITE CONSULTA"/>
    <s v="Equipo Técnico GTSP"/>
    <m/>
    <m/>
    <m/>
  </r>
  <r>
    <s v="764382"/>
    <x v="18"/>
    <s v="CERRADO GTSP"/>
    <s v="TERMINADO PROCESO LIQUIDACION"/>
    <s v="TRAMITE CONSULTA"/>
    <s v="Equipo Técnico GTSP"/>
    <m/>
    <m/>
    <m/>
  </r>
  <r>
    <s v="764385"/>
    <x v="18"/>
    <s v="CERRADO GTSP"/>
    <s v="TERMINADO PROCESO LIQUIDACION"/>
    <s v="TRAMITE CONSULTA"/>
    <s v="Equipo Técnico GTSP"/>
    <m/>
    <m/>
    <m/>
  </r>
  <r>
    <s v="764387"/>
    <x v="18"/>
    <s v="CERRADO GTSP"/>
    <s v="TERMINADO PROCESO LIQUIDACION"/>
    <s v="TRAMITE CONSULTA"/>
    <s v="Equipo Técnico GTSP"/>
    <m/>
    <m/>
    <m/>
  </r>
  <r>
    <s v="764388"/>
    <x v="18"/>
    <s v="CERRADO GTSP"/>
    <s v="TERMINADO PROCESO LIQUIDACION"/>
    <s v="TRAMITE CONSULTA"/>
    <s v="Equipo Técnico GTSP"/>
    <m/>
    <m/>
    <m/>
  </r>
  <r>
    <s v="764390"/>
    <x v="18"/>
    <s v="CERRADO GTSP"/>
    <s v="TERMINADO PROCESO LIQUIDACION"/>
    <s v="TRAMITE CONSULTA"/>
    <s v="Equipo Técnico GTSP"/>
    <m/>
    <m/>
    <m/>
  </r>
  <r>
    <s v="764391"/>
    <x v="18"/>
    <s v="CERRADO GTSP"/>
    <s v="TERMINADO PROCESO LIQUIDACION"/>
    <s v="TRAMITE CONSULTA"/>
    <s v="Equipo Técnico GTSP"/>
    <m/>
    <m/>
    <m/>
  </r>
  <r>
    <s v="764392"/>
    <x v="18"/>
    <s v="CERRADO GTSP"/>
    <s v="TERMINADO PROCESO LIQUIDACION"/>
    <s v="TRAMITE CONSULTA"/>
    <s v="Equipo Técnico GTSP"/>
    <m/>
    <m/>
    <m/>
  </r>
  <r>
    <s v="764393"/>
    <x v="18"/>
    <s v="CERRADO GTSP"/>
    <s v="TERMINADO PROCESO LIQUIDACION"/>
    <s v="TRAMITE CONSULTA"/>
    <s v="Equipo Técnico GTSP"/>
    <m/>
    <m/>
    <m/>
  </r>
  <r>
    <s v="764394"/>
    <x v="18"/>
    <s v="CERRADO GTSP"/>
    <s v="TERMINADO PROCESO LIQUIDACION"/>
    <s v="TRAMITE CONSULTA"/>
    <s v="Equipo Técnico GTSP"/>
    <m/>
    <m/>
    <m/>
  </r>
  <r>
    <s v="764395"/>
    <x v="18"/>
    <s v="CERRADO GTSP"/>
    <s v="TERMINADO PROCESO LIQUIDACION"/>
    <s v="TRAMITE CONSULTA"/>
    <s v="Equipo Técnico GTSP"/>
    <m/>
    <m/>
    <m/>
  </r>
  <r>
    <s v="764398"/>
    <x v="18"/>
    <s v="CERRADO GTSP"/>
    <s v="TERMINADO PROCESO LIQUIDACION"/>
    <s v="TRAMITE CONSULTA"/>
    <s v="Equipo Técnico GTSP"/>
    <m/>
    <m/>
    <m/>
  </r>
  <r>
    <s v="764399"/>
    <x v="18"/>
    <s v="CERRADO GTSP"/>
    <s v="TERMINADO PROCESO LIQUIDACION"/>
    <s v="TRAMITE CONSULTA"/>
    <s v="Equipo Técnico GTSP"/>
    <m/>
    <m/>
    <m/>
  </r>
  <r>
    <s v="764400"/>
    <x v="18"/>
    <s v="CERRADO GTSP"/>
    <s v="TERMINADO PROCESO LIQUIDACION"/>
    <s v="TRAMITE CONSULTA"/>
    <s v="Equipo Técnico GTSP"/>
    <m/>
    <m/>
    <m/>
  </r>
  <r>
    <s v="764403"/>
    <x v="18"/>
    <s v="CERRADO GTSP"/>
    <s v="TERMINADO PROCESO LIQUIDACION"/>
    <s v="TRAMITE CONSULTA"/>
    <s v="Equipo Técnico GTSP"/>
    <m/>
    <m/>
    <m/>
  </r>
  <r>
    <s v="764405"/>
    <x v="18"/>
    <s v="CERRADO GTSP"/>
    <s v="TERMINADO PROCESO LIQUIDACION"/>
    <s v="TRAMITE CONSULTA"/>
    <s v="Equipo Técnico GTSP"/>
    <m/>
    <m/>
    <m/>
  </r>
  <r>
    <s v="764406"/>
    <x v="18"/>
    <s v="CERRADO GTSP"/>
    <s v="TERMINADO PROCESO LIQUIDACION"/>
    <s v="TRAMITE CONSULTA"/>
    <s v="Equipo Técnico GTSP"/>
    <m/>
    <m/>
    <m/>
  </r>
  <r>
    <s v="764407"/>
    <x v="18"/>
    <s v="CERRADO GTSP"/>
    <s v="TERMINADO PROCESO LIQUIDACION"/>
    <s v="TRAMITE CONSULTA"/>
    <s v="Equipo Técnico GTSP"/>
    <m/>
    <m/>
    <m/>
  </r>
  <r>
    <s v="764410"/>
    <x v="18"/>
    <s v="CERRADO GTSP"/>
    <s v="TERMINADO PROCESO LIQUIDACION"/>
    <s v="TRAMITE CONSULTA"/>
    <s v="Equipo Técnico GTSP"/>
    <m/>
    <m/>
    <m/>
  </r>
  <r>
    <s v="764411"/>
    <x v="18"/>
    <s v="CERRADO GTSP"/>
    <s v="TERMINADO PROCESO LIQUIDACION"/>
    <s v="TRAMITE CONSULTA"/>
    <s v="Equipo Técnico GTSP"/>
    <m/>
    <m/>
    <m/>
  </r>
  <r>
    <s v="764412"/>
    <x v="18"/>
    <s v="CERRADO GTSP"/>
    <s v="TERMINADO PROCESO LIQUIDACION"/>
    <s v="TRAMITE CONSULTA"/>
    <s v="Equipo Técnico GTSP"/>
    <m/>
    <m/>
    <m/>
  </r>
  <r>
    <s v="764413"/>
    <x v="18"/>
    <s v="CERRADO GTSP"/>
    <s v="TERMINADO PROCESO LIQUIDACION"/>
    <s v="TRAMITE CONSULTA"/>
    <s v="Equipo Técnico GTSP"/>
    <m/>
    <m/>
    <m/>
  </r>
  <r>
    <s v="764414"/>
    <x v="18"/>
    <s v="CERRADO GTSP"/>
    <s v="TERMINADO PROCESO LIQUIDACION"/>
    <s v="TRAMITE CONSULTA"/>
    <s v="Equipo Técnico GTSP"/>
    <m/>
    <m/>
    <m/>
  </r>
  <r>
    <s v="764415"/>
    <x v="18"/>
    <s v="CERRADO GTSP"/>
    <s v="TERMINADO PROCESO LIQUIDACION"/>
    <s v="TRAMITE CONSULTA"/>
    <s v="Equipo Técnico GTSP"/>
    <m/>
    <m/>
    <m/>
  </r>
  <r>
    <s v="764417"/>
    <x v="18"/>
    <s v="CERRADO GTSP"/>
    <s v="TERMINADO PROCESO LIQUIDACION"/>
    <s v="TRAMITE CONSULTA"/>
    <s v="Equipo Técnico GTSP"/>
    <m/>
    <m/>
    <m/>
  </r>
  <r>
    <s v="764418"/>
    <x v="18"/>
    <s v="CERRADO GTSP"/>
    <s v="TERMINADO PROCESO LIQUIDACION"/>
    <s v="TRAMITE CONSULTA"/>
    <s v="Equipo Técnico GTSP"/>
    <m/>
    <m/>
    <m/>
  </r>
  <r>
    <s v="764419"/>
    <x v="18"/>
    <s v="CERRADO GTSP"/>
    <s v="TERMINADO PROCESO LIQUIDACION"/>
    <s v="TRAMITE CONSULTA"/>
    <s v="Equipo Técnico GTSP"/>
    <m/>
    <m/>
    <m/>
  </r>
  <r>
    <s v="764420"/>
    <x v="18"/>
    <s v="CERRADO GTSP"/>
    <s v="TERMINADO PROCESO LIQUIDACION"/>
    <s v="TRAMITE CONSULTA"/>
    <s v="Equipo Técnico GTSP"/>
    <m/>
    <m/>
    <m/>
  </r>
  <r>
    <s v="764421"/>
    <x v="18"/>
    <s v="CERRADO GTSP"/>
    <s v="TERMINADO PROCESO LIQUIDACION"/>
    <s v="TRAMITE CONSULTA"/>
    <s v="Equipo Técnico GTSP"/>
    <m/>
    <m/>
    <m/>
  </r>
  <r>
    <s v="764422"/>
    <x v="18"/>
    <s v="CERRADO GTSP"/>
    <s v="TERMINADO PROCESO LIQUIDACION"/>
    <s v="TRAMITE CONSULTA"/>
    <s v="Equipo Técnico GTSP"/>
    <m/>
    <m/>
    <m/>
  </r>
  <r>
    <s v="764423"/>
    <x v="18"/>
    <s v="CERRADO GTSP"/>
    <s v="TERMINADO PROCESO LIQUIDACION"/>
    <s v="TRAMITE CONSULTA"/>
    <s v="Equipo Técnico GTSP"/>
    <m/>
    <m/>
    <m/>
  </r>
  <r>
    <s v="764426"/>
    <x v="18"/>
    <s v="CERRADO GTSP"/>
    <s v="TERMINADO PROCESO LIQUIDACION"/>
    <s v="TRAMITE CONSULTA"/>
    <s v="Equipo Técnico GTSP"/>
    <m/>
    <m/>
    <m/>
  </r>
  <r>
    <s v="764427"/>
    <x v="18"/>
    <s v="CERRADO GTSP"/>
    <s v="TERMINADO PROCESO LIQUIDACION"/>
    <s v="TRAMITE CONSULTA"/>
    <s v="Equipo Técnico GTSP"/>
    <m/>
    <m/>
    <m/>
  </r>
  <r>
    <s v="764430"/>
    <x v="18"/>
    <s v="CERRADO GTSP"/>
    <s v="TERMINADO PROCESO LIQUIDACION"/>
    <s v="TRAMITE CONSULTA"/>
    <s v="Equipo Técnico GTSP"/>
    <m/>
    <m/>
    <m/>
  </r>
  <r>
    <s v="764431"/>
    <x v="18"/>
    <s v="CERRADO GTSP"/>
    <s v="TERMINADO PROCESO LIQUIDACION"/>
    <s v="TRAMITE CONSULTA"/>
    <s v="Equipo Técnico GTSP"/>
    <m/>
    <m/>
    <m/>
  </r>
  <r>
    <s v="764436"/>
    <x v="18"/>
    <s v="CERRADO GTSP"/>
    <s v="TERMINADO PROCESO LIQUIDACION"/>
    <s v="TRAMITE CONSULTA"/>
    <s v="Equipo Técnico GTSP"/>
    <m/>
    <m/>
    <m/>
  </r>
  <r>
    <s v="764439"/>
    <x v="18"/>
    <s v="CERRADO GTSP"/>
    <s v="TERMINADO PROCESO LIQUIDACION"/>
    <s v="TRAMITE CONSULTA"/>
    <s v="Equipo Técnico GTSP"/>
    <m/>
    <m/>
    <m/>
  </r>
  <r>
    <s v="764440"/>
    <x v="18"/>
    <s v="CERRADO GTSP"/>
    <s v="TERMINADO PROCESO LIQUIDACION"/>
    <s v="TRAMITE CONSULTA"/>
    <s v="Equipo Técnico GTSP"/>
    <m/>
    <m/>
    <m/>
  </r>
  <r>
    <s v="764441"/>
    <x v="18"/>
    <s v="CERRADO GTSP"/>
    <s v="TERMINADO PROCESO LIQUIDACION"/>
    <s v="TRAMITE CONSULTA"/>
    <s v="Equipo Técnico GTSP"/>
    <m/>
    <m/>
    <m/>
  </r>
  <r>
    <s v="764442"/>
    <x v="18"/>
    <s v="CERRADO GTSP"/>
    <s v="TERMINADO PROCESO LIQUIDACION"/>
    <s v="TRAMITE CONSULTA"/>
    <s v="Equipo Técnico GTSP"/>
    <m/>
    <m/>
    <m/>
  </r>
  <r>
    <s v="764445"/>
    <x v="18"/>
    <s v="CERRADO GTSP"/>
    <s v="TERMINADO PROCESO LIQUIDACION"/>
    <s v="TRAMITE CONSULTA"/>
    <s v="Equipo Técnico GTSP"/>
    <m/>
    <m/>
    <m/>
  </r>
  <r>
    <s v="764446"/>
    <x v="18"/>
    <s v="CERRADO GTSP"/>
    <s v="TERMINADO PROCESO LIQUIDACION"/>
    <s v="TRAMITE CONSULTA"/>
    <s v="Equipo Técnico GTSP"/>
    <m/>
    <m/>
    <m/>
  </r>
  <r>
    <s v="764450"/>
    <x v="18"/>
    <s v="CERRADO GTSP"/>
    <s v="TERMINADO PROCESO LIQUIDACION"/>
    <s v="TRAMITE CONSULTA"/>
    <s v="Equipo Técnico GTSP"/>
    <m/>
    <m/>
    <m/>
  </r>
  <r>
    <s v="764451"/>
    <x v="18"/>
    <s v="CERRADO GTSP"/>
    <s v="TERMINADO PROCESO LIQUIDACION"/>
    <s v="TRAMITE CONSULTA"/>
    <s v="Equipo Técnico GTSP"/>
    <m/>
    <m/>
    <m/>
  </r>
  <r>
    <s v="764452"/>
    <x v="18"/>
    <s v="CERRADO GTSP"/>
    <s v="TERMINADO PROCESO LIQUIDACION"/>
    <s v="TRAMITE CONSULTA"/>
    <s v="Equipo Técnico GTSP"/>
    <m/>
    <m/>
    <m/>
  </r>
  <r>
    <s v="764453"/>
    <x v="18"/>
    <s v="CERRADO GTSP"/>
    <s v="TERMINADO PROCESO LIQUIDACION"/>
    <s v="TRAMITE CONSULTA"/>
    <s v="Equipo Técnico GTSP"/>
    <m/>
    <m/>
    <m/>
  </r>
  <r>
    <s v="764459"/>
    <x v="18"/>
    <s v="CERRADO GTSP"/>
    <s v="TERMINADO PROCESO LIQUIDACION"/>
    <s v="TRAMITE CONSULTA"/>
    <s v="Equipo Técnico GTSP"/>
    <m/>
    <m/>
    <m/>
  </r>
  <r>
    <s v="764466"/>
    <x v="18"/>
    <s v="CERRADO GTSP"/>
    <s v="TERMINADO PROCESO LIQUIDACION"/>
    <s v="TRAMITE CONSULTA"/>
    <s v="Equipo Técnico GTSP"/>
    <m/>
    <m/>
    <m/>
  </r>
  <r>
    <s v="764467"/>
    <x v="18"/>
    <s v="CERRADO GTSP"/>
    <s v="TERMINADO PROCESO LIQUIDACION"/>
    <s v="TRAMITE CONSULTA"/>
    <s v="Equipo Técnico GTSP"/>
    <m/>
    <m/>
    <m/>
  </r>
  <r>
    <s v="764468"/>
    <x v="18"/>
    <s v="CERRADO GTSP"/>
    <s v="TERMINADO PROCESO LIQUIDACION"/>
    <s v="TRAMITE CONSULTA"/>
    <s v="Equipo Técnico GTSP"/>
    <m/>
    <m/>
    <m/>
  </r>
  <r>
    <s v="764472"/>
    <x v="18"/>
    <s v="CERRADO GTSP"/>
    <s v="TERMINADO PROCESO LIQUIDACION"/>
    <s v="TRAMITE CONSULTA"/>
    <s v="Equipo Técnico GTSP"/>
    <m/>
    <m/>
    <m/>
  </r>
  <r>
    <s v="764473"/>
    <x v="18"/>
    <s v="CERRADO GTSP"/>
    <s v="TERMINADO PROCESO LIQUIDACION"/>
    <s v="TRAMITE CONSULTA"/>
    <s v="Equipo Técnico GTSP"/>
    <m/>
    <m/>
    <m/>
  </r>
  <r>
    <s v="764474"/>
    <x v="18"/>
    <s v="CERRADO GTSP"/>
    <s v="TERMINADO PROCESO LIQUIDACION"/>
    <s v="TRAMITE CONSULTA"/>
    <s v="Equipo Técnico GTSP"/>
    <m/>
    <m/>
    <m/>
  </r>
  <r>
    <s v="764477"/>
    <x v="18"/>
    <s v="CERRADO GTSP"/>
    <s v="TERMINADO PROCESO LIQUIDACION"/>
    <s v="TRAMITE CONSULTA"/>
    <s v="Equipo Técnico GTSP"/>
    <m/>
    <m/>
    <m/>
  </r>
  <r>
    <s v="764479"/>
    <x v="18"/>
    <s v="CERRADO GTSP"/>
    <s v="TERMINADO PROCESO LIQUIDACION"/>
    <s v="TRAMITE CONSULTA"/>
    <s v="Equipo Técnico GTSP"/>
    <m/>
    <m/>
    <m/>
  </r>
  <r>
    <s v="764480"/>
    <x v="18"/>
    <s v="CERRADO GTSP"/>
    <s v="TERMINADO PROCESO LIQUIDACION"/>
    <s v="TRAMITE CONSULTA"/>
    <s v="Equipo Técnico GTSP"/>
    <m/>
    <m/>
    <m/>
  </r>
  <r>
    <s v="764481"/>
    <x v="18"/>
    <s v="CERRADO GTSP"/>
    <s v="TERMINADO PROCESO LIQUIDACION"/>
    <s v="TRAMITE CONSULTA"/>
    <s v="Equipo Técnico GTSP"/>
    <m/>
    <m/>
    <m/>
  </r>
  <r>
    <s v="764482"/>
    <x v="18"/>
    <s v="CERRADO GTSP"/>
    <s v="TERMINADO PROCESO LIQUIDACION"/>
    <s v="TRAMITE CONSULTA"/>
    <s v="Equipo Técnico GTSP"/>
    <m/>
    <m/>
    <m/>
  </r>
  <r>
    <s v="764483"/>
    <x v="18"/>
    <s v="CERRADO GTSP"/>
    <s v="TERMINADO PROCESO LIQUIDACION"/>
    <s v="TRAMITE CONSULTA"/>
    <s v="Equipo Técnico GTSP"/>
    <m/>
    <m/>
    <m/>
  </r>
  <r>
    <s v="764485"/>
    <x v="18"/>
    <s v="CERRADO GTSP"/>
    <s v="TERMINADO PROCESO LIQUIDACION"/>
    <s v="TRAMITE CONSULTA"/>
    <s v="Equipo Técnico GTSP"/>
    <m/>
    <m/>
    <m/>
  </r>
  <r>
    <s v="764486"/>
    <x v="18"/>
    <s v="CERRADO GTSP"/>
    <s v="TERMINADO PROCESO LIQUIDACION"/>
    <s v="TRAMITE CONSULTA"/>
    <s v="Equipo Técnico GTSP"/>
    <m/>
    <m/>
    <m/>
  </r>
  <r>
    <s v="764491"/>
    <x v="18"/>
    <s v="CERRADO GTSP"/>
    <s v="TERMINADO PROCESO LIQUIDACION"/>
    <s v="TRAMITE CONSULTA"/>
    <s v="Equipo Técnico GTSP"/>
    <m/>
    <m/>
    <m/>
  </r>
  <r>
    <s v="764499"/>
    <x v="18"/>
    <s v="CERRADO GTSP"/>
    <s v="TERMINADO PROCESO LIQUIDACION"/>
    <s v="TRAMITE CONSULTA"/>
    <s v="Equipo Técnico GTSP"/>
    <m/>
    <m/>
    <m/>
  </r>
  <r>
    <s v="764500"/>
    <x v="18"/>
    <s v="CERRADO GTSP"/>
    <s v="TERMINADO PROCESO LIQUIDACION"/>
    <s v="TRAMITE CONSULTA"/>
    <s v="Equipo Técnico GTSP"/>
    <m/>
    <m/>
    <m/>
  </r>
  <r>
    <s v="764502"/>
    <x v="18"/>
    <s v="CERRADO GTSP"/>
    <s v="TERMINADO PROCESO LIQUIDACION"/>
    <s v="TRAMITE CONSULTA"/>
    <s v="Equipo Técnico GTSP"/>
    <m/>
    <m/>
    <m/>
  </r>
  <r>
    <s v="764503"/>
    <x v="18"/>
    <s v="CERRADO GTSP"/>
    <s v="TERMINADO PROCESO LIQUIDACION"/>
    <s v="TRAMITE CONSULTA"/>
    <s v="Equipo Técnico GTSP"/>
    <m/>
    <m/>
    <m/>
  </r>
  <r>
    <s v="764507"/>
    <x v="18"/>
    <s v="CERRADO GTSP"/>
    <s v="TERMINADO PROCESO LIQUIDACION"/>
    <s v="TRAMITE CONSULTA"/>
    <s v="Equipo Técnico GTSP"/>
    <m/>
    <m/>
    <m/>
  </r>
  <r>
    <s v="764508"/>
    <x v="18"/>
    <s v="CERRADO GTSP"/>
    <s v="TERMINADO PROCESO LIQUIDACION"/>
    <s v="TRAMITE CONSULTA"/>
    <s v="Equipo Técnico GTSP"/>
    <m/>
    <m/>
    <m/>
  </r>
  <r>
    <s v="764510"/>
    <x v="18"/>
    <s v="CERRADO GTSP"/>
    <s v="TERMINADO PROCESO LIQUIDACION"/>
    <s v="TRAMITE CONSULTA"/>
    <s v="Equipo Técnico GTSP"/>
    <m/>
    <m/>
    <m/>
  </r>
  <r>
    <s v="764511"/>
    <x v="18"/>
    <s v="CERRADO GTSP"/>
    <s v="TERMINADO PROCESO LIQUIDACION"/>
    <s v="TRAMITE CONSULTA"/>
    <s v="Equipo Técnico GTSP"/>
    <m/>
    <m/>
    <m/>
  </r>
  <r>
    <s v="764513"/>
    <x v="18"/>
    <s v="CERRADO GTSP"/>
    <s v="TERMINADO PROCESO LIQUIDACION"/>
    <s v="TRAMITE CONSULTA"/>
    <s v="Equipo Técnico GTSP"/>
    <m/>
    <m/>
    <m/>
  </r>
  <r>
    <s v="764515"/>
    <x v="18"/>
    <s v="CERRADO GTSP"/>
    <s v="TERMINADO PROCESO LIQUIDACION"/>
    <s v="TRAMITE CONSULTA"/>
    <s v="Equipo Técnico GTSP"/>
    <m/>
    <m/>
    <m/>
  </r>
  <r>
    <s v="764516"/>
    <x v="18"/>
    <s v="CERRADO GTSP"/>
    <s v="TERMINADO PROCESO LIQUIDACION"/>
    <s v="TRAMITE CONSULTA"/>
    <s v="Equipo Técnico GTSP"/>
    <m/>
    <m/>
    <m/>
  </r>
  <r>
    <s v="764517"/>
    <x v="18"/>
    <s v="CERRADO GTSP"/>
    <s v="TERMINADO PROCESO LIQUIDACION"/>
    <s v="TRAMITE CONSULTA"/>
    <s v="Equipo Técnico GTSP"/>
    <m/>
    <m/>
    <m/>
  </r>
  <r>
    <s v="764519"/>
    <x v="18"/>
    <s v="CERRADO GTSP"/>
    <s v="TERMINADO PROCESO LIQUIDACION"/>
    <s v="TRAMITE CONSULTA"/>
    <s v="Equipo Técnico GTSP"/>
    <m/>
    <m/>
    <m/>
  </r>
  <r>
    <s v="764521"/>
    <x v="18"/>
    <s v="CERRADO GTSP"/>
    <s v="TERMINADO PROCESO LIQUIDACION"/>
    <s v="TRAMITE CONSULTA"/>
    <s v="Equipo Técnico GTSP"/>
    <m/>
    <m/>
    <m/>
  </r>
  <r>
    <s v="764524"/>
    <x v="18"/>
    <s v="CERRADO GTSP"/>
    <s v="TERMINADO PROCESO LIQUIDACION"/>
    <s v="TRAMITE CONSULTA"/>
    <s v="Equipo Técnico GTSP"/>
    <m/>
    <m/>
    <m/>
  </r>
  <r>
    <s v="764526"/>
    <x v="18"/>
    <s v="CERRADO GTSP"/>
    <s v="TERMINADO PROCESO LIQUIDACION"/>
    <s v="TRAMITE CONSULTA"/>
    <s v="Equipo Técnico GTSP"/>
    <m/>
    <m/>
    <m/>
  </r>
  <r>
    <s v="764527"/>
    <x v="18"/>
    <s v="CERRADO GTSP"/>
    <s v="TERMINADO PROCESO LIQUIDACION"/>
    <s v="TRAMITE CONSULTA"/>
    <s v="Equipo Técnico GTSP"/>
    <m/>
    <m/>
    <m/>
  </r>
  <r>
    <s v="764528"/>
    <x v="18"/>
    <s v="CERRADO GTSP"/>
    <s v="TERMINADO PROCESO LIQUIDACION"/>
    <s v="TRAMITE CONSULTA"/>
    <s v="Equipo Técnico GTSP"/>
    <m/>
    <m/>
    <m/>
  </r>
  <r>
    <s v="764529"/>
    <x v="18"/>
    <s v="CERRADO GTSP"/>
    <s v="TERMINADO PROCESO LIQUIDACION"/>
    <s v="TRAMITE CONSULTA"/>
    <s v="Equipo Técnico GTSP"/>
    <m/>
    <m/>
    <m/>
  </r>
  <r>
    <s v="764530"/>
    <x v="18"/>
    <s v="CERRADO GTSP"/>
    <s v="TERMINADO PROCESO LIQUIDACION"/>
    <s v="TRAMITE CONSULTA"/>
    <s v="Equipo Técnico GTSP"/>
    <m/>
    <m/>
    <m/>
  </r>
  <r>
    <s v="764531"/>
    <x v="18"/>
    <s v="CERRADO GTSP"/>
    <s v="TERMINADO PROCESO LIQUIDACION"/>
    <s v="TRAMITE CONSULTA"/>
    <s v="Equipo Técnico GTSP"/>
    <m/>
    <m/>
    <m/>
  </r>
  <r>
    <s v="764532"/>
    <x v="18"/>
    <s v="CERRADO GTSP"/>
    <s v="TERMINADO PROCESO LIQUIDACION"/>
    <s v="TRAMITE CONSULTA"/>
    <s v="Equipo Técnico GTSP"/>
    <m/>
    <m/>
    <m/>
  </r>
  <r>
    <s v="764533"/>
    <x v="18"/>
    <s v="CERRADO GTSP"/>
    <s v="TERMINADO PROCESO LIQUIDACION"/>
    <s v="TRAMITE CONSULTA"/>
    <s v="Equipo Técnico GTSP"/>
    <m/>
    <m/>
    <m/>
  </r>
  <r>
    <s v="764534"/>
    <x v="18"/>
    <s v="CERRADO GTSP"/>
    <s v="TERMINADO PROCESO LIQUIDACION"/>
    <s v="TRAMITE CONSULTA"/>
    <s v="Equipo Técnico GTSP"/>
    <m/>
    <m/>
    <m/>
  </r>
  <r>
    <s v="764535"/>
    <x v="18"/>
    <s v="CERRADO GTSP"/>
    <s v="TERMINADO PROCESO LIQUIDACION"/>
    <s v="TRAMITE CONSULTA"/>
    <s v="Equipo Técnico GTSP"/>
    <m/>
    <m/>
    <m/>
  </r>
  <r>
    <s v="764537"/>
    <x v="18"/>
    <s v="CERRADO GTSP"/>
    <s v="TERMINADO PROCESO LIQUIDACION"/>
    <s v="TRAMITE CONSULTA"/>
    <s v="Equipo Técnico GTSP"/>
    <m/>
    <m/>
    <m/>
  </r>
  <r>
    <s v="764539"/>
    <x v="18"/>
    <s v="CERRADO GTSP"/>
    <s v="TERMINADO PROCESO LIQUIDACION"/>
    <s v="TRAMITE CONSULTA"/>
    <s v="Equipo Técnico GTSP"/>
    <m/>
    <m/>
    <m/>
  </r>
  <r>
    <s v="764540"/>
    <x v="18"/>
    <s v="CERRADO GTSP"/>
    <s v="TERMINADO PROCESO LIQUIDACION"/>
    <s v="TRAMITE CONSULTA"/>
    <s v="Equipo Técnico GTSP"/>
    <m/>
    <m/>
    <m/>
  </r>
  <r>
    <s v="764541"/>
    <x v="18"/>
    <s v="CERRADO GTSP"/>
    <s v="TERMINADO PROCESO LIQUIDACION"/>
    <s v="TRAMITE CONSULTA"/>
    <s v="Equipo Técnico GTSP"/>
    <m/>
    <m/>
    <m/>
  </r>
  <r>
    <s v="764542"/>
    <x v="18"/>
    <s v="CERRADO GTSP"/>
    <s v="TERMINADO PROCESO LIQUIDACION"/>
    <s v="TRAMITE CONSULTA"/>
    <s v="Equipo Técnico GTSP"/>
    <m/>
    <m/>
    <m/>
  </r>
  <r>
    <s v="764544"/>
    <x v="18"/>
    <s v="CERRADO GTSP"/>
    <s v="TERMINADO PROCESO LIQUIDACION"/>
    <s v="TRAMITE CONSULTA"/>
    <s v="Equipo Técnico GTSP"/>
    <m/>
    <m/>
    <m/>
  </r>
  <r>
    <s v="764545"/>
    <x v="18"/>
    <s v="CERRADO GTSP"/>
    <s v="TERMINADO PROCESO LIQUIDACION"/>
    <s v="TRAMITE CONSULTA"/>
    <s v="Equipo Técnico GTSP"/>
    <m/>
    <m/>
    <m/>
  </r>
  <r>
    <s v="764552"/>
    <x v="18"/>
    <s v="CERRADO GTSP"/>
    <s v="TERMINADO PROCESO LIQUIDACION"/>
    <s v="TRAMITE CONSULTA"/>
    <s v="Equipo Técnico GTSP"/>
    <m/>
    <m/>
    <m/>
  </r>
  <r>
    <s v="764553"/>
    <x v="18"/>
    <s v="CERRADO GTSP"/>
    <s v="TERMINADO PROCESO LIQUIDACION"/>
    <s v="TRAMITE CONSULTA"/>
    <s v="Equipo Técnico GTSP"/>
    <m/>
    <m/>
    <m/>
  </r>
  <r>
    <s v="764554"/>
    <x v="18"/>
    <s v="CERRADO GTSP"/>
    <s v="TERMINADO PROCESO LIQUIDACION"/>
    <s v="TRAMITE CONSULTA"/>
    <s v="Equipo Técnico GTSP"/>
    <m/>
    <m/>
    <m/>
  </r>
  <r>
    <s v="764559"/>
    <x v="18"/>
    <s v="CERRADO GTSP"/>
    <s v="TERMINADO PROCESO LIQUIDACION"/>
    <s v="TRAMITE CONSULTA"/>
    <s v="Equipo Técnico GTSP"/>
    <m/>
    <m/>
    <m/>
  </r>
  <r>
    <s v="764561"/>
    <x v="18"/>
    <s v="CERRADO GTSP"/>
    <s v="TERMINADO PROCESO LIQUIDACION"/>
    <s v="TRAMITE CONSULTA"/>
    <s v="Equipo Técnico GTSP"/>
    <m/>
    <m/>
    <m/>
  </r>
  <r>
    <s v="764562"/>
    <x v="18"/>
    <s v="CERRADO GTSP"/>
    <s v="TERMINADO PROCESO LIQUIDACION"/>
    <s v="TRAMITE CONSULTA"/>
    <s v="Equipo Técnico GTSP"/>
    <m/>
    <m/>
    <m/>
  </r>
  <r>
    <s v="764563"/>
    <x v="18"/>
    <s v="CERRADO GTSP"/>
    <s v="TERMINADO PROCESO LIQUIDACION"/>
    <s v="TRAMITE CONSULTA"/>
    <s v="Equipo Técnico GTSP"/>
    <m/>
    <m/>
    <m/>
  </r>
  <r>
    <s v="764564"/>
    <x v="18"/>
    <s v="CERRADO GTSP"/>
    <s v="TERMINADO PROCESO LIQUIDACION"/>
    <s v="TRAMITE CONSULTA"/>
    <s v="Equipo Técnico GTSP"/>
    <m/>
    <m/>
    <m/>
  </r>
  <r>
    <s v="764565"/>
    <x v="18"/>
    <s v="CERRADO GTSP"/>
    <s v="TERMINADO PROCESO LIQUIDACION"/>
    <s v="TRAMITE CONSULTA"/>
    <s v="Equipo Técnico GTSP"/>
    <m/>
    <m/>
    <m/>
  </r>
  <r>
    <s v="764566"/>
    <x v="18"/>
    <s v="CERRADO GTSP"/>
    <s v="TERMINADO PROCESO LIQUIDACION"/>
    <s v="TRAMITE CONSULTA"/>
    <s v="Equipo Técnico GTSP"/>
    <m/>
    <m/>
    <m/>
  </r>
  <r>
    <s v="764567"/>
    <x v="18"/>
    <s v="CERRADO GTSP"/>
    <s v="TERMINADO PROCESO LIQUIDACION"/>
    <s v="TRAMITE CONSULTA"/>
    <s v="Equipo Técnico GTSP"/>
    <m/>
    <m/>
    <m/>
  </r>
  <r>
    <s v="764568"/>
    <x v="18"/>
    <s v="CERRADO GTSP"/>
    <s v="TERMINADO PROCESO LIQUIDACION"/>
    <s v="TRAMITE CONSULTA"/>
    <s v="Equipo Técnico GTSP"/>
    <m/>
    <m/>
    <m/>
  </r>
  <r>
    <s v="764569"/>
    <x v="18"/>
    <s v="CERRADO GTSP"/>
    <s v="TERMINADO PROCESO LIQUIDACION"/>
    <s v="TRAMITE CONSULTA"/>
    <s v="Equipo Técnico GTSP"/>
    <m/>
    <m/>
    <m/>
  </r>
  <r>
    <s v="764570"/>
    <x v="18"/>
    <s v="CERRADO GTSP"/>
    <s v="TERMINADO PROCESO LIQUIDACION"/>
    <s v="TRAMITE CONSULTA"/>
    <s v="Equipo Técnico GTSP"/>
    <m/>
    <m/>
    <m/>
  </r>
  <r>
    <s v="764571"/>
    <x v="18"/>
    <s v="CERRADO GTSP"/>
    <s v="TERMINADO PROCESO LIQUIDACION"/>
    <s v="TRAMITE CONSULTA"/>
    <s v="Equipo Técnico GTSP"/>
    <m/>
    <m/>
    <m/>
  </r>
  <r>
    <s v="764572"/>
    <x v="18"/>
    <s v="CERRADO GTSP"/>
    <s v="TERMINADO PROCESO LIQUIDACION"/>
    <s v="TRAMITE CONSULTA"/>
    <s v="Equipo Técnico GTSP"/>
    <m/>
    <m/>
    <m/>
  </r>
  <r>
    <s v="764573"/>
    <x v="18"/>
    <s v="CERRADO GTSP"/>
    <s v="TERMINADO PROCESO LIQUIDACION"/>
    <s v="TRAMITE CONSULTA"/>
    <s v="Equipo Técnico GTSP"/>
    <m/>
    <m/>
    <m/>
  </r>
  <r>
    <s v="764574"/>
    <x v="18"/>
    <s v="CERRADO GTSP"/>
    <s v="TERMINADO PROCESO LIQUIDACION"/>
    <s v="TRAMITE CONSULTA"/>
    <s v="Equipo Técnico GTSP"/>
    <m/>
    <m/>
    <m/>
  </r>
  <r>
    <s v="764575"/>
    <x v="18"/>
    <s v="CERRADO GTSP"/>
    <s v="TERMINADO PROCESO LIQUIDACION"/>
    <s v="TRAMITE CONSULTA"/>
    <s v="Equipo Técnico GTSP"/>
    <m/>
    <m/>
    <m/>
  </r>
  <r>
    <s v="764576"/>
    <x v="18"/>
    <s v="CERRADO GTSP"/>
    <s v="TERMINADO PROCESO LIQUIDACION"/>
    <s v="TRAMITE CONSULTA"/>
    <s v="Equipo Técnico GTSP"/>
    <m/>
    <m/>
    <m/>
  </r>
  <r>
    <s v="764577"/>
    <x v="18"/>
    <s v="CERRADO GTSP"/>
    <s v="TERMINADO PROCESO LIQUIDACION"/>
    <s v="TRAMITE CONSULTA"/>
    <s v="Equipo Técnico GTSP"/>
    <m/>
    <m/>
    <m/>
  </r>
  <r>
    <s v="764579"/>
    <x v="18"/>
    <s v="CERRADO GTSP"/>
    <s v="TERMINADO PROCESO LIQUIDACION"/>
    <s v="TRAMITE CONSULTA"/>
    <s v="Equipo Técnico GTSP"/>
    <m/>
    <m/>
    <m/>
  </r>
  <r>
    <s v="764580"/>
    <x v="18"/>
    <s v="CERRADO GTSP"/>
    <s v="TERMINADO PROCESO LIQUIDACION"/>
    <s v="TRAMITE CONSULTA"/>
    <s v="Equipo Técnico GTSP"/>
    <m/>
    <m/>
    <m/>
  </r>
  <r>
    <s v="764581"/>
    <x v="18"/>
    <s v="CERRADO GTSP"/>
    <s v="TERMINADO PROCESO LIQUIDACION"/>
    <s v="TRAMITE CONSULTA"/>
    <s v="Equipo Técnico GTSP"/>
    <m/>
    <m/>
    <m/>
  </r>
  <r>
    <s v="764582"/>
    <x v="18"/>
    <s v="CERRADO GTSP"/>
    <s v="TERMINADO PROCESO LIQUIDACION"/>
    <s v="TRAMITE CONSULTA"/>
    <s v="Equipo Técnico GTSP"/>
    <m/>
    <m/>
    <m/>
  </r>
  <r>
    <s v="764583"/>
    <x v="18"/>
    <s v="CERRADO GTSP"/>
    <s v="TERMINADO PROCESO LIQUIDACION"/>
    <s v="TRAMITE CONSULTA"/>
    <s v="Equipo Técnico GTSP"/>
    <m/>
    <m/>
    <m/>
  </r>
  <r>
    <s v="764585"/>
    <x v="18"/>
    <s v="CERRADO GTSP"/>
    <s v="TERMINADO PROCESO LIQUIDACION"/>
    <s v="TRAMITE CONSULTA"/>
    <s v="Equipo Técnico GTSP"/>
    <m/>
    <m/>
    <m/>
  </r>
  <r>
    <s v="764589"/>
    <x v="18"/>
    <s v="CERRADO GTSP"/>
    <s v="TERMINADO PROCESO LIQUIDACION"/>
    <s v="TRAMITE CONSULTA"/>
    <s v="Equipo Técnico GTSP"/>
    <m/>
    <m/>
    <m/>
  </r>
  <r>
    <s v="764599"/>
    <x v="18"/>
    <s v="CERRADO GTSP"/>
    <s v="TERMINADO PROCESO LIQUIDACION"/>
    <s v="TRAMITE CONSULTA"/>
    <s v="Equipo Técnico GTSP"/>
    <m/>
    <m/>
    <m/>
  </r>
  <r>
    <s v="764602"/>
    <x v="18"/>
    <s v="CERRADO GTSP"/>
    <s v="TERMINADO PROCESO LIQUIDACION"/>
    <s v="TRAMITE CONSULTA"/>
    <s v="Equipo Técnico GTSP"/>
    <m/>
    <m/>
    <m/>
  </r>
  <r>
    <s v="764604"/>
    <x v="18"/>
    <s v="CERRADO GTSP"/>
    <s v="TERMINADO PROCESO LIQUIDACION"/>
    <s v="TRAMITE CONSULTA"/>
    <s v="Equipo Técnico GTSP"/>
    <m/>
    <m/>
    <m/>
  </r>
  <r>
    <s v="764608"/>
    <x v="18"/>
    <s v="CERRADO GTSP"/>
    <s v="TERMINADO PROCESO LIQUIDACION"/>
    <s v="TRAMITE CONSULTA"/>
    <s v="Equipo Técnico GTSP"/>
    <m/>
    <m/>
    <m/>
  </r>
  <r>
    <s v="764617"/>
    <x v="18"/>
    <s v="CERRADO GTSP"/>
    <s v="TERMINADO PROCESO LIQUIDACION"/>
    <s v="TRAMITE CONSULTA"/>
    <s v="Equipo Técnico GTSP"/>
    <m/>
    <m/>
    <m/>
  </r>
  <r>
    <s v="764620"/>
    <x v="18"/>
    <s v="CERRADO GTSP"/>
    <s v="TERMINADO PROCESO LIQUIDACION"/>
    <s v="TRAMITE CONSULTA"/>
    <s v="Equipo Técnico GTSP"/>
    <m/>
    <m/>
    <m/>
  </r>
  <r>
    <s v="764622"/>
    <x v="18"/>
    <s v="CERRADO GTSP"/>
    <s v="TERMINADO PROCESO LIQUIDACION"/>
    <s v="TRAMITE CONSULTA"/>
    <s v="Equipo Técnico GTSP"/>
    <m/>
    <m/>
    <m/>
  </r>
  <r>
    <s v="764624"/>
    <x v="18"/>
    <s v="CERRADO GTSP"/>
    <s v="TERMINADO PROCESO LIQUIDACION"/>
    <s v="TRAMITE CONSULTA"/>
    <s v="Equipo Técnico GTSP"/>
    <m/>
    <m/>
    <m/>
  </r>
  <r>
    <s v="764625"/>
    <x v="18"/>
    <s v="CERRADO GTSP"/>
    <s v="TERMINADO PROCESO LIQUIDACION"/>
    <s v="TRAMITE CONSULTA"/>
    <s v="Equipo Técnico GTSP"/>
    <m/>
    <m/>
    <m/>
  </r>
  <r>
    <s v="764627"/>
    <x v="18"/>
    <s v="CERRADO GTSP"/>
    <s v="TERMINADO PROCESO LIQUIDACION"/>
    <s v="TRAMITE CONSULTA"/>
    <s v="Equipo Técnico GTSP"/>
    <m/>
    <m/>
    <m/>
  </r>
  <r>
    <s v="764628"/>
    <x v="18"/>
    <s v="CERRADO GTSP"/>
    <s v="TERMINADO PROCESO LIQUIDACION"/>
    <s v="TRAMITE CONSULTA"/>
    <s v="Equipo Técnico GTSP"/>
    <m/>
    <m/>
    <m/>
  </r>
  <r>
    <s v="764629"/>
    <x v="18"/>
    <s v="CERRADO GTSP"/>
    <s v="TERMINADO PROCESO LIQUIDACION"/>
    <s v="TRAMITE CONSULTA"/>
    <s v="Equipo Técnico GTSP"/>
    <m/>
    <m/>
    <m/>
  </r>
  <r>
    <s v="764630"/>
    <x v="18"/>
    <s v="CERRADO GTSP"/>
    <s v="TERMINADO PROCESO LIQUIDACION"/>
    <s v="TRAMITE CONSULTA"/>
    <s v="Equipo Técnico GTSP"/>
    <m/>
    <m/>
    <m/>
  </r>
  <r>
    <s v="764636"/>
    <x v="18"/>
    <s v="CERRADO GTSP"/>
    <s v="TERMINADO PROCESO LIQUIDACION"/>
    <s v="TRAMITE CONSULTA"/>
    <s v="Equipo Técnico GTSP"/>
    <m/>
    <m/>
    <m/>
  </r>
  <r>
    <s v="764644"/>
    <x v="18"/>
    <s v="CERRADO GTSP"/>
    <s v="TERMINADO PROCESO LIQUIDACION"/>
    <s v="TRAMITE CONSULTA"/>
    <s v="Equipo Técnico GTSP"/>
    <m/>
    <m/>
    <m/>
  </r>
  <r>
    <s v="764645"/>
    <x v="18"/>
    <s v="CERRADO GTSP"/>
    <s v="TERMINADO PROCESO LIQUIDACION"/>
    <s v="TRAMITE CONSULTA"/>
    <s v="Equipo Técnico GTSP"/>
    <m/>
    <m/>
    <m/>
  </r>
  <r>
    <s v="764646"/>
    <x v="18"/>
    <s v="CERRADO GTSP"/>
    <s v="TERMINADO PROCESO LIQUIDACION"/>
    <s v="TRAMITE CONSULTA"/>
    <s v="Equipo Técnico GTSP"/>
    <m/>
    <m/>
    <m/>
  </r>
  <r>
    <s v="764647"/>
    <x v="18"/>
    <s v="CERRADO GTSP"/>
    <s v="TERMINADO PROCESO LIQUIDACION"/>
    <s v="TRAMITE CONSULTA"/>
    <s v="Equipo Técnico GTSP"/>
    <m/>
    <m/>
    <m/>
  </r>
  <r>
    <s v="764648"/>
    <x v="18"/>
    <s v="CERRADO GTSP"/>
    <s v="TERMINADO PROCESO LIQUIDACION"/>
    <s v="TRAMITE CONSULTA"/>
    <s v="Equipo Técnico GTSP"/>
    <m/>
    <m/>
    <m/>
  </r>
  <r>
    <s v="764650"/>
    <x v="18"/>
    <s v="CERRADO GTSP"/>
    <s v="TERMINADO PROCESO LIQUIDACION"/>
    <s v="TRAMITE CONSULTA"/>
    <s v="Equipo Técnico GTSP"/>
    <m/>
    <m/>
    <m/>
  </r>
  <r>
    <s v="764651"/>
    <x v="18"/>
    <s v="CERRADO GTSP"/>
    <s v="TERMINADO PROCESO LIQUIDACION"/>
    <s v="TRAMITE CONSULTA"/>
    <s v="Equipo Técnico GTSP"/>
    <m/>
    <m/>
    <m/>
  </r>
  <r>
    <s v="764653"/>
    <x v="18"/>
    <s v="CERRADO GTSP"/>
    <s v="TERMINADO PROCESO LIQUIDACION"/>
    <s v="TRAMITE CONSULTA"/>
    <s v="Equipo Técnico GTSP"/>
    <m/>
    <m/>
    <m/>
  </r>
  <r>
    <s v="764654"/>
    <x v="18"/>
    <s v="CERRADO GTSP"/>
    <s v="TERMINADO PROCESO LIQUIDACION"/>
    <s v="TRAMITE CONSULTA"/>
    <s v="Equipo Técnico GTSP"/>
    <m/>
    <m/>
    <m/>
  </r>
  <r>
    <s v="764656"/>
    <x v="18"/>
    <s v="CERRADO GTSP"/>
    <s v="TERMINADO PROCESO LIQUIDACION"/>
    <s v="TRAMITE CONSULTA"/>
    <s v="Equipo Técnico GTSP"/>
    <m/>
    <m/>
    <m/>
  </r>
  <r>
    <s v="764658"/>
    <x v="18"/>
    <s v="CERRADO GTSP"/>
    <s v="TERMINADO PROCESO LIQUIDACION"/>
    <s v="TRAMITE CONSULTA"/>
    <s v="Equipo Técnico GTSP"/>
    <m/>
    <m/>
    <m/>
  </r>
  <r>
    <s v="764661"/>
    <x v="18"/>
    <s v="CERRADO GTSP"/>
    <s v="TERMINADO PROCESO LIQUIDACION"/>
    <s v="TRAMITE CONSULTA"/>
    <s v="Equipo Técnico GTSP"/>
    <m/>
    <m/>
    <m/>
  </r>
  <r>
    <s v="764667"/>
    <x v="18"/>
    <s v="CERRADO GTSP"/>
    <s v="TERMINADO PROCESO LIQUIDACION"/>
    <s v="TRAMITE CONSULTA"/>
    <s v="Equipo Técnico GTSP"/>
    <m/>
    <m/>
    <m/>
  </r>
  <r>
    <s v="764669"/>
    <x v="18"/>
    <s v="CERRADO GTSP"/>
    <s v="TERMINADO PROCESO LIQUIDACION"/>
    <s v="TRAMITE CONSULTA"/>
    <s v="Equipo Técnico GTSP"/>
    <m/>
    <m/>
    <m/>
  </r>
  <r>
    <s v="764674"/>
    <x v="18"/>
    <s v="CERRADO GTSP"/>
    <s v="TERMINADO PROCESO LIQUIDACION"/>
    <s v="TRAMITE CONSULTA"/>
    <s v="Equipo Técnico GTSP"/>
    <m/>
    <m/>
    <m/>
  </r>
  <r>
    <s v="764675"/>
    <x v="18"/>
    <s v="CERRADO GTSP"/>
    <s v="TERMINADO PROCESO LIQUIDACION"/>
    <s v="TRAMITE CONSULTA"/>
    <s v="Equipo Técnico GTSP"/>
    <m/>
    <m/>
    <m/>
  </r>
  <r>
    <s v="915621"/>
    <x v="18"/>
    <s v="CERRADO GTSP"/>
    <s v="GESTIÓN CULMINADA"/>
    <s v="TRAMITE CONSULTA"/>
    <s v="ART 7° LEY 1001 DE 2005 GRAVÁMENES"/>
    <m/>
    <m/>
    <m/>
  </r>
  <r>
    <s v="915649"/>
    <x v="18"/>
    <s v="CERRADO GTSP"/>
    <s v="GRAVAMEN CANCELADO"/>
    <s v="TRAMITE CONSULTA"/>
    <s v="ART 7° LEY 1001 DE 2005 GRAVÁMENES"/>
    <m/>
    <m/>
    <m/>
  </r>
  <r>
    <s v="916238"/>
    <x v="18"/>
    <s v="CERRADO GTSP"/>
    <s v="GRAVAMEN CANCELADO"/>
    <s v="TRAMITE CONSULTA"/>
    <s v="ART 7° LEY 1001 DE 2005 GRAVÁMENES"/>
    <m/>
    <m/>
    <m/>
  </r>
  <r>
    <s v="916240"/>
    <x v="18"/>
    <s v="CERRADO GTSP"/>
    <s v="GRAVAMEN CANCELADO"/>
    <s v="TRAMITE CONSULTA"/>
    <s v="ART 7° LEY 1001 DE 2005 GRAVÁMENES"/>
    <m/>
    <m/>
    <m/>
  </r>
  <r>
    <s v="920035"/>
    <x v="18"/>
    <s v="CERRADO GTSP"/>
    <s v="GRAVAMEN CANCELADO"/>
    <s v="TRAMITE CONSULTA"/>
    <s v="ART 7° LEY 1001 DE 2005 GRAVÁMENES"/>
    <m/>
    <m/>
    <m/>
  </r>
  <r>
    <s v="920048"/>
    <x v="18"/>
    <s v="CERRADO GTSP"/>
    <s v="EN TRAMITE ACTUACIÓN ADMINISTRATIVA"/>
    <s v="TRAMITE CONSULTA"/>
    <s v="Equipo Técnico GTSP"/>
    <m/>
    <m/>
    <m/>
  </r>
  <r>
    <s v="920069"/>
    <x v="18"/>
    <s v="CERRADO GTSP"/>
    <s v="GRAVAMEN CANCELADO"/>
    <s v="TRAMITE CONSULTA"/>
    <s v="ART 7° LEY 1001 DE 2005 GRAVÁMENES"/>
    <m/>
    <m/>
    <m/>
  </r>
  <r>
    <s v="950054"/>
    <x v="18"/>
    <s v="CERRADO GTSP"/>
    <s v="ENTREGADO AL USUARIO PARA REGISTRO"/>
    <s v="TRAMITE CONSULTA"/>
    <s v="ART 7° LEY 1001 DE 2005 GRAVÁMENES"/>
    <m/>
    <m/>
    <m/>
  </r>
  <r>
    <s v="950206"/>
    <x v="18"/>
    <s v="CERRADO GTSP"/>
    <s v="SUSTANCIAR ACTO ADMINISTRATIVO"/>
    <s v="TRAMITE CONSULTA"/>
    <s v="ART 7° LEY 1001 DE 2005 GRAVÁMENES"/>
    <m/>
    <m/>
    <m/>
  </r>
  <r>
    <s v="950207"/>
    <x v="18"/>
    <s v="CERRADO GTSP"/>
    <s v="SUSTANCIAR ACTO ADMINISTRATIVO"/>
    <s v="TRAMITE CONSULTA"/>
    <s v="ART 7° LEY 1001 DE 2005 GRAVÁMENES"/>
    <m/>
    <m/>
    <m/>
  </r>
  <r>
    <s v="1000228"/>
    <x v="18"/>
    <s v="CERRADO GTSP"/>
    <s v="GRAVAMEN CANCELADO"/>
    <s v="TRAMITE CONSULTA"/>
    <s v="ART 7° LEY 1001 DE 2005 GRAVÁMENES"/>
    <m/>
    <m/>
    <m/>
  </r>
  <r>
    <s v="1000362"/>
    <x v="18"/>
    <s v="CERRADO GTSP"/>
    <s v="GESTIÓN CULMINADA"/>
    <s v="TRAMITE CONSULTA"/>
    <s v="ART 7° LEY 1001 DE 2005 GRAVÁMENES"/>
    <m/>
    <m/>
    <m/>
  </r>
  <r>
    <s v="1000441"/>
    <x v="18"/>
    <s v="CERRADO GTSP"/>
    <s v="EN REVISION"/>
    <s v="TRAMITE CONSULTA"/>
    <s v="ART 2° LEY 1001 DE 2005 TITULACIÓN"/>
    <m/>
    <m/>
    <m/>
  </r>
  <r>
    <s v="1000618"/>
    <x v="18"/>
    <s v="CERRADO GTSP"/>
    <s v="GESTIÓN CULMINADA"/>
    <s v="TRAMITE CONSULTA"/>
    <s v="ART 7° LEY 1001 DE 2005 GRAVÁMENES"/>
    <m/>
    <m/>
    <m/>
  </r>
  <r>
    <s v="1001211"/>
    <x v="18"/>
    <s v="CERRADO GTSP"/>
    <s v="GESTIÓN CULMINADA"/>
    <s v="TRAMITE CONSULTA"/>
    <s v="ART 7° LEY 1001 DE 2005 GRAVÁMENES"/>
    <m/>
    <m/>
    <m/>
  </r>
  <r>
    <s v="1002288"/>
    <x v="18"/>
    <s v="CERRADO GTSP"/>
    <s v="EN ESTUDIO"/>
    <s v="TRAMITE CONSULTA"/>
    <s v="ART 6° LEY 1001 DE 2005 ZONAS DE CESIÓN"/>
    <m/>
    <m/>
    <m/>
  </r>
  <r>
    <s v="1002290"/>
    <x v="18"/>
    <s v="CERRADO GTSP"/>
    <s v="GESTIÓN CULMINADA"/>
    <s v="TRAMITE CONSULTA"/>
    <s v="ART 6° LEY 1001 DE 2005 ZONAS DE CESIÓN"/>
    <m/>
    <m/>
    <m/>
  </r>
  <r>
    <s v="1002291"/>
    <x v="18"/>
    <s v="CERRADO GTSP"/>
    <s v="GESTIÓN CULMINADA"/>
    <s v="TRAMITE CONSULTA"/>
    <s v="ART 6° LEY 1001 DE 2005 ZONAS DE CESIÓN"/>
    <m/>
    <m/>
    <m/>
  </r>
  <r>
    <s v="1002292"/>
    <x v="18"/>
    <s v="CERRADO GTSP"/>
    <s v="GESTIÓN CULMINADA"/>
    <s v="TRAMITE CONSULTA"/>
    <s v="ART 6° LEY 1001 DE 2005 ZONAS DE CESIÓN"/>
    <m/>
    <m/>
    <m/>
  </r>
  <r>
    <s v="1002293"/>
    <x v="18"/>
    <s v="CERRADO GTSP"/>
    <s v="GESTIÓN CULMINADA"/>
    <s v="TRAMITE CONSULTA"/>
    <s v="ART 6° LEY 1001 DE 2005 ZONAS DE CESIÓN"/>
    <m/>
    <m/>
    <m/>
  </r>
  <r>
    <s v="1002294"/>
    <x v="18"/>
    <s v="CERRADO GTSP"/>
    <s v="GESTIÓN CULMINADA"/>
    <s v="TRAMITE CONSULTA"/>
    <s v="ART 6° LEY 1001 DE 2005 ZONAS DE CESIÓN"/>
    <m/>
    <m/>
    <m/>
  </r>
  <r>
    <s v="1002295"/>
    <x v="18"/>
    <s v="CERRADO GTSP"/>
    <s v="GESTIÓN CULMINADA"/>
    <s v="TRAMITE CONSULTA"/>
    <s v="ART 6° LEY 1001 DE 2005 ZONAS DE CESIÓN"/>
    <m/>
    <m/>
    <m/>
  </r>
  <r>
    <s v="1002296"/>
    <x v="18"/>
    <s v="CERRADO GTSP"/>
    <s v="GESTIÓN CULMINADA"/>
    <s v="TRAMITE CONSULTA"/>
    <s v="ART 6° LEY 1001 DE 2005 ZONAS DE CESIÓN"/>
    <m/>
    <m/>
    <m/>
  </r>
  <r>
    <s v="1002297"/>
    <x v="18"/>
    <s v="CERRADO GTSP"/>
    <s v="GESTIÓN CULMINADA"/>
    <s v="TRAMITE CONSULTA"/>
    <s v="ART 6° LEY 1001 DE 2005 ZONAS DE CESIÓN"/>
    <m/>
    <m/>
    <m/>
  </r>
  <r>
    <s v="1002298"/>
    <x v="18"/>
    <s v="CERRADO GTSP"/>
    <s v="GESTIÓN CULMINADA"/>
    <s v="TRAMITE CONSULTA"/>
    <s v="ART 6° LEY 1001 DE 2005 ZONAS DE CESIÓN"/>
    <m/>
    <m/>
    <m/>
  </r>
  <r>
    <s v="1002299"/>
    <x v="18"/>
    <s v="CERRADO GTSP"/>
    <s v="GESTIÓN CULMINADA"/>
    <s v="TRAMITE CONSULTA"/>
    <s v="ART 6° LEY 1001 DE 2005 ZONAS DE CESIÓN"/>
    <m/>
    <m/>
    <m/>
  </r>
  <r>
    <s v="1002300"/>
    <x v="18"/>
    <s v="CERRADO GTSP"/>
    <s v="GESTIÓN CULMINADA"/>
    <s v="TRAMITE CONSULTA"/>
    <s v="ART 6° LEY 1001 DE 2005 ZONAS DE CESIÓN"/>
    <m/>
    <m/>
    <m/>
  </r>
  <r>
    <s v="1002301"/>
    <x v="18"/>
    <s v="CERRADO GTSP"/>
    <s v="GESTIÓN CULMINADA"/>
    <s v="TRAMITE CONSULTA"/>
    <s v="ART 6° LEY 1001 DE 2005 ZONAS DE CESIÓN"/>
    <m/>
    <m/>
    <m/>
  </r>
  <r>
    <s v="1002302"/>
    <x v="18"/>
    <s v="CERRADO GTSP"/>
    <s v="GESTIÓN CULMINADA"/>
    <s v="TRAMITE CONSULTA"/>
    <s v="ART 6° LEY 1001 DE 2005 ZONAS DE CESIÓN"/>
    <m/>
    <m/>
    <m/>
  </r>
  <r>
    <s v="1002303"/>
    <x v="18"/>
    <s v="CERRADO GTSP"/>
    <s v="GESTIÓN CULMINADA"/>
    <s v="TRAMITE CONSULTA"/>
    <s v="ART 6° LEY 1001 DE 2005 ZONAS DE CESIÓN"/>
    <m/>
    <m/>
    <m/>
  </r>
  <r>
    <s v="1002304"/>
    <x v="18"/>
    <s v="CERRADO GTSP"/>
    <s v="GESTIÓN CULMINADA"/>
    <s v="TRAMITE CONSULTA"/>
    <s v="ART 6° LEY 1001 DE 2005 ZONAS DE CESIÓN"/>
    <m/>
    <m/>
    <m/>
  </r>
  <r>
    <s v="1002305"/>
    <x v="18"/>
    <s v="CERRADO GTSP"/>
    <s v="GESTIÓN CULMINADA"/>
    <s v="TRAMITE CONSULTA"/>
    <s v="ART 6° LEY 1001 DE 2005 ZONAS DE CESIÓN"/>
    <m/>
    <m/>
    <m/>
  </r>
  <r>
    <s v="1002306"/>
    <x v="18"/>
    <s v="CERRADO GTSP"/>
    <s v="GESTIÓN CULMINADA"/>
    <s v="TRAMITE CONSULTA"/>
    <s v="ART 6° LEY 1001 DE 2005 ZONAS DE CESIÓN"/>
    <m/>
    <m/>
    <m/>
  </r>
  <r>
    <s v="1002307"/>
    <x v="18"/>
    <s v="CERRADO GTSP"/>
    <s v="GESTIÓN CULMINADA"/>
    <s v="TRAMITE CONSULTA"/>
    <s v="ART 6° LEY 1001 DE 2005 ZONAS DE CESIÓN"/>
    <m/>
    <m/>
    <m/>
  </r>
  <r>
    <s v="1002308"/>
    <x v="18"/>
    <s v="CERRADO GTSP"/>
    <s v="GESTIÓN CULMINADA"/>
    <s v="TRAMITE CONSULTA"/>
    <s v="ART 6° LEY 1001 DE 2005 ZONAS DE CESIÓN"/>
    <m/>
    <m/>
    <m/>
  </r>
  <r>
    <s v="1002309"/>
    <x v="18"/>
    <s v="CERRADO GTSP"/>
    <s v="GESTIÓN CULMINADA"/>
    <s v="TRAMITE CONSULTA"/>
    <s v="ART 6° LEY 1001 DE 2005 ZONAS DE CESIÓN"/>
    <m/>
    <m/>
    <m/>
  </r>
  <r>
    <s v="1002310"/>
    <x v="18"/>
    <s v="CERRADO GTSP"/>
    <s v="GESTIÓN CULMINADA"/>
    <s v="TRAMITE CONSULTA"/>
    <s v="ART 6° LEY 1001 DE 2005 ZONAS DE CESIÓN"/>
    <m/>
    <m/>
    <m/>
  </r>
  <r>
    <s v="1002311"/>
    <x v="18"/>
    <s v="CERRADO GTSP"/>
    <s v="GESTIÓN CULMINADA"/>
    <s v="TRAMITE CONSULTA"/>
    <s v="ART 6° LEY 1001 DE 2005 ZONAS DE CESIÓN"/>
    <m/>
    <m/>
    <m/>
  </r>
  <r>
    <s v="1002312"/>
    <x v="18"/>
    <s v="CERRADO GTSP"/>
    <s v="GESTIÓN CULMINADA"/>
    <s v="TRAMITE CONSULTA"/>
    <s v="ART 6° LEY 1001 DE 2005 ZONAS DE CESIÓN"/>
    <m/>
    <m/>
    <m/>
  </r>
  <r>
    <s v="1002314"/>
    <x v="18"/>
    <s v="CERRADO GTSP"/>
    <s v="GESTIÓN CULMINADA"/>
    <s v="TRAMITE CONSULTA"/>
    <s v="ART 6° LEY 1001 DE 2005 ZONAS DE CESIÓN"/>
    <m/>
    <m/>
    <m/>
  </r>
  <r>
    <s v="1002315"/>
    <x v="18"/>
    <s v="CERRADO GTSP"/>
    <s v="GESTIÓN CULMINADA"/>
    <s v="TRAMITE CONSULTA"/>
    <s v="ART 6° LEY 1001 DE 2005 ZONAS DE CESIÓN"/>
    <m/>
    <m/>
    <m/>
  </r>
  <r>
    <s v="1002316"/>
    <x v="18"/>
    <s v="CERRADO GTSP"/>
    <s v="GESTIÓN CULMINADA"/>
    <s v="TRAMITE CONSULTA"/>
    <s v="ART 6° LEY 1001 DE 2005 ZONAS DE CESIÓN"/>
    <m/>
    <m/>
    <m/>
  </r>
  <r>
    <s v="1002317"/>
    <x v="18"/>
    <s v="CERRADO GTSP"/>
    <s v="GESTIÓN CULMINADA"/>
    <s v="TRAMITE CONSULTA"/>
    <s v="ART 6° LEY 1001 DE 2005 ZONAS DE CESIÓN"/>
    <m/>
    <m/>
    <m/>
  </r>
  <r>
    <s v="1002318"/>
    <x v="18"/>
    <s v="CERRADO GTSP"/>
    <s v="GESTIÓN CULMINADA"/>
    <s v="TRAMITE CONSULTA"/>
    <s v="ART 6° LEY 1001 DE 2005 ZONAS DE CESIÓN"/>
    <m/>
    <m/>
    <m/>
  </r>
  <r>
    <s v="1002319"/>
    <x v="18"/>
    <s v="CERRADO GTSP"/>
    <s v="GESTIÓN CULMINADA"/>
    <s v="TRAMITE CONSULTA"/>
    <s v="ART 6° LEY 1001 DE 2005 ZONAS DE CESIÓN"/>
    <m/>
    <m/>
    <m/>
  </r>
  <r>
    <s v="1003061"/>
    <x v="18"/>
    <s v="CERRADO GTSP"/>
    <s v="GESTIÓN CULMINADA"/>
    <s v="TRAMITE CONSULTA"/>
    <s v="ART 7° LEY 1001 DE 2005 GRAVÁMENES"/>
    <m/>
    <m/>
    <m/>
  </r>
  <r>
    <s v="1003086"/>
    <x v="18"/>
    <s v="CERRADO GTSP"/>
    <s v="GESTIÓN CULMINADA"/>
    <s v="TRAMITE CONSULTA"/>
    <s v="ART 6° LEY 1001 DE 2005 ZONAS DE CESIÓN"/>
    <m/>
    <m/>
    <m/>
  </r>
  <r>
    <s v="1003088"/>
    <x v="18"/>
    <s v="CERRADO GTSP"/>
    <s v="GESTIÓN CULMINADA"/>
    <s v="TRAMITE CONSULTA"/>
    <s v="ART 6° LEY 1001 DE 2005 ZONAS DE CESIÓN"/>
    <m/>
    <m/>
    <m/>
  </r>
  <r>
    <s v="1004080"/>
    <x v="18"/>
    <s v="CERRADO GTSP"/>
    <s v="EN TRAMITE ACTUACIÓN ADMINISTRATIVA"/>
    <s v="TRAMITE CONSULTA"/>
    <s v="ART 7° LEY 1001 DE 2005 GRAVÁMENES"/>
    <m/>
    <m/>
    <m/>
  </r>
  <r>
    <s v="1004825"/>
    <x v="18"/>
    <s v="CERRADO GTSP"/>
    <s v="GESTIÓN CULMINADA"/>
    <s v="TRAMITE CONSULTA"/>
    <s v="ART 7° LEY 1001 DE 2005 GRAVÁMENES"/>
    <m/>
    <m/>
    <m/>
  </r>
  <r>
    <s v="1005696"/>
    <x v="18"/>
    <s v="CERRADO GTSP"/>
    <s v="GESTIÓN CULMINADA"/>
    <s v="TRAMITE CONSULTA"/>
    <s v="ART 7° LEY 1001 DE 2005 GRAVÁMENES"/>
    <m/>
    <m/>
    <m/>
  </r>
  <r>
    <s v="1005704"/>
    <x v="18"/>
    <s v="CERRADO GTSP"/>
    <s v="GESTIÓN CULMINADA"/>
    <s v="TRAMITE CONSULTA"/>
    <s v="ART 7° LEY 1001 DE 2005 GRAVÁMENES"/>
    <m/>
    <m/>
    <m/>
  </r>
  <r>
    <s v="71014"/>
    <x v="19"/>
    <s v="CERRADO MVCT"/>
    <s v="GESTIÓN CULMINADA"/>
    <s v="TRAMITE INFORMATIVO"/>
    <s v="ART 6° LEY 1001 DE 2005 ZONAS DE CESIÓN"/>
    <m/>
    <m/>
    <m/>
  </r>
  <r>
    <s v="18667"/>
    <x v="20"/>
    <s v="EN TRAMITE MVCT"/>
    <s v="EN TRAMITE ACTUACIÓN ADMINISTRATIVA"/>
    <s v="TRAMITE INFORMATIVO"/>
    <s v="ART 10° DEC. 554 DE 2003 ESCRITURACIÓN"/>
    <m/>
    <m/>
    <m/>
  </r>
  <r>
    <s v="36159"/>
    <x v="21"/>
    <s v="EN TRAMITE MVCT"/>
    <s v="EN TRAMITE ACTUACIÓN ADMINISTRATIVA"/>
    <s v="TRAMITE INFORMATIVO"/>
    <s v="Equipo Técnico GTSP"/>
    <m/>
    <m/>
    <m/>
  </r>
  <r>
    <s v="39487"/>
    <x v="21"/>
    <s v="EN TRAMITE MVCT"/>
    <s v="EN TRAMITE ACTUACIÓN ADMINISTRATIVA"/>
    <s v="TRAMITE INFORMATIVO"/>
    <s v="Equipo Técnico GTSP"/>
    <m/>
    <m/>
    <m/>
  </r>
  <r>
    <s v="39489"/>
    <x v="21"/>
    <s v="EN TRAMITE MVCT"/>
    <s v="EN TRAMITE ACTUACIÓN ADMINISTRATIVA"/>
    <s v="TRAMITE INFORMATIVO"/>
    <s v="Equipo Técnico GTSP"/>
    <m/>
    <m/>
    <m/>
  </r>
  <r>
    <s v="39513"/>
    <x v="21"/>
    <s v="EN TRAMITE MVCT"/>
    <s v="EN TRAMITE ACTUACIÓN ADMINISTRATIVA"/>
    <s v="TRAMITE INFORMATIVO"/>
    <s v="Equipo Técnico GTSP"/>
    <m/>
    <m/>
    <m/>
  </r>
  <r>
    <s v="39514"/>
    <x v="21"/>
    <s v="EN TRAMITE MVCT"/>
    <s v="EN TRAMITE ACTUACIÓN ADMINISTRATIVA"/>
    <s v="TRAMITE INFORMATIVO"/>
    <s v="Equipo Técnico GTSP"/>
    <m/>
    <m/>
    <m/>
  </r>
  <r>
    <s v="39562"/>
    <x v="21"/>
    <s v="EN TRAMITE MVCT"/>
    <s v="EN TRAMITE ACTUACIÓN ADMINISTRATIVA"/>
    <s v="TRAMITE INFORMATIVO"/>
    <s v="Equipo Técnico GTSP"/>
    <m/>
    <m/>
    <m/>
  </r>
  <r>
    <s v="39961"/>
    <x v="21"/>
    <s v="EN TRAMITE MVCT"/>
    <s v="EN TRAMITE ACTUACIÓN ADMINISTRATIVA"/>
    <s v="TRAMITE INFORMATIVO"/>
    <s v="Equipo Técnico GTSP"/>
    <m/>
    <m/>
    <m/>
  </r>
  <r>
    <s v="39979"/>
    <x v="21"/>
    <s v="EN TRAMITE MVCT"/>
    <s v="EN TRAMITE ACTUACIÓN ADMINISTRATIVA"/>
    <s v="TRAMITE INFORMATIVO"/>
    <s v="Equipo Técnico GTSP"/>
    <m/>
    <m/>
    <m/>
  </r>
  <r>
    <s v="39980"/>
    <x v="21"/>
    <s v="EN TRAMITE MVCT"/>
    <s v="EN TRAMITE ACTUACIÓN ADMINISTRATIVA"/>
    <s v="TRAMITE INFORMATIVO"/>
    <s v="Equipo Técnico GTSP"/>
    <m/>
    <m/>
    <m/>
  </r>
  <r>
    <s v="39990"/>
    <x v="21"/>
    <s v="EN TRAMITE MVCT"/>
    <s v="EN TRAMITE ACTUACIÓN ADMINISTRATIVA"/>
    <s v="TRAMITE INFORMATIVO"/>
    <s v="Equipo Técnico GTSP"/>
    <m/>
    <m/>
    <m/>
  </r>
  <r>
    <s v="40064"/>
    <x v="21"/>
    <s v="EN TRAMITE MVCT"/>
    <s v="EN TRAMITE ACTUACIÓN ADMINISTRATIVA"/>
    <s v="TRAMITE INFORMATIVO"/>
    <s v="Equipo Técnico GTSP"/>
    <m/>
    <m/>
    <m/>
  </r>
  <r>
    <s v="40213"/>
    <x v="21"/>
    <s v="EN TRAMITE MVCT"/>
    <s v="EN TRAMITE ACTUACIÓN ADMINISTRATIVA"/>
    <s v="TRAMITE INFORMATIVO"/>
    <s v="Equipo Técnico GTSP"/>
    <m/>
    <m/>
    <m/>
  </r>
  <r>
    <s v="40249"/>
    <x v="21"/>
    <s v="EN TRAMITE MVCT"/>
    <s v="EN TRAMITE ACTUACIÓN ADMINISTRATIVA"/>
    <s v="TRAMITE INFORMATIVO"/>
    <s v="Equipo Técnico GTSP"/>
    <m/>
    <m/>
    <m/>
  </r>
  <r>
    <s v="40250"/>
    <x v="21"/>
    <s v="EN TRAMITE MVCT"/>
    <s v="EN TRAMITE ACTUACIÓN ADMINISTRATIVA"/>
    <s v="TRAMITE INFORMATIVO"/>
    <s v="Equipo Técnico GTSP"/>
    <m/>
    <m/>
    <m/>
  </r>
  <r>
    <s v="40253"/>
    <x v="21"/>
    <s v="EN TRAMITE MVCT"/>
    <s v="EN TRAMITE ACTUACIÓN ADMINISTRATIVA"/>
    <s v="TRAMITE INFORMATIVO"/>
    <s v="Equipo Técnico GTSP"/>
    <m/>
    <m/>
    <m/>
  </r>
  <r>
    <s v="54793"/>
    <x v="21"/>
    <s v="EN TRAMITE MVCT"/>
    <s v="EN TRAMITE ACTUACIÓN ADMINISTRATIVA"/>
    <s v="TRAMITE INFORMATIVO"/>
    <s v="ART 2° LEY 1001 DE 2005 TITULACIÓN"/>
    <m/>
    <m/>
    <m/>
  </r>
  <r>
    <s v="79407"/>
    <x v="21"/>
    <s v="EN TRAMITE MVCT"/>
    <s v="EN TRAMITE ACTUACIÓN ADMINISTRATIVA"/>
    <s v="TRAMITE INFORMATIVO"/>
    <s v="ART 10° DEC. 554 DE 2003 ESCRITURACIÓN"/>
    <m/>
    <m/>
    <m/>
  </r>
  <r>
    <s v="237854"/>
    <x v="21"/>
    <s v="EN TRAMITE MVCT"/>
    <s v="EN TRAMITE ACTUACIÓN ADMINISTRATIVA"/>
    <s v="TRAMITE INFORMATIVO"/>
    <s v="ART 2° LEY 1001 DE 2005 TITULACIÓN"/>
    <m/>
    <m/>
    <m/>
  </r>
  <r>
    <s v="327230"/>
    <x v="21"/>
    <s v="EN TRAMITE MVCT"/>
    <s v="EN TRAMITE ACTUACIÓN ADMINISTRATIVA"/>
    <s v="TRAMITE INFORMATIVO"/>
    <s v="ART 2° LEY 1001 DE 2005 TITULACIÓN"/>
    <m/>
    <m/>
    <m/>
  </r>
  <r>
    <s v="224893"/>
    <x v="22"/>
    <s v="EN TRAMITE MVCT"/>
    <s v="EN TRAMITE ACTUACIÓN ADMINISTRATIVA"/>
    <s v="TRAMITE INFORMATIVO"/>
    <s v="Equipo Técnico GTSP"/>
    <m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4">
  <r>
    <s v="4357"/>
    <s v="ALFONSO RODRIGUEZ CUTIVA"/>
    <s v="CERRADO MVCT"/>
    <s v="GESTIÓN CULMINADA"/>
    <s v="TRAMITE INFORMATIVO"/>
    <x v="0"/>
    <s v="ART 10° DEC. 554 DE 2003 ESCRITURACIÓN"/>
    <x v="0"/>
    <s v="VERDADERO"/>
    <s v="4357"/>
    <n v="8"/>
  </r>
  <r>
    <s v="11768"/>
    <s v="ALFONSO RODRIGUEZ CUTIV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2345"/>
    <s v="ALFONSO RODRIGUEZ CUTIV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2710"/>
    <s v="ALFONSO RODRIGUEZ CUTIVA"/>
    <s v="EN TRAMITE MVCT"/>
    <s v="EN TRAMITE ACTUACIÓN ADMINISTRATIVA"/>
    <s v="INFORME JURÍDICO"/>
    <x v="0"/>
    <s v="ART 10° DEC. 554 DE 2003 ESCRITURACIÓN"/>
    <x v="1"/>
    <s v="VERDADERO"/>
    <s v="No contenido en otro muestreo"/>
    <s v=""/>
  </r>
  <r>
    <s v="12882"/>
    <s v="ALFONSO RODRIGUEZ CUTIV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3562"/>
    <s v="ALFONSO RODRIGUEZ CUTIVA"/>
    <s v="EN TRAMITE MVCT"/>
    <s v="EN TRAMITE ACTUACIÓN ADMINISTRATIVA"/>
    <s v="INFORME JURÍDICO"/>
    <x v="0"/>
    <s v="ART 10° DEC. 554 DE 2003 ESCRITURACIÓN"/>
    <x v="1"/>
    <s v="VERDADERO"/>
    <s v="No contenido en otro muestreo"/>
    <s v=""/>
  </r>
  <r>
    <s v="14639"/>
    <s v="ALFONSO RODRIGUEZ CUTIVA"/>
    <s v="EN TRAMITE MVCT"/>
    <s v="EN TRAMITE ACTUACIÓN ADMINISTRATIVA"/>
    <s v="INFORME JURÍDICO"/>
    <x v="0"/>
    <s v="ART 10° DEC. 554 DE 2003 ESCRITURACIÓN"/>
    <x v="1"/>
    <s v="VERDADERO"/>
    <s v="No contenido en otro muestreo"/>
    <s v=""/>
  </r>
  <r>
    <s v="17012"/>
    <s v="ALFONSO RODRIGUEZ CUTIVA"/>
    <s v="EN TRAMITE MVCT"/>
    <s v="EN TRAMITE ACTUACIÓN ADMINISTRATIVA"/>
    <s v="SOLICITUD DE CERTIFICACION"/>
    <x v="0"/>
    <s v="ART 10° DEC. 554 DE 2003 ESCRITURACIÓN"/>
    <x v="1"/>
    <s v="VERDADERO"/>
    <s v="No contenido en otro muestreo"/>
    <s v=""/>
  </r>
  <r>
    <s v="26189"/>
    <s v="ALFONSO RODRIGUEZ CUTIVA"/>
    <s v="EN TRAMITE MVCT"/>
    <s v="EN TRAMITE ACTUACIÓN ADMINISTRATIVA"/>
    <s v="ESTUDIO PRELIMINAR"/>
    <x v="0"/>
    <s v="ART 10° DEC. 554 DE 2003 ESCRITURACIÓN"/>
    <x v="1"/>
    <s v="VERDADERO"/>
    <s v="No contenido en otro muestreo"/>
    <s v=""/>
  </r>
  <r>
    <s v="36037"/>
    <s v="ALFONSO RODRIGUEZ CUTIVA"/>
    <s v="CERRADO MVCT"/>
    <s v="GESTIÓN CULMINADA"/>
    <s v="TRAMITE INFORMATIVO"/>
    <x v="1"/>
    <s v="ART 10° DEC. 554 DE 2003 ESCRITURACIÓN"/>
    <x v="0"/>
    <s v="FALSO"/>
    <s v="No contenido en otro muestreo"/>
    <n v="9"/>
  </r>
  <r>
    <s v="47368"/>
    <s v="ALFONSO RODRIGUEZ CUTIVA"/>
    <s v="EN TRAMITE MVCT"/>
    <s v="EN TRAMITE ACTUACIÓN ADMINISTRATIVA"/>
    <s v="ESTUDIO PRELIMINAR"/>
    <x v="0"/>
    <s v="ART 10° DEC. 554 DE 2003 ESCRITURACIÓN"/>
    <x v="1"/>
    <s v="VERDADERO"/>
    <s v="No contenido en otro muestreo"/>
    <s v=""/>
  </r>
  <r>
    <s v="82998"/>
    <s v="ALFONSO RODRIGUEZ CUTIV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87475"/>
    <s v="ALFONSO RODRIGUEZ CUTIVA"/>
    <s v="EN TRAMITE MVCT"/>
    <s v="EN TRAMITE ACTUACIÓN ADMINISTRATIVA"/>
    <s v="ACTO ADMINSITRATIVO EXPEDIDO"/>
    <x v="0"/>
    <s v="ART 10° DEC. 554 DE 2003 ESCRITURACIÓN"/>
    <x v="1"/>
    <s v="VERDADERO"/>
    <s v="No contenido en otro muestreo"/>
    <s v=""/>
  </r>
  <r>
    <s v="218107"/>
    <s v="ALFONSO RODRIGUEZ CUTIV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223454"/>
    <s v="ALFONSO RODRIGUEZ CUTIVA"/>
    <s v="EN TRAMITE MVCT"/>
    <s v="EN TRAMITE ACTUACIÓN ADMINISTRATIVA"/>
    <s v="ACTO ADMINSITRATIVO EXPEDIDO"/>
    <x v="0"/>
    <s v="ART 10° DEC. 554 DE 2003 ESCRITURACIÓN"/>
    <x v="1"/>
    <s v="VERDADERO"/>
    <s v="No contenido en otro muestreo"/>
    <s v=""/>
  </r>
  <r>
    <s v="1005987"/>
    <s v="ALFONSO RODRIGUEZ CUTIVA"/>
    <s v="EN TRAMITE MVCT"/>
    <s v="EN TRAMITE ACTUACIÓN ADMINISTRATIVA"/>
    <s v="ACTO ADMINSITRATIVO EXPEDIDO"/>
    <x v="0"/>
    <s v="ART 10° DEC. 554 DE 2003 ESCRITURACIÓN"/>
    <x v="1"/>
    <s v="VERDADERO"/>
    <s v="No contenido en otro muestreo"/>
    <s v=""/>
  </r>
  <r>
    <s v="40539"/>
    <s v="CESAR AUGUSTO LOMBANA LOMBANA"/>
    <s v="EN TRAMITE MVCT"/>
    <s v="EN TRAMITE ACTUACIÓN ADMINISTRATIVA"/>
    <s v="INFORME TÉCNICO"/>
    <x v="1"/>
    <s v="Art 277 de la Ley 1955 de 2019"/>
    <x v="0"/>
    <s v="FALSO"/>
    <s v="No contenido en otro muestreo"/>
    <n v="9"/>
  </r>
  <r>
    <s v="1006975"/>
    <s v="CESAR AUGUSTO LOMBANA LOMBANA"/>
    <s v="EN TRAMITE MVCT"/>
    <s v="EN TRAMITE ACTUACIÓN ADMINISTRATIVA"/>
    <s v="INFORME TÉCNICO"/>
    <x v="2"/>
    <s v="Art 277 de la Ley 1955 de 2019"/>
    <x v="1"/>
    <s v="VERDADERO"/>
    <s v="No contenido en otro muestreo"/>
    <s v=""/>
  </r>
  <r>
    <s v="1006980"/>
    <s v="CESAR AUGUSTO LOMBANA LOMBANA"/>
    <s v="EN TRAMITE MVCT"/>
    <s v="EN TRAMITE ACTUACIÓN ADMINISTRATIVA"/>
    <s v="INFORME TÉCNICO"/>
    <x v="2"/>
    <s v="Art 277 de la Ley 1955 de 2019"/>
    <x v="1"/>
    <s v="VERDADERO"/>
    <s v="No contenido en otro muestreo"/>
    <s v=""/>
  </r>
  <r>
    <s v="1976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4351"/>
    <s v="CESAR AUGUSTO RODRIGUEZ CASTRO"/>
    <s v="CERRADO MVCT"/>
    <s v="GESTIÓN CULMINADA"/>
    <s v="TRAMITE INFORMATIVO"/>
    <x v="0"/>
    <s v="ART 10° DEC. 554 DE 2003 ESCRITURACIÓN"/>
    <x v="1"/>
    <s v="VERDADERO"/>
    <s v="No contenido en otro muestreo"/>
    <s v=""/>
  </r>
  <r>
    <s v="17366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8632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48146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66435"/>
    <s v="CESAR AUGUSTO RODRIGUEZ CASTRO"/>
    <s v="EN TRAMITE MVCT"/>
    <s v="EN TRAMITE ACTUACIÓN ADMINISTRATIVA"/>
    <s v="ESTUDIO PRELIMINAR"/>
    <x v="0"/>
    <s v="ART 10° DEC. 554 DE 2003 ESCRITURACIÓN"/>
    <x v="1"/>
    <s v="VERDADERO"/>
    <s v="No contenido en otro muestreo"/>
    <s v=""/>
  </r>
  <r>
    <s v="215164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009317"/>
    <s v="CESAR AUGUSTO RODRIGUEZ CASTR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009322"/>
    <s v="CESAR AUGUSTO RODRIGUEZ CASTRO"/>
    <s v="EN TRAMITE MVCT"/>
    <s v="EN TRAMITE ACTUACIÓN ADMINISTRATIVA"/>
    <s v="ESTUDIO PRELIMINAR"/>
    <x v="0"/>
    <s v="ART 10° DEC. 554 DE 2003 ESCRITURACIÓN"/>
    <x v="1"/>
    <s v="VERDADERO"/>
    <s v="No contenido en otro muestreo"/>
    <s v=""/>
  </r>
  <r>
    <s v="15694"/>
    <s v="ELIANA SUAREZ HERNANDEZ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8857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24540"/>
    <s v="ELIANA SUAREZ HERNANDEZ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29632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47682"/>
    <s v="ELIANA SUAREZ HERNANDEZ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61220"/>
    <s v="ELIANA SUAREZ HERNANDEZ"/>
    <s v="EN TRAMITE MVCT"/>
    <s v="EN TRAMITE ACTUACIÓN ADMINISTRATIVA"/>
    <s v="TRAMITE INFORMATIVO"/>
    <x v="1"/>
    <s v="ART 10° DEC. 554 DE 2003 ESCRITURACIÓN"/>
    <x v="0"/>
    <s v="FALSO"/>
    <s v="No contenido en otro muestreo"/>
    <n v="9"/>
  </r>
  <r>
    <s v="61255"/>
    <s v="ELIANA SUAREZ HERNANDEZ"/>
    <s v="EN TRAMITE MVCT"/>
    <s v="EN TRAMITE ACTUACIÓN ADMINISTRATIVA"/>
    <s v="TRAMITE INFORMATIVO"/>
    <x v="1"/>
    <s v="ART 10° DEC. 554 DE 2003 ESCRITURACIÓN"/>
    <x v="0"/>
    <s v="FALSO"/>
    <s v="No contenido en otro muestreo"/>
    <n v="9"/>
  </r>
  <r>
    <s v="65782"/>
    <s v="ELIANA SUAREZ HERNANDEZ"/>
    <s v="EN TRAMITE MVCT"/>
    <s v="EN TRAMITE ACTUACIÓN ADMINISTRATIVA"/>
    <s v="TRAMITE INFORMATIVO"/>
    <x v="1"/>
    <s v="ART 10° DEC. 554 DE 2003 ESCRITURACIÓN"/>
    <x v="0"/>
    <s v="FALSO"/>
    <s v="No contenido en otro muestreo"/>
    <n v="9"/>
  </r>
  <r>
    <s v="69652"/>
    <s v="ELIANA SUAREZ HERNANDEZ"/>
    <s v="EN TRAMITE MVCT"/>
    <s v="EN TRAMITE ACTUACIÓN ADMINISTRATIVA"/>
    <s v="TRAMITE INFORMATIVO"/>
    <x v="1"/>
    <s v="ART 10° DEC. 554 DE 2003 ESCRITURACIÓN"/>
    <x v="0"/>
    <s v="FALSO"/>
    <s v="No contenido en otro muestreo"/>
    <n v="9"/>
  </r>
  <r>
    <s v="81464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89136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97502"/>
    <s v="ELIANA SUAREZ HERNANDEZ"/>
    <s v="EN TRAMITE MVCT"/>
    <s v="EN TRAMITE ACTUACIÓN ADMINISTRATIVA"/>
    <s v="TRAMITE INFORMATIVO"/>
    <x v="1"/>
    <s v="ART 10° DEC. 554 DE 2003 ESCRITURACIÓN"/>
    <x v="0"/>
    <s v="FALSO"/>
    <s v="97502"/>
    <n v="8"/>
  </r>
  <r>
    <s v="207165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218558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220726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220732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265642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891564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1009257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1009281"/>
    <s v="ELIANA SUAREZ HERNANDEZ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18830"/>
    <s v="FREDDY HUMBERTO PARADA CUBILLOS"/>
    <s v="EN TRAMITE MVCT"/>
    <s v="EN TRAMITE ACTUACIÓN ADMINISTRATIVA"/>
    <s v="ESTUDIO PRELIMINAR"/>
    <x v="1"/>
    <s v="Art 277 de la Ley 1955 de 2019"/>
    <x v="0"/>
    <s v="FALSO"/>
    <s v="No contenido en otro muestreo"/>
    <n v="9"/>
  </r>
  <r>
    <s v="109801"/>
    <s v="FREDDY HUMBERTO PARADA CUBILLOS"/>
    <s v="EN TRAMITE MVCT"/>
    <s v="EN TRAMITE ACTUACIÓN ADMINISTRATIVA"/>
    <s v="INFORME TÉCNICO"/>
    <x v="2"/>
    <s v="Art 277 de la Ley 1955 de 2019"/>
    <x v="1"/>
    <s v="VERDADERO"/>
    <s v="No contenido en otro muestreo"/>
    <s v=""/>
  </r>
  <r>
    <s v="231170"/>
    <s v="FREDDY HUMBERTO PARADA CUBILLOS"/>
    <s v="EN TRAMITE MVCT"/>
    <s v="EN TRAMITE ACTUACIÓN ADMINISTRATIVA"/>
    <s v="ESTUDIO PRELIMINAR"/>
    <x v="1"/>
    <s v="Art 277 de la Ley 1955 de 2019"/>
    <x v="0"/>
    <s v="FALSO"/>
    <s v="No contenido en otro muestreo"/>
    <n v="9"/>
  </r>
  <r>
    <s v="304045"/>
    <s v="FREDDY HUMBERTO PARADA CUBILLOS"/>
    <s v="EN TRAMITE MVCT"/>
    <s v="EN TRAMITE ACTUACIÓN ADMINISTRATIVA"/>
    <s v="TRAMITE INFORMATIVO"/>
    <x v="1"/>
    <s v="Art 277 de la Ley 1955 de 2019"/>
    <x v="0"/>
    <s v="FALSO"/>
    <s v="No contenido en otro muestreo"/>
    <n v="9"/>
  </r>
  <r>
    <s v="3046"/>
    <s v="GLORIA ISABEL GALLON LIZARAZ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42311"/>
    <s v="GLORIA ISABEL GALLON LIZARAZO"/>
    <s v="EN TRAMITE MVCT"/>
    <s v="EN TRAMITE ACTUACIÓN ADMINISTRATIVA"/>
    <s v="TUTELA"/>
    <x v="0"/>
    <s v="ART 10° DEC. 554 DE 2003 ESCRITURACIÓN"/>
    <x v="1"/>
    <s v="VERDADERO"/>
    <s v="No contenido en otro muestreo"/>
    <s v=""/>
  </r>
  <r>
    <s v="47286"/>
    <s v="GLORIA ISABEL GALLON LIZARAZO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113626"/>
    <s v="GLORIA ISABEL GALLON LIZARAZO"/>
    <s v="EN TRAMITE MVCT"/>
    <s v="EN TRAMITE ACTUACIÓN ADMINISTRATIVA"/>
    <s v="ACTO ADMINISTRATIVO PARA FIRMA"/>
    <x v="0"/>
    <s v="ART 10° DEC. 554 DE 2003 ESCRITURACIÓN"/>
    <x v="1"/>
    <s v="VERDADERO"/>
    <s v="No contenido en otro muestreo"/>
    <s v=""/>
  </r>
  <r>
    <s v="11711"/>
    <s v="GLORIA PATRICIA BRICENO OTALORA"/>
    <s v="EN TRAMITE MVCT"/>
    <s v="EN TRAMITE ACTUACIÓN ADMINISTRATIVA"/>
    <s v="ACTO ADMINSITRATIVO EXPEDIDO"/>
    <x v="0"/>
    <s v="ART 7° LEY 1001 DE 2005 GRAVÁMENES"/>
    <x v="0"/>
    <s v="FALSO"/>
    <s v="No contenido en otro muestreo"/>
    <n v="13"/>
  </r>
  <r>
    <s v="65658"/>
    <s v="GLORIA PATRICIA BRICENO OTALORA"/>
    <s v="EN TRAMITE MVCT"/>
    <s v="EN TRAMITE ACTUACIÓN ADMINISTRATIVA"/>
    <s v="ACTO ADMINSITRATIVO EXPEDIDO"/>
    <x v="1"/>
    <s v="ART 7° LEY 1001 DE 2005 GRAVÁMENES"/>
    <x v="0"/>
    <s v="FALSO"/>
    <s v="No contenido en otro muestreo"/>
    <n v="9"/>
  </r>
  <r>
    <s v="78291"/>
    <s v="GLORIA PATRICIA BRICENO OTALORA"/>
    <s v="EN TRAMITE MVCT"/>
    <s v="EN TRAMITE ACTUACIÓN ADMINISTRATIVA"/>
    <s v="ACTO ADMINSITRATIVO EXPEDIDO"/>
    <x v="1"/>
    <s v="ART 7° LEY 1001 DE 2005 GRAVÁMENES"/>
    <x v="0"/>
    <s v="FALSO"/>
    <s v="No contenido en otro muestreo"/>
    <n v="9"/>
  </r>
  <r>
    <s v="94099"/>
    <s v="GLORIA PATRICIA BRICENO OTALORA"/>
    <s v="EN TRAMITE MVCT"/>
    <s v="EN TRAMITE ACTUACIÓN ADMINISTRATIVA"/>
    <s v="ACTO ADMINSITRATIVO EXPEDIDO"/>
    <x v="0"/>
    <s v="ART 7° LEY 1001 DE 2005 GRAVÁMENES"/>
    <x v="0"/>
    <s v="FALSO"/>
    <s v="No contenido en otro muestreo"/>
    <n v="13"/>
  </r>
  <r>
    <s v="10506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7054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58837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304202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328817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00208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04056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04454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1716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25616"/>
    <s v="GLORIA PATRICIA BRICENO OTALORA"/>
    <s v="EN TRAMITE MVCT"/>
    <s v="EN TRAMITE ACTUACIÓN ADMINISTRATIVA"/>
    <s v="ACTO ADMINSITRATIVO EXPEDIDO"/>
    <x v="3"/>
    <s v="ART 7° LEY 1001 DE 2005 GRAVÁMENES"/>
    <x v="0"/>
    <s v="VERDADERO"/>
    <s v="425616"/>
    <n v="8"/>
  </r>
  <r>
    <s v="42837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29889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34295"/>
    <s v="GLORIA PATRICIA BRICENO OTALORA"/>
    <s v="CERRADO MVCT"/>
    <s v="GESTIÓN CULMINADA"/>
    <s v="TRAMITE INFORMATIVO"/>
    <x v="3"/>
    <s v="ART 7° LEY 1001 DE 2005 GRAVÁMENES"/>
    <x v="1"/>
    <s v="VERDADERO"/>
    <s v="No contenido en otro muestreo"/>
    <s v=""/>
  </r>
  <r>
    <s v="436615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38406"/>
    <s v="GLORIA PATRICIA BRICENO OTALORA"/>
    <s v="EN TRAMITE MVCT"/>
    <s v="EN TRAMITE ACTUACIÓN ADMINISTRATIVA"/>
    <s v="ACTO ADMINSITRATIVO EXPEDIDO"/>
    <x v="3"/>
    <s v="ART 7° LEY 1001 DE 2005 GRAVÁMENES"/>
    <x v="0"/>
    <s v="VERDADERO"/>
    <s v="438406"/>
    <n v="8"/>
  </r>
  <r>
    <s v="439472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4069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4121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4172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41729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43536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52755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55717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56997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6434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64489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67934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70938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7359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81833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85226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86883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96865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499434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503309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50654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51158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51412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0931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09311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09318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09319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1009320"/>
    <s v="GLORIA PATRICIA BRICENO OTALORA"/>
    <s v="EN TRAMITE MVCT"/>
    <s v="EN TRAMITE ACTUACIÓN ADMINISTRATIVA"/>
    <s v="ACTO ADMINSITRATIVO EXPEDIDO"/>
    <x v="3"/>
    <s v="ART 7° LEY 1001 DE 2005 GRAVÁMENES"/>
    <x v="1"/>
    <s v="VERDADERO"/>
    <s v="No contenido en otro muestreo"/>
    <s v=""/>
  </r>
  <r>
    <s v="341"/>
    <s v="JENNIFER TATIANA CORTES NIÑO"/>
    <s v="CERRADO MVCT"/>
    <s v="GESTIÓN CULMINADA"/>
    <s v="REGISTRO VERIFICADO CONTRA FOLIO DE MATRÍCULA INM."/>
    <x v="0"/>
    <s v="TRANSVERSAL"/>
    <x v="0"/>
    <s v="FALSO"/>
    <s v="No contenido en otro muestreo"/>
    <n v="15"/>
  </r>
  <r>
    <s v="4476"/>
    <s v="JENNIFER TATIANA CORTES NIÑO"/>
    <s v="EN TRAMITE MVCT"/>
    <s v="EN TRAMITE ACTUACIÓN ADMINISTRATIVA"/>
    <s v="CON NOTIFICACIÓN"/>
    <x v="0"/>
    <s v="TRANSVERSAL"/>
    <x v="0"/>
    <s v="FALSO"/>
    <s v="4476"/>
    <n v="8"/>
  </r>
  <r>
    <s v="13225"/>
    <s v="JENNIFER TATIANA CORTES NIÑO"/>
    <s v="CERRADO MVCT"/>
    <s v="GESTIÓN CULMINADA"/>
    <s v="CONSTANCIA EJECUTORIA"/>
    <x v="0"/>
    <s v="TRANSVERSAL"/>
    <x v="0"/>
    <s v="FALSO"/>
    <s v="13225"/>
    <n v="8"/>
  </r>
  <r>
    <s v="14612"/>
    <s v="JENNIFER TATIANA CORTES NIÑO"/>
    <s v="CERRADO MVCT"/>
    <s v="GESTIÓN CULMINADA"/>
    <s v="REGISTRO VERIFICADO CONTRA FOLIO DE MATRÍCULA INM."/>
    <x v="0"/>
    <s v="TRANSVERSAL"/>
    <x v="0"/>
    <s v="FALSO"/>
    <s v="No contenido en otro muestreo"/>
    <n v="15"/>
  </r>
  <r>
    <s v="15382"/>
    <s v="JENNIFER TATIANA CORTES NIÑO"/>
    <s v="EN TRAMITE MVCT"/>
    <s v="EN TRAMITE ACTUACIÓN ADMINISTRATIVA"/>
    <s v="CON NOTIFICACIÓN"/>
    <x v="0"/>
    <s v="TRANSVERSAL"/>
    <x v="1"/>
    <s v="FALSO"/>
    <s v="No contenido en otro muestreo"/>
    <s v=""/>
  </r>
  <r>
    <s v="16954"/>
    <s v="JENNIFER TATIANA CORTES NIÑO"/>
    <s v="CERRADO MVCT"/>
    <s v="GESTIÓN CULMINADA"/>
    <s v="REGISTRO VERIFICADO CONTRA FOLIO DE MATRÍCULA INM."/>
    <x v="0"/>
    <s v="TRANSVERSAL"/>
    <x v="0"/>
    <s v="FALSO"/>
    <s v="16954"/>
    <n v="8"/>
  </r>
  <r>
    <s v="18593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26448"/>
    <s v="JENNIFER TATIANA CORTES NIÑO"/>
    <s v="EN TRAMITE MVCT"/>
    <s v="EN TRAMITE ACTUACIÓN ADMINISTRATIVA"/>
    <s v="CON NOTIFICACIÓN"/>
    <x v="0"/>
    <s v="TRANSVERSAL"/>
    <x v="1"/>
    <s v="FALSO"/>
    <s v="No contenido en otro muestreo"/>
    <s v=""/>
  </r>
  <r>
    <s v="26511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33837"/>
    <s v="JENNIFER TATIANA CORTES NIÑO"/>
    <s v="EN TRAMITE MVCT"/>
    <s v="EN TRAMITE ACTUACIÓN ADMINISTRATIVA"/>
    <s v="CON NOTIFICACIÓN"/>
    <x v="1"/>
    <s v="TRANSVERSAL"/>
    <x v="0"/>
    <s v="FALSO"/>
    <s v="No contenido en otro muestreo"/>
    <n v="9"/>
  </r>
  <r>
    <s v="48077"/>
    <s v="JENNIFER TATIANA CORTES NIÑO"/>
    <s v="EN TRAMITE MVCT"/>
    <s v="EN TRAMITE ACTUACIÓN ADMINISTRATIVA"/>
    <s v="CONSTANCIA EJECUTORIA"/>
    <x v="4"/>
    <s v="TRANSVERSAL"/>
    <x v="0"/>
    <s v="FALSO"/>
    <s v="No contenido en otro muestreo"/>
    <n v="10"/>
  </r>
  <r>
    <s v="49769"/>
    <s v="JENNIFER TATIANA CORTES NIÑO"/>
    <s v="EN TRAMITE MVCT"/>
    <s v="EN TRAMITE ACTUACIÓN ADMINISTRATIVA"/>
    <s v="CON NOTIFICACIÓN"/>
    <x v="0"/>
    <s v="TRANSVERSAL"/>
    <x v="1"/>
    <s v="FALSO"/>
    <s v="No contenido en otro muestreo"/>
    <s v=""/>
  </r>
  <r>
    <s v="78253"/>
    <s v="JENNIFER TATIANA CORTES NIÑO"/>
    <s v="CERRADO MVCT"/>
    <s v="GESTIÓN CULMINADA"/>
    <s v="CONSTANCIA EJECUTORIA"/>
    <x v="2"/>
    <s v="TRANSVERSAL"/>
    <x v="1"/>
    <s v="FALSO"/>
    <s v="No contenido en otro muestreo"/>
    <s v=""/>
  </r>
  <r>
    <s v="79439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81614"/>
    <s v="JENNIFER TATIANA CORTES NIÑO"/>
    <s v="EN TRAMITE MVCT"/>
    <s v="EN TRAMITE ACTUACIÓN ADMINISTRATIVA"/>
    <s v="CON NOTIFICACIÓN"/>
    <x v="0"/>
    <s v="TRANSVERSAL"/>
    <x v="0"/>
    <s v="FALSO"/>
    <s v="81614"/>
    <n v="8"/>
  </r>
  <r>
    <s v="86272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87435"/>
    <s v="JENNIFER TATIANA CORTES NIÑO"/>
    <s v="EN TRAMITE MVCT"/>
    <s v="EN TRAMITE ACTUACIÓN ADMINISTRATIVA"/>
    <s v="CON NOTIFICACIÓN"/>
    <x v="0"/>
    <s v="TRANSVERSAL"/>
    <x v="1"/>
    <s v="FALSO"/>
    <s v="No contenido en otro muestreo"/>
    <s v=""/>
  </r>
  <r>
    <s v="89256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97338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115026"/>
    <s v="JENNIFER TATIANA CORTES NIÑO"/>
    <s v="EN TRAMITE MVCT"/>
    <s v="EN TRAMITE ACTUACIÓN ADMINISTRATIVA"/>
    <s v="CON NOTIFICACIÓN"/>
    <x v="0"/>
    <s v="TRANSVERSAL"/>
    <x v="0"/>
    <s v="FALSO"/>
    <s v="115026"/>
    <n v="8"/>
  </r>
  <r>
    <s v="237375"/>
    <s v="JENNIFER TATIANA CORTES NIÑO"/>
    <s v="EN TRAMITE MVCT"/>
    <s v="EN TRAMITE ACTUACIÓN ADMINISTRATIVA"/>
    <s v="CONSTANCIA EJECUTORIA"/>
    <x v="1"/>
    <s v="TRANSVERSAL"/>
    <x v="0"/>
    <s v="FALSO"/>
    <s v="No contenido en otro muestreo"/>
    <n v="9"/>
  </r>
  <r>
    <s v="303007"/>
    <s v="JENNIFER TATIANA CORTES NIÑO"/>
    <s v="EN TRAMITE MVCT"/>
    <s v="EN TRAMITE ACTUACIÓN ADMINISTRATIVA"/>
    <s v="CON NOTIFICACIÓN"/>
    <x v="2"/>
    <s v="TRANSVERSAL"/>
    <x v="0"/>
    <s v="FALSO"/>
    <s v="303007"/>
    <n v="8"/>
  </r>
  <r>
    <s v="572541"/>
    <s v="JENNIFER TATIANA CORTES NIÑO"/>
    <s v="EN TRAMITE MVCT"/>
    <s v="EN TRAMITE ACTUACIÓN ADMINISTRATIVA"/>
    <s v="CONSTANCIA EJECUTORIA"/>
    <x v="0"/>
    <s v="TRANSVERSAL"/>
    <x v="1"/>
    <s v="FALSO"/>
    <s v="No contenido en otro muestreo"/>
    <s v=""/>
  </r>
  <r>
    <s v="1006650"/>
    <s v="JENNIFER TATIANA CORTES NIÑO"/>
    <s v="CERRADO MVCT"/>
    <s v="GESTIÓN CULMINADA"/>
    <s v="REGISTRO VERIFICADO CONTRA FOLIO DE MATRÍCULA INM."/>
    <x v="0"/>
    <s v="TRANSVERSAL"/>
    <x v="0"/>
    <s v="FALSO"/>
    <s v="No contenido en otro muestreo"/>
    <n v="15"/>
  </r>
  <r>
    <s v="1009293"/>
    <s v="JENNIFER TATIANA CORTES NIÑO"/>
    <s v="EN TRAMITE MVCT"/>
    <s v="EN TRAMITE ACTUACIÓN ADMINISTRATIVA"/>
    <s v="CON NOTIFICACIÓN"/>
    <x v="0"/>
    <s v="TRANSVERSAL"/>
    <x v="0"/>
    <s v="FALSO"/>
    <s v="1009293"/>
    <n v="8"/>
  </r>
  <r>
    <s v="18717"/>
    <s v="JUAN DANIEL CORTES ALAVA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18863"/>
    <s v="JUAN DANIEL CORTES ALAVA"/>
    <s v="EN TRAMITE MVCT"/>
    <s v="EN TRAMITE ACTUACIÓN ADMINISTRATIVA"/>
    <s v="TRAMITE INFORMATIVO"/>
    <x v="2"/>
    <s v="ART 10° DEC. 554 DE 2003 ESCRITURACIÓN"/>
    <x v="1"/>
    <s v="FALSO"/>
    <s v="No contenido en otro muestreo"/>
    <s v=""/>
  </r>
  <r>
    <s v="44010"/>
    <s v="JUAN DANIEL CORTES ALAVA"/>
    <s v="EN TRAMITE MVCT"/>
    <s v="EN TRAMITE ACTUACIÓN ADMINISTRATIVA"/>
    <s v="TRAMITE INFORMATIVO"/>
    <x v="1"/>
    <s v="ART 10° DEC. 554 DE 2003 ESCRITURACIÓN"/>
    <x v="0"/>
    <s v="FALSO"/>
    <s v="44010"/>
    <n v="8"/>
  </r>
  <r>
    <s v="56897"/>
    <s v="JUAN DANIEL CORTES ALAVA"/>
    <s v="EN TRAMITE MVCT"/>
    <s v="EN TRAMITE ACTUACIÓN ADMINISTRATIVA"/>
    <s v="TRAMITE INFORMATIVO"/>
    <x v="1"/>
    <s v="ART 10° DEC. 554 DE 2003 ESCRITURACIÓN"/>
    <x v="0"/>
    <s v="FALSO"/>
    <s v="56897"/>
    <n v="8"/>
  </r>
  <r>
    <s v="56920"/>
    <s v="JUAN DANIEL CORTES ALAVA"/>
    <s v="EN TRAMITE MVCT"/>
    <s v="EN TRAMITE ACTUACIÓN ADMINISTRATIVA"/>
    <s v="TRAMITE INFORMATIVO"/>
    <x v="3"/>
    <s v="ART 10° DEC. 554 DE 2003 ESCRITURACIÓN"/>
    <x v="0"/>
    <s v="FALSO"/>
    <s v="No contenido en otro muestreo"/>
    <n v="14"/>
  </r>
  <r>
    <s v="64776"/>
    <s v="LIDA YHOLENI GONZALEZ GALEANO"/>
    <s v="CERRADO MVCT"/>
    <s v="GESTIÓN CULMINADA"/>
    <s v="TRAMITE INFORMATIVO"/>
    <x v="1"/>
    <s v="ART 2° LEY 1001 DE 2005 TITULACIÓN"/>
    <x v="1"/>
    <s v="VERDADERO"/>
    <s v="No contenido en otro muestreo"/>
    <s v=""/>
  </r>
  <r>
    <s v="330669"/>
    <s v="LIDA YHOLENI GONZALEZ GALEANO"/>
    <s v="EN TRAMITE MVCT"/>
    <s v="EN TRAMITE ACTUACIÓN ADMINISTRATIVA"/>
    <s v="TRAMITE INFORMATIVO"/>
    <x v="1"/>
    <s v="ART 2° LEY 1001 DE 2005 TITULACIÓN"/>
    <x v="1"/>
    <s v="VERDADERO"/>
    <s v="No contenido en otro muestreo"/>
    <s v=""/>
  </r>
  <r>
    <s v="360046"/>
    <s v="LIDA YHOLENI GONZALEZ GALEANO"/>
    <s v="EN TRAMITE MVCT"/>
    <s v="EN TRAMITE ACTUACIÓN ADMINISTRATIVA"/>
    <s v="TRAMITE INFORMATIVO"/>
    <x v="1"/>
    <s v="ART 2° LEY 1001 DE 2005 TITULACIÓN"/>
    <x v="1"/>
    <s v="VERDADERO"/>
    <s v="No contenido en otro muestreo"/>
    <s v=""/>
  </r>
  <r>
    <s v="13315"/>
    <s v="LINA ALEJANDRA VERANO SANCHEZ"/>
    <s v="EN TRAMITE MVCT"/>
    <s v="EN TRAMITE ACTUACIÓN ADMINISTRATIVA"/>
    <s v="TRAMITE INFORMATIVO"/>
    <x v="1"/>
    <s v="ART 2° LEY 1001 DE 2005 TITULACIÓN"/>
    <x v="1"/>
    <s v="VERDADERO"/>
    <s v="No contenido en otro muestreo"/>
    <s v=""/>
  </r>
  <r>
    <s v="16891"/>
    <s v="LINA ALEJANDRA VERANO SANCHEZ"/>
    <s v="EN TRAMITE MVCT"/>
    <s v="EN TRAMITE ACTUACIÓN ADMINISTRATIVA"/>
    <s v="TRAMITE INFORMATIVO"/>
    <x v="0"/>
    <s v="ART 2° LEY 1001 DE 2005 TITULACIÓN"/>
    <x v="0"/>
    <s v="FALSO"/>
    <s v="No contenido en otro muestreo"/>
    <n v="13"/>
  </r>
  <r>
    <s v="23102"/>
    <s v="LINA ALEJANDRA VERANO SANCHEZ"/>
    <s v="EN TRAMITE MVCT"/>
    <s v="EN TRAMITE ACTUACIÓN ADMINISTRATIVA"/>
    <s v="TRAMITE INFORMATIVO"/>
    <x v="1"/>
    <s v="ART 2° LEY 1001 DE 2005 TITULACIÓN"/>
    <x v="1"/>
    <s v="VERDADERO"/>
    <s v="No contenido en otro muestreo"/>
    <s v=""/>
  </r>
  <r>
    <s v="28705"/>
    <s v="LINA ALEJANDRA VERANO SANCHEZ"/>
    <s v="CERRADO MVCT"/>
    <s v="GESTIÓN CULMINADA"/>
    <s v="TRAMITE INFORMATIVO"/>
    <x v="1"/>
    <s v="ART 2° LEY 1001 DE 2005 TITULACIÓN"/>
    <x v="1"/>
    <s v="VERDADERO"/>
    <s v="No contenido en otro muestreo"/>
    <s v=""/>
  </r>
  <r>
    <s v="47998"/>
    <s v="LINA ALEJANDRA VERANO SANCHEZ"/>
    <s v="EN TRAMITE MVCT"/>
    <s v="EN TRAMITE ACTUACIÓN ADMINISTRATIVA"/>
    <s v="TRAMITE INFORMATIVO"/>
    <x v="0"/>
    <s v="ART 2° LEY 1001 DE 2005 TITULACIÓN"/>
    <x v="0"/>
    <s v="FALSO"/>
    <s v="No contenido en otro muestreo"/>
    <n v="13"/>
  </r>
  <r>
    <s v="71527"/>
    <s v="LINA ALEJANDRA VERANO SANCHEZ"/>
    <s v="CERRADO MVCT"/>
    <s v="GESTIÓN CULMINADA"/>
    <s v="TRAMITE INFORMATIVO"/>
    <x v="1"/>
    <s v="ART 2° LEY 1001 DE 2005 TITULACIÓN"/>
    <x v="1"/>
    <s v="VERDADERO"/>
    <s v="No contenido en otro muestreo"/>
    <s v=""/>
  </r>
  <r>
    <s v="97254"/>
    <s v="LINA ALEJANDRA VERANO SANCHEZ"/>
    <s v="EN TRAMITE MVCT"/>
    <s v="EN TRAMITE ACTUACIÓN ADMINISTRATIVA"/>
    <s v="TRAMITE INFORMATIVO"/>
    <x v="2"/>
    <s v="ART 2° LEY 1001 DE 2005 TITULACIÓN"/>
    <x v="1"/>
    <s v="FALSO"/>
    <s v="No contenido en otro muestreo"/>
    <s v=""/>
  </r>
  <r>
    <s v="200670"/>
    <s v="LINA ALEJANDRA VERANO SANCHEZ"/>
    <s v="EN TRAMITE MVCT"/>
    <s v="EN TRAMITE ACTUACIÓN ADMINISTRATIVA"/>
    <s v="TRAMITE INFORMATIVO"/>
    <x v="1"/>
    <s v="ART 2° LEY 1001 DE 2005 TITULACIÓN"/>
    <x v="1"/>
    <s v="VERDADERO"/>
    <s v="No contenido en otro muestreo"/>
    <s v=""/>
  </r>
  <r>
    <s v="240592"/>
    <s v="LINA ALEJANDRA VERANO SANCHEZ"/>
    <s v="EN TRAMITE MVCT"/>
    <s v="EN TRAMITE ACTUACIÓN ADMINISTRATIVA"/>
    <s v="TRAMITE INFORMATIVO"/>
    <x v="5"/>
    <s v="ART 2° LEY 1001 DE 2005 TITULACIÓN"/>
    <x v="1"/>
    <s v="FALSO"/>
    <s v="No contenido en otro muestreo"/>
    <s v=""/>
  </r>
  <r>
    <s v="304568"/>
    <s v="LINA ALEJANDRA VERANO SANCHEZ"/>
    <s v="EN TRAMITE MVCT"/>
    <s v="EN TRAMITE ACTUACIÓN ADMINISTRATIVA"/>
    <s v="TRAMITE INFORMATIVO"/>
    <x v="1"/>
    <s v="ART 2° LEY 1001 DE 2005 TITULACIÓN"/>
    <x v="0"/>
    <s v="VERDADERO"/>
    <s v="304568"/>
    <n v="8"/>
  </r>
  <r>
    <s v="18361"/>
    <s v="LUIS FELIPE BANDERA TOLOZ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34329"/>
    <s v="LUIS FELIPE BANDERA TOLOZA"/>
    <s v="EN TRAMITE MVCT"/>
    <s v="EN TRAMITE ACTUACIÓN ADMINISTRATIVA"/>
    <s v="TRAMITE INFORMATIVO"/>
    <x v="0"/>
    <s v="ART 10° DEC. 554 DE 2003 ESCRITURACIÓN"/>
    <x v="0"/>
    <s v="VERDADERO"/>
    <s v="34329"/>
    <n v="8"/>
  </r>
  <r>
    <s v="94145"/>
    <s v="LUIS FELIPE BANDERA TOLOZA"/>
    <s v="CERRADO MVCT"/>
    <s v="GESTIÓN CULMINADA"/>
    <s v="TRAMITE INFORMATIVO"/>
    <x v="0"/>
    <s v="ART 10° DEC. 554 DE 2003 ESCRITURACIÓN"/>
    <x v="1"/>
    <s v="VERDADERO"/>
    <s v="No contenido en otro muestreo"/>
    <s v=""/>
  </r>
  <r>
    <s v="106930"/>
    <s v="LUIS FELIPE BANDERA TOLOZA"/>
    <s v="EN TRAMITE MVCT"/>
    <s v="EN TRAMITE ACTUACIÓN ADMINISTRATIVA"/>
    <s v="TRAMITE INFORMATIVO"/>
    <x v="3"/>
    <s v="ART 10° DEC. 554 DE 2003 ESCRITURACIÓN"/>
    <x v="0"/>
    <s v="FALSO"/>
    <s v="No contenido en otro muestreo"/>
    <n v="14"/>
  </r>
  <r>
    <s v="222352"/>
    <s v="LUIS FELIPE BANDERA TOLOZA"/>
    <s v="EN TRAMITE MVCT"/>
    <s v="EN TRAMITE ACTUACIÓN ADMINISTRATIVA"/>
    <s v="TRAMITE INFORMATIVO"/>
    <x v="0"/>
    <s v="ART 10° DEC. 554 DE 2003 ESCRITURACIÓN"/>
    <x v="0"/>
    <s v="VERDADERO"/>
    <s v="222352"/>
    <n v="8"/>
  </r>
  <r>
    <s v="429230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36667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52928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53034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56571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86589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91473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504108"/>
    <s v="LUISA IRENE MARQUEZ AVILA"/>
    <s v="EN TRAMITE MVCT"/>
    <s v="EN TRAMITE ACTUACIÓN ADMINISTRATIVA"/>
    <s v="ACTO ADMINISTRATIVO PARA FIRMA"/>
    <x v="3"/>
    <s v="ART 7° LEY 1001 DE 2005 GRAVÁMENES"/>
    <x v="1"/>
    <s v="VERDADERO"/>
    <s v="No contenido en otro muestreo"/>
    <s v=""/>
  </r>
  <r>
    <s v="49746"/>
    <s v="MARIO ANDRES BARRAGAN CERQUERA"/>
    <s v="EN TRAMITE MVCT"/>
    <s v="EN TRAMITE ACTUACIÓN ADMINISTRATIVA"/>
    <s v="TRAMITE INFORMATIVO"/>
    <x v="0"/>
    <s v="ART 10° DEC. 554 DE 2003 ESCRITURACIÓN"/>
    <x v="1"/>
    <s v="VERDADERO"/>
    <s v="No contenido en otro muestreo"/>
    <s v=""/>
  </r>
  <r>
    <s v="66794"/>
    <s v="MARIO ANDRES BARRAGAN CERQUERA"/>
    <s v="EN TRAMITE MVCT"/>
    <s v="EN TRAMITE ACTUACIÓN ADMINISTRATIVA"/>
    <s v="SOLICITUD DE CERTIFICACION"/>
    <x v="0"/>
    <s v="ART 10° DEC. 554 DE 2003 ESCRITURACIÓN"/>
    <x v="1"/>
    <s v="VERDADERO"/>
    <s v="No contenido en otro muestreo"/>
    <s v=""/>
  </r>
  <r>
    <s v="27624"/>
    <s v="MONICA JOHANA FUENTES USECHE"/>
    <s v="EN TRAMITE MVCT"/>
    <s v="EN TRAMITE ACTUACIÓN ADMINISTRATIVA"/>
    <s v="TRAMITE INFORMATIVO"/>
    <x v="1"/>
    <s v="ART 7° LEY 1001 DE 2005 GRAVÁMENES"/>
    <x v="0"/>
    <s v="FALSO"/>
    <s v="No contenido en otro muestreo"/>
    <n v="9"/>
  </r>
  <r>
    <s v="33765"/>
    <s v="MONICA JOHANA FUENTES USECHE"/>
    <s v="EN TRAMITE MVCT"/>
    <s v="EN TRAMITE ACTUACIÓN ADMINISTRATIVA"/>
    <s v="TRAMITE INFORMATIVO"/>
    <x v="1"/>
    <s v="ART 7° LEY 1001 DE 2005 GRAVÁMENES"/>
    <x v="0"/>
    <s v="FALSO"/>
    <s v="No contenido en otro muestreo"/>
    <n v="9"/>
  </r>
  <r>
    <s v="1000196"/>
    <s v="Yady Juliana Camargo Lopez"/>
    <s v="EN TRAMITE MVCT"/>
    <s v="EN TRAMITE ACTUACIÓN ADMINISTRATIVA"/>
    <s v="TRAMITE INFORMATIVO"/>
    <x v="3"/>
    <s v="ART 7° LEY 1001 DE 2005 GRAVÁMENES"/>
    <x v="1"/>
    <s v="VERDADERO"/>
    <s v="No contenido en otro muestreo"/>
    <s v="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9915968-3708-4682-908D-8CDA35D51014}" name="TablaDinámica2" cacheId="2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A27" firstHeaderRow="1" firstDataRow="1" firstDataCol="1"/>
  <pivotFields count="9">
    <pivotField showAll="0"/>
    <pivotField axis="axisRow" showAl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t="default"/>
      </items>
    </pivotField>
    <pivotField showAll="0"/>
    <pivotField showAll="0"/>
    <pivotField showAll="0"/>
    <pivotField showAll="0"/>
    <pivotField showAll="0"/>
    <pivotField showAll="0"/>
    <pivotField showAll="0"/>
  </pivotFields>
  <rowFields count="1">
    <field x="1"/>
  </rowFields>
  <rowItems count="24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A5BB98D-0309-4C2B-967C-F86D4426A7E1}" name="TablaDinámica3" cacheId="3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B9" firstHeaderRow="1" firstDataRow="1" firstDataCol="1" rowPageCount="1" colPageCount="1"/>
  <pivotFields count="11">
    <pivotField showAll="0"/>
    <pivotField showAll="0"/>
    <pivotField showAll="0"/>
    <pivotField showAll="0"/>
    <pivotField showAll="0"/>
    <pivotField axis="axisRow" dataField="1" showAll="0">
      <items count="7">
        <item x="0"/>
        <item x="1"/>
        <item x="2"/>
        <item x="4"/>
        <item x="5"/>
        <item x="3"/>
        <item t="default"/>
      </items>
    </pivotField>
    <pivotField showAll="0"/>
    <pivotField axis="axisPage" multipleItemSelectionAllowed="1" showAll="0">
      <items count="3">
        <item h="1" x="0"/>
        <item x="1"/>
        <item t="default"/>
      </items>
    </pivotField>
    <pivotField showAll="0"/>
    <pivotField showAll="0"/>
    <pivotField showAll="0"/>
  </pivotFields>
  <rowFields count="1">
    <field x="5"/>
  </rowFields>
  <rowItems count="6">
    <i>
      <x/>
    </i>
    <i>
      <x v="1"/>
    </i>
    <i>
      <x v="2"/>
    </i>
    <i>
      <x v="4"/>
    </i>
    <i>
      <x v="5"/>
    </i>
    <i t="grand">
      <x/>
    </i>
  </rowItems>
  <colItems count="1">
    <i/>
  </colItems>
  <pageFields count="1">
    <pageField fld="7" hier="-1"/>
  </pageFields>
  <dataFields count="1">
    <dataField name="Cuenta de PrimeroDeResponsable MVCT" fld="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6.xml"/><Relationship Id="rId1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FBEDD-F50F-465B-8F95-6ACAA552D247}">
  <dimension ref="A3:A27"/>
  <sheetViews>
    <sheetView workbookViewId="0">
      <selection activeCell="B13" sqref="B13"/>
    </sheetView>
  </sheetViews>
  <sheetFormatPr baseColWidth="10" defaultRowHeight="15" x14ac:dyDescent="0.25"/>
  <cols>
    <col min="1" max="1" width="35.5703125" bestFit="1" customWidth="1"/>
  </cols>
  <sheetData>
    <row r="3" spans="1:1" x14ac:dyDescent="0.25">
      <c r="A3" s="2" t="s">
        <v>11</v>
      </c>
    </row>
    <row r="4" spans="1:1" x14ac:dyDescent="0.25">
      <c r="A4" s="3" t="s">
        <v>56</v>
      </c>
    </row>
    <row r="5" spans="1:1" x14ac:dyDescent="0.25">
      <c r="A5" s="3" t="s">
        <v>43</v>
      </c>
    </row>
    <row r="6" spans="1:1" x14ac:dyDescent="0.25">
      <c r="A6" s="3" t="s">
        <v>54</v>
      </c>
    </row>
    <row r="7" spans="1:1" x14ac:dyDescent="0.25">
      <c r="A7" s="3" t="s">
        <v>9</v>
      </c>
    </row>
    <row r="8" spans="1:1" x14ac:dyDescent="0.25">
      <c r="A8" s="3" t="s">
        <v>52</v>
      </c>
    </row>
    <row r="9" spans="1:1" x14ac:dyDescent="0.25">
      <c r="A9" s="3" t="s">
        <v>55</v>
      </c>
    </row>
    <row r="10" spans="1:1" x14ac:dyDescent="0.25">
      <c r="A10" s="3" t="s">
        <v>62</v>
      </c>
    </row>
    <row r="11" spans="1:1" x14ac:dyDescent="0.25">
      <c r="A11" s="3" t="s">
        <v>45</v>
      </c>
    </row>
    <row r="12" spans="1:1" x14ac:dyDescent="0.25">
      <c r="A12" s="3" t="s">
        <v>40</v>
      </c>
    </row>
    <row r="13" spans="1:1" x14ac:dyDescent="0.25">
      <c r="A13" s="3" t="s">
        <v>63</v>
      </c>
    </row>
    <row r="14" spans="1:1" x14ac:dyDescent="0.25">
      <c r="A14" s="3" t="s">
        <v>47</v>
      </c>
    </row>
    <row r="15" spans="1:1" x14ac:dyDescent="0.25">
      <c r="A15" s="3" t="s">
        <v>64</v>
      </c>
    </row>
    <row r="16" spans="1:1" x14ac:dyDescent="0.25">
      <c r="A16" s="3" t="s">
        <v>49</v>
      </c>
    </row>
    <row r="17" spans="1:1" x14ac:dyDescent="0.25">
      <c r="A17" s="3" t="s">
        <v>53</v>
      </c>
    </row>
    <row r="18" spans="1:1" x14ac:dyDescent="0.25">
      <c r="A18" s="3" t="s">
        <v>50</v>
      </c>
    </row>
    <row r="19" spans="1:1" x14ac:dyDescent="0.25">
      <c r="A19" s="3" t="s">
        <v>61</v>
      </c>
    </row>
    <row r="20" spans="1:1" x14ac:dyDescent="0.25">
      <c r="A20" s="3" t="s">
        <v>51</v>
      </c>
    </row>
    <row r="21" spans="1:1" x14ac:dyDescent="0.25">
      <c r="A21" s="3" t="s">
        <v>58</v>
      </c>
    </row>
    <row r="22" spans="1:1" x14ac:dyDescent="0.25">
      <c r="A22" s="3" t="s">
        <v>59</v>
      </c>
    </row>
    <row r="23" spans="1:1" x14ac:dyDescent="0.25">
      <c r="A23" s="3" t="s">
        <v>65</v>
      </c>
    </row>
    <row r="24" spans="1:1" x14ac:dyDescent="0.25">
      <c r="A24" s="3" t="s">
        <v>60</v>
      </c>
    </row>
    <row r="25" spans="1:1" x14ac:dyDescent="0.25">
      <c r="A25" s="3" t="s">
        <v>57</v>
      </c>
    </row>
    <row r="26" spans="1:1" x14ac:dyDescent="0.25">
      <c r="A26" s="3" t="s">
        <v>66</v>
      </c>
    </row>
    <row r="27" spans="1:1" x14ac:dyDescent="0.25">
      <c r="A27" s="3" t="s">
        <v>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250D20-10B4-4491-A723-62477C054B0A}">
  <dimension ref="A1:J165"/>
  <sheetViews>
    <sheetView topLeftCell="C1" zoomScale="90" zoomScaleNormal="90" workbookViewId="0">
      <selection activeCell="G2" sqref="G2"/>
    </sheetView>
  </sheetViews>
  <sheetFormatPr baseColWidth="10" defaultRowHeight="15" x14ac:dyDescent="0.25"/>
  <cols>
    <col min="1" max="1" width="14.42578125" bestFit="1" customWidth="1"/>
    <col min="2" max="2" width="37.28515625" bestFit="1" customWidth="1"/>
    <col min="3" max="3" width="24.42578125" bestFit="1" customWidth="1"/>
    <col min="4" max="4" width="41.28515625" bestFit="1" customWidth="1"/>
    <col min="5" max="5" width="53.5703125" bestFit="1" customWidth="1"/>
    <col min="6" max="6" width="48.42578125" bestFit="1" customWidth="1"/>
    <col min="7" max="7" width="38.42578125" bestFit="1" customWidth="1"/>
    <col min="8" max="8" width="31" bestFit="1" customWidth="1"/>
    <col min="9" max="9" width="13" bestFit="1" customWidth="1"/>
    <col min="10" max="10" width="15.140625" customWidth="1"/>
  </cols>
  <sheetData>
    <row r="1" spans="1:10" x14ac:dyDescent="0.25">
      <c r="A1" s="1" t="s">
        <v>0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4" t="s">
        <v>13</v>
      </c>
      <c r="H1" s="4" t="s">
        <v>14</v>
      </c>
      <c r="I1" s="4" t="s">
        <v>15</v>
      </c>
      <c r="J1" s="5"/>
    </row>
    <row r="2" spans="1:10" x14ac:dyDescent="0.25">
      <c r="A2" t="s">
        <v>137</v>
      </c>
      <c r="B2" t="s">
        <v>56</v>
      </c>
      <c r="C2" t="s">
        <v>41</v>
      </c>
      <c r="D2" t="s">
        <v>42</v>
      </c>
      <c r="E2" t="s">
        <v>1</v>
      </c>
      <c r="F2" t="s">
        <v>4</v>
      </c>
      <c r="G2" t="str">
        <f>VLOOKUP(B2,[1]Hoja1!$A$2:$B$46,2,FALSE)</f>
        <v>ART 10° DEC. 554 DE 2003 ESCRITURACIÓN</v>
      </c>
      <c r="H2" t="b">
        <f>F2=G2</f>
        <v>1</v>
      </c>
      <c r="I2" t="str">
        <f>VLOOKUP(B2,[1]Hoja1!$A$2:$C$46,3,FALSE)</f>
        <v>arodriguez</v>
      </c>
      <c r="J2" t="b">
        <f>AND(TRUE=H2,C2="CERRADO MVCT")</f>
        <v>1</v>
      </c>
    </row>
    <row r="3" spans="1:10" x14ac:dyDescent="0.25">
      <c r="A3" t="s">
        <v>96</v>
      </c>
      <c r="B3" t="s">
        <v>56</v>
      </c>
      <c r="C3" t="s">
        <v>2</v>
      </c>
      <c r="D3" t="s">
        <v>3</v>
      </c>
      <c r="E3" t="s">
        <v>1</v>
      </c>
      <c r="F3" t="s">
        <v>4</v>
      </c>
      <c r="G3" t="str">
        <f>VLOOKUP(B3,[1]Hoja1!$A$2:$B$46,2,FALSE)</f>
        <v>ART 10° DEC. 554 DE 2003 ESCRITURACIÓN</v>
      </c>
      <c r="H3" t="b">
        <f t="shared" ref="H3:H66" si="0">F3=G3</f>
        <v>1</v>
      </c>
      <c r="I3" t="str">
        <f>VLOOKUP(B3,[1]Hoja1!$A$2:$C$46,3,FALSE)</f>
        <v>arodriguez</v>
      </c>
      <c r="J3" t="b">
        <f t="shared" ref="J3:J66" si="1">AND(TRUE=H3,C3="CERRADO MVCT")</f>
        <v>0</v>
      </c>
    </row>
    <row r="4" spans="1:10" x14ac:dyDescent="0.25">
      <c r="A4" t="s">
        <v>138</v>
      </c>
      <c r="B4" t="s">
        <v>56</v>
      </c>
      <c r="C4" t="s">
        <v>2</v>
      </c>
      <c r="D4" t="s">
        <v>3</v>
      </c>
      <c r="E4" t="s">
        <v>1</v>
      </c>
      <c r="F4" t="s">
        <v>4</v>
      </c>
      <c r="G4" t="str">
        <f>VLOOKUP(B4,[1]Hoja1!$A$2:$B$46,2,FALSE)</f>
        <v>ART 10° DEC. 554 DE 2003 ESCRITURACIÓN</v>
      </c>
      <c r="H4" t="b">
        <f t="shared" si="0"/>
        <v>1</v>
      </c>
      <c r="I4" t="str">
        <f>VLOOKUP(B4,[1]Hoja1!$A$2:$C$46,3,FALSE)</f>
        <v>arodriguez</v>
      </c>
      <c r="J4" t="b">
        <f t="shared" si="1"/>
        <v>0</v>
      </c>
    </row>
    <row r="5" spans="1:10" x14ac:dyDescent="0.25">
      <c r="A5" t="s">
        <v>139</v>
      </c>
      <c r="B5" t="s">
        <v>56</v>
      </c>
      <c r="C5" t="s">
        <v>2</v>
      </c>
      <c r="D5" t="s">
        <v>3</v>
      </c>
      <c r="E5" t="s">
        <v>82</v>
      </c>
      <c r="F5" t="s">
        <v>4</v>
      </c>
      <c r="G5" t="str">
        <f>VLOOKUP(B5,[1]Hoja1!$A$2:$B$46,2,FALSE)</f>
        <v>ART 10° DEC. 554 DE 2003 ESCRITURACIÓN</v>
      </c>
      <c r="H5" t="b">
        <f t="shared" si="0"/>
        <v>1</v>
      </c>
      <c r="I5" t="str">
        <f>VLOOKUP(B5,[1]Hoja1!$A$2:$C$46,3,FALSE)</f>
        <v>arodriguez</v>
      </c>
      <c r="J5" t="b">
        <f t="shared" si="1"/>
        <v>0</v>
      </c>
    </row>
    <row r="6" spans="1:10" x14ac:dyDescent="0.25">
      <c r="A6" t="s">
        <v>97</v>
      </c>
      <c r="B6" t="s">
        <v>56</v>
      </c>
      <c r="C6" t="s">
        <v>2</v>
      </c>
      <c r="D6" t="s">
        <v>3</v>
      </c>
      <c r="E6" t="s">
        <v>1</v>
      </c>
      <c r="F6" t="s">
        <v>4</v>
      </c>
      <c r="G6" t="str">
        <f>VLOOKUP(B6,[1]Hoja1!$A$2:$B$46,2,FALSE)</f>
        <v>ART 10° DEC. 554 DE 2003 ESCRITURACIÓN</v>
      </c>
      <c r="H6" t="b">
        <f t="shared" si="0"/>
        <v>1</v>
      </c>
      <c r="I6" t="str">
        <f>VLOOKUP(B6,[1]Hoja1!$A$2:$C$46,3,FALSE)</f>
        <v>arodriguez</v>
      </c>
      <c r="J6" t="b">
        <f t="shared" si="1"/>
        <v>0</v>
      </c>
    </row>
    <row r="7" spans="1:10" x14ac:dyDescent="0.25">
      <c r="A7" t="s">
        <v>140</v>
      </c>
      <c r="B7" t="s">
        <v>56</v>
      </c>
      <c r="C7" t="s">
        <v>2</v>
      </c>
      <c r="D7" t="s">
        <v>3</v>
      </c>
      <c r="E7" t="s">
        <v>82</v>
      </c>
      <c r="F7" t="s">
        <v>4</v>
      </c>
      <c r="G7" t="str">
        <f>VLOOKUP(B7,[1]Hoja1!$A$2:$B$46,2,FALSE)</f>
        <v>ART 10° DEC. 554 DE 2003 ESCRITURACIÓN</v>
      </c>
      <c r="H7" t="b">
        <f t="shared" si="0"/>
        <v>1</v>
      </c>
      <c r="I7" t="str">
        <f>VLOOKUP(B7,[1]Hoja1!$A$2:$C$46,3,FALSE)</f>
        <v>arodriguez</v>
      </c>
      <c r="J7" t="b">
        <f t="shared" si="1"/>
        <v>0</v>
      </c>
    </row>
    <row r="8" spans="1:10" x14ac:dyDescent="0.25">
      <c r="A8" t="s">
        <v>110</v>
      </c>
      <c r="B8" t="s">
        <v>56</v>
      </c>
      <c r="C8" t="s">
        <v>2</v>
      </c>
      <c r="D8" t="s">
        <v>3</v>
      </c>
      <c r="E8" t="s">
        <v>82</v>
      </c>
      <c r="F8" t="s">
        <v>4</v>
      </c>
      <c r="G8" t="str">
        <f>VLOOKUP(B8,[1]Hoja1!$A$2:$B$46,2,FALSE)</f>
        <v>ART 10° DEC. 554 DE 2003 ESCRITURACIÓN</v>
      </c>
      <c r="H8" t="b">
        <f t="shared" si="0"/>
        <v>1</v>
      </c>
      <c r="I8" t="str">
        <f>VLOOKUP(B8,[1]Hoja1!$A$2:$C$46,3,FALSE)</f>
        <v>arodriguez</v>
      </c>
      <c r="J8" t="b">
        <f t="shared" si="1"/>
        <v>0</v>
      </c>
    </row>
    <row r="9" spans="1:10" x14ac:dyDescent="0.25">
      <c r="A9" t="s">
        <v>141</v>
      </c>
      <c r="B9" t="s">
        <v>56</v>
      </c>
      <c r="C9" t="s">
        <v>2</v>
      </c>
      <c r="D9" t="s">
        <v>3</v>
      </c>
      <c r="E9" t="s">
        <v>7</v>
      </c>
      <c r="F9" t="s">
        <v>4</v>
      </c>
      <c r="G9" t="str">
        <f>VLOOKUP(B9,[1]Hoja1!$A$2:$B$46,2,FALSE)</f>
        <v>ART 10° DEC. 554 DE 2003 ESCRITURACIÓN</v>
      </c>
      <c r="H9" t="b">
        <f t="shared" si="0"/>
        <v>1</v>
      </c>
      <c r="I9" t="str">
        <f>VLOOKUP(B9,[1]Hoja1!$A$2:$C$46,3,FALSE)</f>
        <v>arodriguez</v>
      </c>
      <c r="J9" t="b">
        <f t="shared" si="1"/>
        <v>0</v>
      </c>
    </row>
    <row r="10" spans="1:10" x14ac:dyDescent="0.25">
      <c r="A10" t="s">
        <v>142</v>
      </c>
      <c r="B10" t="s">
        <v>56</v>
      </c>
      <c r="C10" t="s">
        <v>2</v>
      </c>
      <c r="D10" t="s">
        <v>3</v>
      </c>
      <c r="E10" t="s">
        <v>8</v>
      </c>
      <c r="F10" t="s">
        <v>4</v>
      </c>
      <c r="G10" t="str">
        <f>VLOOKUP(B10,[1]Hoja1!$A$2:$B$46,2,FALSE)</f>
        <v>ART 10° DEC. 554 DE 2003 ESCRITURACIÓN</v>
      </c>
      <c r="H10" t="b">
        <f t="shared" si="0"/>
        <v>1</v>
      </c>
      <c r="I10" t="str">
        <f>VLOOKUP(B10,[1]Hoja1!$A$2:$C$46,3,FALSE)</f>
        <v>arodriguez</v>
      </c>
      <c r="J10" t="b">
        <f t="shared" si="1"/>
        <v>0</v>
      </c>
    </row>
    <row r="11" spans="1:10" x14ac:dyDescent="0.25">
      <c r="A11" t="s">
        <v>143</v>
      </c>
      <c r="B11" t="s">
        <v>56</v>
      </c>
      <c r="C11" t="s">
        <v>41</v>
      </c>
      <c r="D11" t="s">
        <v>42</v>
      </c>
      <c r="E11" t="s">
        <v>1</v>
      </c>
      <c r="F11" t="s">
        <v>5</v>
      </c>
      <c r="G11" t="str">
        <f>VLOOKUP(B11,[1]Hoja1!$A$2:$B$46,2,FALSE)</f>
        <v>ART 10° DEC. 554 DE 2003 ESCRITURACIÓN</v>
      </c>
      <c r="H11" t="b">
        <f t="shared" si="0"/>
        <v>0</v>
      </c>
      <c r="I11" t="str">
        <f>VLOOKUP(B11,[1]Hoja1!$A$2:$C$46,3,FALSE)</f>
        <v>arodriguez</v>
      </c>
      <c r="J11" t="b">
        <f t="shared" si="1"/>
        <v>0</v>
      </c>
    </row>
    <row r="12" spans="1:10" x14ac:dyDescent="0.25">
      <c r="A12" t="s">
        <v>144</v>
      </c>
      <c r="B12" t="s">
        <v>56</v>
      </c>
      <c r="C12" t="s">
        <v>2</v>
      </c>
      <c r="D12" t="s">
        <v>3</v>
      </c>
      <c r="E12" t="s">
        <v>8</v>
      </c>
      <c r="F12" t="s">
        <v>4</v>
      </c>
      <c r="G12" t="str">
        <f>VLOOKUP(B12,[1]Hoja1!$A$2:$B$46,2,FALSE)</f>
        <v>ART 10° DEC. 554 DE 2003 ESCRITURACIÓN</v>
      </c>
      <c r="H12" t="b">
        <f t="shared" si="0"/>
        <v>1</v>
      </c>
      <c r="I12" t="str">
        <f>VLOOKUP(B12,[1]Hoja1!$A$2:$C$46,3,FALSE)</f>
        <v>arodriguez</v>
      </c>
      <c r="J12" t="b">
        <f t="shared" si="1"/>
        <v>0</v>
      </c>
    </row>
    <row r="13" spans="1:10" x14ac:dyDescent="0.25">
      <c r="A13" t="s">
        <v>98</v>
      </c>
      <c r="B13" t="s">
        <v>56</v>
      </c>
      <c r="C13" t="s">
        <v>2</v>
      </c>
      <c r="D13" t="s">
        <v>3</v>
      </c>
      <c r="E13" t="s">
        <v>1</v>
      </c>
      <c r="F13" t="s">
        <v>4</v>
      </c>
      <c r="G13" t="str">
        <f>VLOOKUP(B13,[1]Hoja1!$A$2:$B$46,2,FALSE)</f>
        <v>ART 10° DEC. 554 DE 2003 ESCRITURACIÓN</v>
      </c>
      <c r="H13" t="b">
        <f t="shared" si="0"/>
        <v>1</v>
      </c>
      <c r="I13" t="str">
        <f>VLOOKUP(B13,[1]Hoja1!$A$2:$C$46,3,FALSE)</f>
        <v>arodriguez</v>
      </c>
      <c r="J13" t="b">
        <f t="shared" si="1"/>
        <v>0</v>
      </c>
    </row>
    <row r="14" spans="1:10" x14ac:dyDescent="0.25">
      <c r="A14" t="s">
        <v>145</v>
      </c>
      <c r="B14" t="s">
        <v>56</v>
      </c>
      <c r="C14" t="s">
        <v>2</v>
      </c>
      <c r="D14" t="s">
        <v>3</v>
      </c>
      <c r="E14" t="s">
        <v>10</v>
      </c>
      <c r="F14" t="s">
        <v>4</v>
      </c>
      <c r="G14" t="str">
        <f>VLOOKUP(B14,[1]Hoja1!$A$2:$B$46,2,FALSE)</f>
        <v>ART 10° DEC. 554 DE 2003 ESCRITURACIÓN</v>
      </c>
      <c r="H14" t="b">
        <f t="shared" si="0"/>
        <v>1</v>
      </c>
      <c r="I14" t="str">
        <f>VLOOKUP(B14,[1]Hoja1!$A$2:$C$46,3,FALSE)</f>
        <v>arodriguez</v>
      </c>
      <c r="J14" t="b">
        <f t="shared" si="1"/>
        <v>0</v>
      </c>
    </row>
    <row r="15" spans="1:10" x14ac:dyDescent="0.25">
      <c r="A15" t="s">
        <v>80</v>
      </c>
      <c r="B15" t="s">
        <v>56</v>
      </c>
      <c r="C15" t="s">
        <v>2</v>
      </c>
      <c r="D15" t="s">
        <v>3</v>
      </c>
      <c r="E15" t="s">
        <v>1</v>
      </c>
      <c r="F15" t="s">
        <v>4</v>
      </c>
      <c r="G15" t="str">
        <f>VLOOKUP(B15,[1]Hoja1!$A$2:$B$46,2,FALSE)</f>
        <v>ART 10° DEC. 554 DE 2003 ESCRITURACIÓN</v>
      </c>
      <c r="H15" t="b">
        <f t="shared" si="0"/>
        <v>1</v>
      </c>
      <c r="I15" t="str">
        <f>VLOOKUP(B15,[1]Hoja1!$A$2:$C$46,3,FALSE)</f>
        <v>arodriguez</v>
      </c>
      <c r="J15" t="b">
        <f t="shared" si="1"/>
        <v>0</v>
      </c>
    </row>
    <row r="16" spans="1:10" x14ac:dyDescent="0.25">
      <c r="A16" t="s">
        <v>146</v>
      </c>
      <c r="B16" t="s">
        <v>56</v>
      </c>
      <c r="C16" t="s">
        <v>2</v>
      </c>
      <c r="D16" t="s">
        <v>3</v>
      </c>
      <c r="E16" t="s">
        <v>10</v>
      </c>
      <c r="F16" t="s">
        <v>4</v>
      </c>
      <c r="G16" t="str">
        <f>VLOOKUP(B16,[1]Hoja1!$A$2:$B$46,2,FALSE)</f>
        <v>ART 10° DEC. 554 DE 2003 ESCRITURACIÓN</v>
      </c>
      <c r="H16" t="b">
        <f t="shared" si="0"/>
        <v>1</v>
      </c>
      <c r="I16" t="str">
        <f>VLOOKUP(B16,[1]Hoja1!$A$2:$C$46,3,FALSE)</f>
        <v>arodriguez</v>
      </c>
      <c r="J16" t="b">
        <f t="shared" si="1"/>
        <v>0</v>
      </c>
    </row>
    <row r="17" spans="1:10" x14ac:dyDescent="0.25">
      <c r="A17" t="s">
        <v>116</v>
      </c>
      <c r="B17" t="s">
        <v>56</v>
      </c>
      <c r="C17" t="s">
        <v>2</v>
      </c>
      <c r="D17" t="s">
        <v>3</v>
      </c>
      <c r="E17" t="s">
        <v>10</v>
      </c>
      <c r="F17" t="s">
        <v>4</v>
      </c>
      <c r="G17" t="str">
        <f>VLOOKUP(B17,[1]Hoja1!$A$2:$B$46,2,FALSE)</f>
        <v>ART 10° DEC. 554 DE 2003 ESCRITURACIÓN</v>
      </c>
      <c r="H17" t="b">
        <f t="shared" si="0"/>
        <v>1</v>
      </c>
      <c r="I17" t="str">
        <f>VLOOKUP(B17,[1]Hoja1!$A$2:$C$46,3,FALSE)</f>
        <v>arodriguez</v>
      </c>
      <c r="J17" t="b">
        <f t="shared" si="1"/>
        <v>0</v>
      </c>
    </row>
    <row r="18" spans="1:10" x14ac:dyDescent="0.25">
      <c r="A18" t="s">
        <v>147</v>
      </c>
      <c r="B18" t="s">
        <v>54</v>
      </c>
      <c r="C18" t="s">
        <v>2</v>
      </c>
      <c r="D18" t="s">
        <v>3</v>
      </c>
      <c r="E18" t="s">
        <v>83</v>
      </c>
      <c r="F18" t="s">
        <v>5</v>
      </c>
      <c r="G18" t="str">
        <f>VLOOKUP(B18,[1]Hoja1!$A$2:$B$46,2,FALSE)</f>
        <v>Art 277 de la Ley 1955 de 2019</v>
      </c>
      <c r="H18" t="b">
        <f t="shared" si="0"/>
        <v>0</v>
      </c>
      <c r="I18" t="str">
        <f>VLOOKUP(B18,[1]Hoja1!$A$2:$C$46,3,FALSE)</f>
        <v>calombana</v>
      </c>
      <c r="J18" t="b">
        <f t="shared" si="1"/>
        <v>0</v>
      </c>
    </row>
    <row r="19" spans="1:10" x14ac:dyDescent="0.25">
      <c r="A19" t="s">
        <v>86</v>
      </c>
      <c r="B19" t="s">
        <v>54</v>
      </c>
      <c r="C19" t="s">
        <v>2</v>
      </c>
      <c r="D19" t="s">
        <v>3</v>
      </c>
      <c r="E19" t="s">
        <v>83</v>
      </c>
      <c r="F19" t="s">
        <v>48</v>
      </c>
      <c r="G19" t="str">
        <f>VLOOKUP(B19,[1]Hoja1!$A$2:$B$46,2,FALSE)</f>
        <v>Art 277 de la Ley 1955 de 2019</v>
      </c>
      <c r="H19" t="b">
        <f t="shared" si="0"/>
        <v>1</v>
      </c>
      <c r="I19" t="str">
        <f>VLOOKUP(B19,[1]Hoja1!$A$2:$C$46,3,FALSE)</f>
        <v>calombana</v>
      </c>
      <c r="J19" t="b">
        <f t="shared" si="1"/>
        <v>0</v>
      </c>
    </row>
    <row r="20" spans="1:10" x14ac:dyDescent="0.25">
      <c r="A20" t="s">
        <v>148</v>
      </c>
      <c r="B20" t="s">
        <v>54</v>
      </c>
      <c r="C20" t="s">
        <v>2</v>
      </c>
      <c r="D20" t="s">
        <v>3</v>
      </c>
      <c r="E20" t="s">
        <v>83</v>
      </c>
      <c r="F20" t="s">
        <v>48</v>
      </c>
      <c r="G20" t="str">
        <f>VLOOKUP(B20,[1]Hoja1!$A$2:$B$46,2,FALSE)</f>
        <v>Art 277 de la Ley 1955 de 2019</v>
      </c>
      <c r="H20" t="b">
        <f t="shared" si="0"/>
        <v>1</v>
      </c>
      <c r="I20" t="str">
        <f>VLOOKUP(B20,[1]Hoja1!$A$2:$C$46,3,FALSE)</f>
        <v>calombana</v>
      </c>
      <c r="J20" t="b">
        <f t="shared" si="1"/>
        <v>0</v>
      </c>
    </row>
    <row r="21" spans="1:10" x14ac:dyDescent="0.25">
      <c r="A21" t="s">
        <v>149</v>
      </c>
      <c r="B21" t="s">
        <v>9</v>
      </c>
      <c r="C21" t="s">
        <v>2</v>
      </c>
      <c r="D21" t="s">
        <v>3</v>
      </c>
      <c r="E21" t="s">
        <v>1</v>
      </c>
      <c r="F21" t="s">
        <v>4</v>
      </c>
      <c r="G21" t="str">
        <f>VLOOKUP(B21,[1]Hoja1!$A$2:$B$46,2,FALSE)</f>
        <v>ART 10° DEC. 554 DE 2003 ESCRITURACIÓN</v>
      </c>
      <c r="H21" t="b">
        <f t="shared" si="0"/>
        <v>1</v>
      </c>
      <c r="I21" t="str">
        <f>VLOOKUP(B21,[1]Hoja1!$A$2:$C$46,3,FALSE)</f>
        <v>crodriguez</v>
      </c>
      <c r="J21" t="b">
        <f t="shared" si="1"/>
        <v>0</v>
      </c>
    </row>
    <row r="22" spans="1:10" x14ac:dyDescent="0.25">
      <c r="A22" t="s">
        <v>150</v>
      </c>
      <c r="B22" t="s">
        <v>9</v>
      </c>
      <c r="C22" t="s">
        <v>41</v>
      </c>
      <c r="D22" t="s">
        <v>42</v>
      </c>
      <c r="E22" t="s">
        <v>1</v>
      </c>
      <c r="F22" t="s">
        <v>4</v>
      </c>
      <c r="G22" t="str">
        <f>VLOOKUP(B22,[1]Hoja1!$A$2:$B$46,2,FALSE)</f>
        <v>ART 10° DEC. 554 DE 2003 ESCRITURACIÓN</v>
      </c>
      <c r="H22" t="b">
        <f t="shared" si="0"/>
        <v>1</v>
      </c>
      <c r="I22" t="str">
        <f>VLOOKUP(B22,[1]Hoja1!$A$2:$C$46,3,FALSE)</f>
        <v>crodriguez</v>
      </c>
      <c r="J22" t="b">
        <f t="shared" si="1"/>
        <v>1</v>
      </c>
    </row>
    <row r="23" spans="1:10" x14ac:dyDescent="0.25">
      <c r="A23" t="s">
        <v>151</v>
      </c>
      <c r="B23" t="s">
        <v>9</v>
      </c>
      <c r="C23" t="s">
        <v>2</v>
      </c>
      <c r="D23" t="s">
        <v>3</v>
      </c>
      <c r="E23" t="s">
        <v>1</v>
      </c>
      <c r="F23" t="s">
        <v>4</v>
      </c>
      <c r="G23" t="str">
        <f>VLOOKUP(B23,[1]Hoja1!$A$2:$B$46,2,FALSE)</f>
        <v>ART 10° DEC. 554 DE 2003 ESCRITURACIÓN</v>
      </c>
      <c r="H23" t="b">
        <f t="shared" si="0"/>
        <v>1</v>
      </c>
      <c r="I23" t="str">
        <f>VLOOKUP(B23,[1]Hoja1!$A$2:$C$46,3,FALSE)</f>
        <v>crodriguez</v>
      </c>
      <c r="J23" t="b">
        <f t="shared" si="1"/>
        <v>0</v>
      </c>
    </row>
    <row r="24" spans="1:10" x14ac:dyDescent="0.25">
      <c r="A24" t="s">
        <v>152</v>
      </c>
      <c r="B24" t="s">
        <v>9</v>
      </c>
      <c r="C24" t="s">
        <v>2</v>
      </c>
      <c r="D24" t="s">
        <v>3</v>
      </c>
      <c r="E24" t="s">
        <v>1</v>
      </c>
      <c r="F24" t="s">
        <v>4</v>
      </c>
      <c r="G24" t="str">
        <f>VLOOKUP(B24,[1]Hoja1!$A$2:$B$46,2,FALSE)</f>
        <v>ART 10° DEC. 554 DE 2003 ESCRITURACIÓN</v>
      </c>
      <c r="H24" t="b">
        <f t="shared" si="0"/>
        <v>1</v>
      </c>
      <c r="I24" t="str">
        <f>VLOOKUP(B24,[1]Hoja1!$A$2:$C$46,3,FALSE)</f>
        <v>crodriguez</v>
      </c>
      <c r="J24" t="b">
        <f t="shared" si="1"/>
        <v>0</v>
      </c>
    </row>
    <row r="25" spans="1:10" x14ac:dyDescent="0.25">
      <c r="A25" t="s">
        <v>101</v>
      </c>
      <c r="B25" t="s">
        <v>9</v>
      </c>
      <c r="C25" t="s">
        <v>2</v>
      </c>
      <c r="D25" t="s">
        <v>3</v>
      </c>
      <c r="E25" t="s">
        <v>1</v>
      </c>
      <c r="F25" t="s">
        <v>4</v>
      </c>
      <c r="G25" t="str">
        <f>VLOOKUP(B25,[1]Hoja1!$A$2:$B$46,2,FALSE)</f>
        <v>ART 10° DEC. 554 DE 2003 ESCRITURACIÓN</v>
      </c>
      <c r="H25" t="b">
        <f t="shared" si="0"/>
        <v>1</v>
      </c>
      <c r="I25" t="str">
        <f>VLOOKUP(B25,[1]Hoja1!$A$2:$C$46,3,FALSE)</f>
        <v>crodriguez</v>
      </c>
      <c r="J25" t="b">
        <f t="shared" si="1"/>
        <v>0</v>
      </c>
    </row>
    <row r="26" spans="1:10" x14ac:dyDescent="0.25">
      <c r="A26" t="s">
        <v>153</v>
      </c>
      <c r="B26" t="s">
        <v>9</v>
      </c>
      <c r="C26" t="s">
        <v>2</v>
      </c>
      <c r="D26" t="s">
        <v>3</v>
      </c>
      <c r="E26" t="s">
        <v>8</v>
      </c>
      <c r="F26" t="s">
        <v>4</v>
      </c>
      <c r="G26" t="str">
        <f>VLOOKUP(B26,[1]Hoja1!$A$2:$B$46,2,FALSE)</f>
        <v>ART 10° DEC. 554 DE 2003 ESCRITURACIÓN</v>
      </c>
      <c r="H26" t="b">
        <f t="shared" si="0"/>
        <v>1</v>
      </c>
      <c r="I26" t="str">
        <f>VLOOKUP(B26,[1]Hoja1!$A$2:$C$46,3,FALSE)</f>
        <v>crodriguez</v>
      </c>
      <c r="J26" t="b">
        <f t="shared" si="1"/>
        <v>0</v>
      </c>
    </row>
    <row r="27" spans="1:10" x14ac:dyDescent="0.25">
      <c r="A27" t="s">
        <v>154</v>
      </c>
      <c r="B27" t="s">
        <v>9</v>
      </c>
      <c r="C27" t="s">
        <v>2</v>
      </c>
      <c r="D27" t="s">
        <v>3</v>
      </c>
      <c r="E27" t="s">
        <v>1</v>
      </c>
      <c r="F27" t="s">
        <v>4</v>
      </c>
      <c r="G27" t="str">
        <f>VLOOKUP(B27,[1]Hoja1!$A$2:$B$46,2,FALSE)</f>
        <v>ART 10° DEC. 554 DE 2003 ESCRITURACIÓN</v>
      </c>
      <c r="H27" t="b">
        <f t="shared" si="0"/>
        <v>1</v>
      </c>
      <c r="I27" t="str">
        <f>VLOOKUP(B27,[1]Hoja1!$A$2:$C$46,3,FALSE)</f>
        <v>crodriguez</v>
      </c>
      <c r="J27" t="b">
        <f t="shared" si="1"/>
        <v>0</v>
      </c>
    </row>
    <row r="28" spans="1:10" x14ac:dyDescent="0.25">
      <c r="A28" t="s">
        <v>155</v>
      </c>
      <c r="B28" t="s">
        <v>9</v>
      </c>
      <c r="C28" t="s">
        <v>2</v>
      </c>
      <c r="D28" t="s">
        <v>3</v>
      </c>
      <c r="E28" t="s">
        <v>1</v>
      </c>
      <c r="F28" t="s">
        <v>4</v>
      </c>
      <c r="G28" t="str">
        <f>VLOOKUP(B28,[1]Hoja1!$A$2:$B$46,2,FALSE)</f>
        <v>ART 10° DEC. 554 DE 2003 ESCRITURACIÓN</v>
      </c>
      <c r="H28" t="b">
        <f t="shared" si="0"/>
        <v>1</v>
      </c>
      <c r="I28" t="str">
        <f>VLOOKUP(B28,[1]Hoja1!$A$2:$C$46,3,FALSE)</f>
        <v>crodriguez</v>
      </c>
      <c r="J28" t="b">
        <f t="shared" si="1"/>
        <v>0</v>
      </c>
    </row>
    <row r="29" spans="1:10" x14ac:dyDescent="0.25">
      <c r="A29" t="s">
        <v>156</v>
      </c>
      <c r="B29" t="s">
        <v>9</v>
      </c>
      <c r="C29" t="s">
        <v>2</v>
      </c>
      <c r="D29" t="s">
        <v>3</v>
      </c>
      <c r="E29" t="s">
        <v>8</v>
      </c>
      <c r="F29" t="s">
        <v>4</v>
      </c>
      <c r="G29" t="str">
        <f>VLOOKUP(B29,[1]Hoja1!$A$2:$B$46,2,FALSE)</f>
        <v>ART 10° DEC. 554 DE 2003 ESCRITURACIÓN</v>
      </c>
      <c r="H29" t="b">
        <f t="shared" si="0"/>
        <v>1</v>
      </c>
      <c r="I29" t="str">
        <f>VLOOKUP(B29,[1]Hoja1!$A$2:$C$46,3,FALSE)</f>
        <v>crodriguez</v>
      </c>
      <c r="J29" t="b">
        <f t="shared" si="1"/>
        <v>0</v>
      </c>
    </row>
    <row r="30" spans="1:10" x14ac:dyDescent="0.25">
      <c r="A30" t="s">
        <v>102</v>
      </c>
      <c r="B30" t="s">
        <v>52</v>
      </c>
      <c r="C30" t="s">
        <v>2</v>
      </c>
      <c r="D30" t="s">
        <v>3</v>
      </c>
      <c r="E30" t="s">
        <v>1</v>
      </c>
      <c r="F30" t="s">
        <v>4</v>
      </c>
      <c r="G30" t="str">
        <f>VLOOKUP(B30,[1]Hoja1!$A$2:$B$46,2,FALSE)</f>
        <v>ART 10° DEC. 554 DE 2003 ESCRITURACIÓN</v>
      </c>
      <c r="H30" t="b">
        <f t="shared" si="0"/>
        <v>1</v>
      </c>
      <c r="I30" t="str">
        <f>VLOOKUP(B30,[1]Hoja1!$A$2:$C$46,3,FALSE)</f>
        <v>esuarez</v>
      </c>
      <c r="J30" t="b">
        <f t="shared" si="1"/>
        <v>0</v>
      </c>
    </row>
    <row r="31" spans="1:10" x14ac:dyDescent="0.25">
      <c r="A31" t="s">
        <v>103</v>
      </c>
      <c r="B31" t="s">
        <v>52</v>
      </c>
      <c r="C31" t="s">
        <v>2</v>
      </c>
      <c r="D31" t="s">
        <v>3</v>
      </c>
      <c r="E31" t="s">
        <v>1</v>
      </c>
      <c r="F31" t="s">
        <v>48</v>
      </c>
      <c r="G31" t="str">
        <f>VLOOKUP(B31,[1]Hoja1!$A$2:$B$46,2,FALSE)</f>
        <v>ART 10° DEC. 554 DE 2003 ESCRITURACIÓN</v>
      </c>
      <c r="H31" t="b">
        <f t="shared" si="0"/>
        <v>0</v>
      </c>
      <c r="I31" t="str">
        <f>VLOOKUP(B31,[1]Hoja1!$A$2:$C$46,3,FALSE)</f>
        <v>esuarez</v>
      </c>
      <c r="J31" t="b">
        <f t="shared" si="1"/>
        <v>0</v>
      </c>
    </row>
    <row r="32" spans="1:10" x14ac:dyDescent="0.25">
      <c r="A32" t="s">
        <v>157</v>
      </c>
      <c r="B32" t="s">
        <v>52</v>
      </c>
      <c r="C32" t="s">
        <v>2</v>
      </c>
      <c r="D32" t="s">
        <v>3</v>
      </c>
      <c r="E32" t="s">
        <v>1</v>
      </c>
      <c r="F32" t="s">
        <v>4</v>
      </c>
      <c r="G32" t="str">
        <f>VLOOKUP(B32,[1]Hoja1!$A$2:$B$46,2,FALSE)</f>
        <v>ART 10° DEC. 554 DE 2003 ESCRITURACIÓN</v>
      </c>
      <c r="H32" t="b">
        <f t="shared" si="0"/>
        <v>1</v>
      </c>
      <c r="I32" t="str">
        <f>VLOOKUP(B32,[1]Hoja1!$A$2:$C$46,3,FALSE)</f>
        <v>esuarez</v>
      </c>
      <c r="J32" t="b">
        <f t="shared" si="1"/>
        <v>0</v>
      </c>
    </row>
    <row r="33" spans="1:10" x14ac:dyDescent="0.25">
      <c r="A33" t="s">
        <v>104</v>
      </c>
      <c r="B33" t="s">
        <v>52</v>
      </c>
      <c r="C33" t="s">
        <v>2</v>
      </c>
      <c r="D33" t="s">
        <v>3</v>
      </c>
      <c r="E33" t="s">
        <v>1</v>
      </c>
      <c r="F33" t="s">
        <v>48</v>
      </c>
      <c r="G33" t="str">
        <f>VLOOKUP(B33,[1]Hoja1!$A$2:$B$46,2,FALSE)</f>
        <v>ART 10° DEC. 554 DE 2003 ESCRITURACIÓN</v>
      </c>
      <c r="H33" t="b">
        <f t="shared" si="0"/>
        <v>0</v>
      </c>
      <c r="I33" t="str">
        <f>VLOOKUP(B33,[1]Hoja1!$A$2:$C$46,3,FALSE)</f>
        <v>esuarez</v>
      </c>
      <c r="J33" t="b">
        <f t="shared" si="1"/>
        <v>0</v>
      </c>
    </row>
    <row r="34" spans="1:10" x14ac:dyDescent="0.25">
      <c r="A34" t="s">
        <v>158</v>
      </c>
      <c r="B34" t="s">
        <v>52</v>
      </c>
      <c r="C34" t="s">
        <v>2</v>
      </c>
      <c r="D34" t="s">
        <v>3</v>
      </c>
      <c r="E34" t="s">
        <v>1</v>
      </c>
      <c r="F34" t="s">
        <v>4</v>
      </c>
      <c r="G34" t="str">
        <f>VLOOKUP(B34,[1]Hoja1!$A$2:$B$46,2,FALSE)</f>
        <v>ART 10° DEC. 554 DE 2003 ESCRITURACIÓN</v>
      </c>
      <c r="H34" t="b">
        <f t="shared" si="0"/>
        <v>1</v>
      </c>
      <c r="I34" t="str">
        <f>VLOOKUP(B34,[1]Hoja1!$A$2:$C$46,3,FALSE)</f>
        <v>esuarez</v>
      </c>
      <c r="J34" t="b">
        <f t="shared" si="1"/>
        <v>0</v>
      </c>
    </row>
    <row r="35" spans="1:10" x14ac:dyDescent="0.25">
      <c r="A35" t="s">
        <v>159</v>
      </c>
      <c r="B35" t="s">
        <v>52</v>
      </c>
      <c r="C35" t="s">
        <v>2</v>
      </c>
      <c r="D35" t="s">
        <v>3</v>
      </c>
      <c r="E35" t="s">
        <v>1</v>
      </c>
      <c r="F35" t="s">
        <v>5</v>
      </c>
      <c r="G35" t="str">
        <f>VLOOKUP(B35,[1]Hoja1!$A$2:$B$46,2,FALSE)</f>
        <v>ART 10° DEC. 554 DE 2003 ESCRITURACIÓN</v>
      </c>
      <c r="H35" t="b">
        <f t="shared" si="0"/>
        <v>0</v>
      </c>
      <c r="I35" t="str">
        <f>VLOOKUP(B35,[1]Hoja1!$A$2:$C$46,3,FALSE)</f>
        <v>esuarez</v>
      </c>
      <c r="J35" t="b">
        <f t="shared" si="1"/>
        <v>0</v>
      </c>
    </row>
    <row r="36" spans="1:10" x14ac:dyDescent="0.25">
      <c r="A36" t="s">
        <v>160</v>
      </c>
      <c r="B36" t="s">
        <v>52</v>
      </c>
      <c r="C36" t="s">
        <v>2</v>
      </c>
      <c r="D36" t="s">
        <v>3</v>
      </c>
      <c r="E36" t="s">
        <v>1</v>
      </c>
      <c r="F36" t="s">
        <v>5</v>
      </c>
      <c r="G36" t="str">
        <f>VLOOKUP(B36,[1]Hoja1!$A$2:$B$46,2,FALSE)</f>
        <v>ART 10° DEC. 554 DE 2003 ESCRITURACIÓN</v>
      </c>
      <c r="H36" t="b">
        <f t="shared" si="0"/>
        <v>0</v>
      </c>
      <c r="I36" t="str">
        <f>VLOOKUP(B36,[1]Hoja1!$A$2:$C$46,3,FALSE)</f>
        <v>esuarez</v>
      </c>
      <c r="J36" t="b">
        <f t="shared" si="1"/>
        <v>0</v>
      </c>
    </row>
    <row r="37" spans="1:10" x14ac:dyDescent="0.25">
      <c r="A37" t="s">
        <v>161</v>
      </c>
      <c r="B37" t="s">
        <v>52</v>
      </c>
      <c r="C37" t="s">
        <v>2</v>
      </c>
      <c r="D37" t="s">
        <v>3</v>
      </c>
      <c r="E37" t="s">
        <v>1</v>
      </c>
      <c r="F37" t="s">
        <v>5</v>
      </c>
      <c r="G37" t="str">
        <f>VLOOKUP(B37,[1]Hoja1!$A$2:$B$46,2,FALSE)</f>
        <v>ART 10° DEC. 554 DE 2003 ESCRITURACIÓN</v>
      </c>
      <c r="H37" t="b">
        <f t="shared" si="0"/>
        <v>0</v>
      </c>
      <c r="I37" t="str">
        <f>VLOOKUP(B37,[1]Hoja1!$A$2:$C$46,3,FALSE)</f>
        <v>esuarez</v>
      </c>
      <c r="J37" t="b">
        <f t="shared" si="1"/>
        <v>0</v>
      </c>
    </row>
    <row r="38" spans="1:10" x14ac:dyDescent="0.25">
      <c r="A38" t="s">
        <v>162</v>
      </c>
      <c r="B38" t="s">
        <v>52</v>
      </c>
      <c r="C38" t="s">
        <v>2</v>
      </c>
      <c r="D38" t="s">
        <v>3</v>
      </c>
      <c r="E38" t="s">
        <v>1</v>
      </c>
      <c r="F38" t="s">
        <v>5</v>
      </c>
      <c r="G38" t="str">
        <f>VLOOKUP(B38,[1]Hoja1!$A$2:$B$46,2,FALSE)</f>
        <v>ART 10° DEC. 554 DE 2003 ESCRITURACIÓN</v>
      </c>
      <c r="H38" t="b">
        <f t="shared" si="0"/>
        <v>0</v>
      </c>
      <c r="I38" t="str">
        <f>VLOOKUP(B38,[1]Hoja1!$A$2:$C$46,3,FALSE)</f>
        <v>esuarez</v>
      </c>
      <c r="J38" t="b">
        <f t="shared" si="1"/>
        <v>0</v>
      </c>
    </row>
    <row r="39" spans="1:10" x14ac:dyDescent="0.25">
      <c r="A39" t="s">
        <v>163</v>
      </c>
      <c r="B39" t="s">
        <v>52</v>
      </c>
      <c r="C39" t="s">
        <v>2</v>
      </c>
      <c r="D39" t="s">
        <v>3</v>
      </c>
      <c r="E39" t="s">
        <v>1</v>
      </c>
      <c r="F39" t="s">
        <v>48</v>
      </c>
      <c r="G39" t="str">
        <f>VLOOKUP(B39,[1]Hoja1!$A$2:$B$46,2,FALSE)</f>
        <v>ART 10° DEC. 554 DE 2003 ESCRITURACIÓN</v>
      </c>
      <c r="H39" t="b">
        <f t="shared" si="0"/>
        <v>0</v>
      </c>
      <c r="I39" t="str">
        <f>VLOOKUP(B39,[1]Hoja1!$A$2:$C$46,3,FALSE)</f>
        <v>esuarez</v>
      </c>
      <c r="J39" t="b">
        <f t="shared" si="1"/>
        <v>0</v>
      </c>
    </row>
    <row r="40" spans="1:10" x14ac:dyDescent="0.25">
      <c r="A40" t="s">
        <v>68</v>
      </c>
      <c r="B40" t="s">
        <v>52</v>
      </c>
      <c r="C40" t="s">
        <v>2</v>
      </c>
      <c r="D40" t="s">
        <v>3</v>
      </c>
      <c r="E40" t="s">
        <v>1</v>
      </c>
      <c r="F40" t="s">
        <v>48</v>
      </c>
      <c r="G40" t="str">
        <f>VLOOKUP(B40,[1]Hoja1!$A$2:$B$46,2,FALSE)</f>
        <v>ART 10° DEC. 554 DE 2003 ESCRITURACIÓN</v>
      </c>
      <c r="H40" t="b">
        <f t="shared" si="0"/>
        <v>0</v>
      </c>
      <c r="I40" t="str">
        <f>VLOOKUP(B40,[1]Hoja1!$A$2:$C$46,3,FALSE)</f>
        <v>esuarez</v>
      </c>
      <c r="J40" t="b">
        <f t="shared" si="1"/>
        <v>0</v>
      </c>
    </row>
    <row r="41" spans="1:10" x14ac:dyDescent="0.25">
      <c r="A41" t="s">
        <v>164</v>
      </c>
      <c r="B41" t="s">
        <v>52</v>
      </c>
      <c r="C41" t="s">
        <v>2</v>
      </c>
      <c r="D41" t="s">
        <v>3</v>
      </c>
      <c r="E41" t="s">
        <v>1</v>
      </c>
      <c r="F41" t="s">
        <v>5</v>
      </c>
      <c r="G41" t="str">
        <f>VLOOKUP(B41,[1]Hoja1!$A$2:$B$46,2,FALSE)</f>
        <v>ART 10° DEC. 554 DE 2003 ESCRITURACIÓN</v>
      </c>
      <c r="H41" t="b">
        <f t="shared" si="0"/>
        <v>0</v>
      </c>
      <c r="I41" t="str">
        <f>VLOOKUP(B41,[1]Hoja1!$A$2:$C$46,3,FALSE)</f>
        <v>esuarez</v>
      </c>
      <c r="J41" t="b">
        <f t="shared" si="1"/>
        <v>0</v>
      </c>
    </row>
    <row r="42" spans="1:10" x14ac:dyDescent="0.25">
      <c r="A42" t="s">
        <v>69</v>
      </c>
      <c r="B42" t="s">
        <v>52</v>
      </c>
      <c r="C42" t="s">
        <v>2</v>
      </c>
      <c r="D42" t="s">
        <v>3</v>
      </c>
      <c r="E42" t="s">
        <v>1</v>
      </c>
      <c r="F42" t="s">
        <v>48</v>
      </c>
      <c r="G42" t="str">
        <f>VLOOKUP(B42,[1]Hoja1!$A$2:$B$46,2,FALSE)</f>
        <v>ART 10° DEC. 554 DE 2003 ESCRITURACIÓN</v>
      </c>
      <c r="H42" t="b">
        <f t="shared" si="0"/>
        <v>0</v>
      </c>
      <c r="I42" t="str">
        <f>VLOOKUP(B42,[1]Hoja1!$A$2:$C$46,3,FALSE)</f>
        <v>esuarez</v>
      </c>
      <c r="J42" t="b">
        <f t="shared" si="1"/>
        <v>0</v>
      </c>
    </row>
    <row r="43" spans="1:10" x14ac:dyDescent="0.25">
      <c r="A43" t="s">
        <v>105</v>
      </c>
      <c r="B43" t="s">
        <v>52</v>
      </c>
      <c r="C43" t="s">
        <v>2</v>
      </c>
      <c r="D43" t="s">
        <v>3</v>
      </c>
      <c r="E43" t="s">
        <v>1</v>
      </c>
      <c r="F43" t="s">
        <v>48</v>
      </c>
      <c r="G43" t="str">
        <f>VLOOKUP(B43,[1]Hoja1!$A$2:$B$46,2,FALSE)</f>
        <v>ART 10° DEC. 554 DE 2003 ESCRITURACIÓN</v>
      </c>
      <c r="H43" t="b">
        <f t="shared" si="0"/>
        <v>0</v>
      </c>
      <c r="I43" t="str">
        <f>VLOOKUP(B43,[1]Hoja1!$A$2:$C$46,3,FALSE)</f>
        <v>esuarez</v>
      </c>
      <c r="J43" t="b">
        <f t="shared" si="1"/>
        <v>0</v>
      </c>
    </row>
    <row r="44" spans="1:10" x14ac:dyDescent="0.25">
      <c r="A44" t="s">
        <v>89</v>
      </c>
      <c r="B44" t="s">
        <v>52</v>
      </c>
      <c r="C44" t="s">
        <v>2</v>
      </c>
      <c r="D44" t="s">
        <v>3</v>
      </c>
      <c r="E44" t="s">
        <v>1</v>
      </c>
      <c r="F44" t="s">
        <v>48</v>
      </c>
      <c r="G44" t="str">
        <f>VLOOKUP(B44,[1]Hoja1!$A$2:$B$46,2,FALSE)</f>
        <v>ART 10° DEC. 554 DE 2003 ESCRITURACIÓN</v>
      </c>
      <c r="H44" t="b">
        <f t="shared" si="0"/>
        <v>0</v>
      </c>
      <c r="I44" t="str">
        <f>VLOOKUP(B44,[1]Hoja1!$A$2:$C$46,3,FALSE)</f>
        <v>esuarez</v>
      </c>
      <c r="J44" t="b">
        <f t="shared" si="1"/>
        <v>0</v>
      </c>
    </row>
    <row r="45" spans="1:10" x14ac:dyDescent="0.25">
      <c r="A45" t="s">
        <v>165</v>
      </c>
      <c r="B45" t="s">
        <v>52</v>
      </c>
      <c r="C45" t="s">
        <v>2</v>
      </c>
      <c r="D45" t="s">
        <v>3</v>
      </c>
      <c r="E45" t="s">
        <v>1</v>
      </c>
      <c r="F45" t="s">
        <v>48</v>
      </c>
      <c r="G45" t="str">
        <f>VLOOKUP(B45,[1]Hoja1!$A$2:$B$46,2,FALSE)</f>
        <v>ART 10° DEC. 554 DE 2003 ESCRITURACIÓN</v>
      </c>
      <c r="H45" t="b">
        <f t="shared" si="0"/>
        <v>0</v>
      </c>
      <c r="I45" t="str">
        <f>VLOOKUP(B45,[1]Hoja1!$A$2:$C$46,3,FALSE)</f>
        <v>esuarez</v>
      </c>
      <c r="J45" t="b">
        <f t="shared" si="1"/>
        <v>0</v>
      </c>
    </row>
    <row r="46" spans="1:10" x14ac:dyDescent="0.25">
      <c r="A46" t="s">
        <v>93</v>
      </c>
      <c r="B46" t="s">
        <v>52</v>
      </c>
      <c r="C46" t="s">
        <v>2</v>
      </c>
      <c r="D46" t="s">
        <v>3</v>
      </c>
      <c r="E46" t="s">
        <v>1</v>
      </c>
      <c r="F46" t="s">
        <v>48</v>
      </c>
      <c r="G46" t="str">
        <f>VLOOKUP(B46,[1]Hoja1!$A$2:$B$46,2,FALSE)</f>
        <v>ART 10° DEC. 554 DE 2003 ESCRITURACIÓN</v>
      </c>
      <c r="H46" t="b">
        <f t="shared" si="0"/>
        <v>0</v>
      </c>
      <c r="I46" t="str">
        <f>VLOOKUP(B46,[1]Hoja1!$A$2:$C$46,3,FALSE)</f>
        <v>esuarez</v>
      </c>
      <c r="J46" t="b">
        <f t="shared" si="1"/>
        <v>0</v>
      </c>
    </row>
    <row r="47" spans="1:10" x14ac:dyDescent="0.25">
      <c r="A47" t="s">
        <v>70</v>
      </c>
      <c r="B47" t="s">
        <v>52</v>
      </c>
      <c r="C47" t="s">
        <v>2</v>
      </c>
      <c r="D47" t="s">
        <v>3</v>
      </c>
      <c r="E47" t="s">
        <v>1</v>
      </c>
      <c r="F47" t="s">
        <v>48</v>
      </c>
      <c r="G47" t="str">
        <f>VLOOKUP(B47,[1]Hoja1!$A$2:$B$46,2,FALSE)</f>
        <v>ART 10° DEC. 554 DE 2003 ESCRITURACIÓN</v>
      </c>
      <c r="H47" t="b">
        <f t="shared" si="0"/>
        <v>0</v>
      </c>
      <c r="I47" t="str">
        <f>VLOOKUP(B47,[1]Hoja1!$A$2:$C$46,3,FALSE)</f>
        <v>esuarez</v>
      </c>
      <c r="J47" t="b">
        <f t="shared" si="1"/>
        <v>0</v>
      </c>
    </row>
    <row r="48" spans="1:10" x14ac:dyDescent="0.25">
      <c r="A48" t="s">
        <v>78</v>
      </c>
      <c r="B48" t="s">
        <v>52</v>
      </c>
      <c r="C48" t="s">
        <v>2</v>
      </c>
      <c r="D48" t="s">
        <v>3</v>
      </c>
      <c r="E48" t="s">
        <v>1</v>
      </c>
      <c r="F48" t="s">
        <v>48</v>
      </c>
      <c r="G48" t="str">
        <f>VLOOKUP(B48,[1]Hoja1!$A$2:$B$46,2,FALSE)</f>
        <v>ART 10° DEC. 554 DE 2003 ESCRITURACIÓN</v>
      </c>
      <c r="H48" t="b">
        <f t="shared" si="0"/>
        <v>0</v>
      </c>
      <c r="I48" t="str">
        <f>VLOOKUP(B48,[1]Hoja1!$A$2:$C$46,3,FALSE)</f>
        <v>esuarez</v>
      </c>
      <c r="J48" t="b">
        <f t="shared" si="1"/>
        <v>0</v>
      </c>
    </row>
    <row r="49" spans="1:10" x14ac:dyDescent="0.25">
      <c r="A49" t="s">
        <v>90</v>
      </c>
      <c r="B49" t="s">
        <v>52</v>
      </c>
      <c r="C49" t="s">
        <v>2</v>
      </c>
      <c r="D49" t="s">
        <v>3</v>
      </c>
      <c r="E49" t="s">
        <v>1</v>
      </c>
      <c r="F49" t="s">
        <v>48</v>
      </c>
      <c r="G49" t="str">
        <f>VLOOKUP(B49,[1]Hoja1!$A$2:$B$46,2,FALSE)</f>
        <v>ART 10° DEC. 554 DE 2003 ESCRITURACIÓN</v>
      </c>
      <c r="H49" t="b">
        <f t="shared" si="0"/>
        <v>0</v>
      </c>
      <c r="I49" t="str">
        <f>VLOOKUP(B49,[1]Hoja1!$A$2:$C$46,3,FALSE)</f>
        <v>esuarez</v>
      </c>
      <c r="J49" t="b">
        <f t="shared" si="1"/>
        <v>0</v>
      </c>
    </row>
    <row r="50" spans="1:10" x14ac:dyDescent="0.25">
      <c r="A50" t="s">
        <v>166</v>
      </c>
      <c r="B50" t="s">
        <v>55</v>
      </c>
      <c r="C50" t="s">
        <v>2</v>
      </c>
      <c r="D50" t="s">
        <v>3</v>
      </c>
      <c r="E50" t="s">
        <v>8</v>
      </c>
      <c r="F50" t="s">
        <v>5</v>
      </c>
      <c r="G50" t="str">
        <f>VLOOKUP(B50,[1]Hoja1!$A$2:$B$46,2,FALSE)</f>
        <v>Art 277 de la Ley 1955 de 2019</v>
      </c>
      <c r="H50" t="b">
        <f t="shared" si="0"/>
        <v>0</v>
      </c>
      <c r="I50" t="str">
        <f>VLOOKUP(B50,[1]Hoja1!$A$2:$C$46,3,FALSE)</f>
        <v>fhparada</v>
      </c>
      <c r="J50" t="b">
        <f t="shared" si="1"/>
        <v>0</v>
      </c>
    </row>
    <row r="51" spans="1:10" x14ac:dyDescent="0.25">
      <c r="A51" t="s">
        <v>167</v>
      </c>
      <c r="B51" t="s">
        <v>55</v>
      </c>
      <c r="C51" t="s">
        <v>2</v>
      </c>
      <c r="D51" t="s">
        <v>3</v>
      </c>
      <c r="E51" t="s">
        <v>83</v>
      </c>
      <c r="F51" t="s">
        <v>48</v>
      </c>
      <c r="G51" t="str">
        <f>VLOOKUP(B51,[1]Hoja1!$A$2:$B$46,2,FALSE)</f>
        <v>Art 277 de la Ley 1955 de 2019</v>
      </c>
      <c r="H51" t="b">
        <f t="shared" si="0"/>
        <v>1</v>
      </c>
      <c r="I51" t="str">
        <f>VLOOKUP(B51,[1]Hoja1!$A$2:$C$46,3,FALSE)</f>
        <v>fhparada</v>
      </c>
      <c r="J51" t="b">
        <f t="shared" si="1"/>
        <v>0</v>
      </c>
    </row>
    <row r="52" spans="1:10" x14ac:dyDescent="0.25">
      <c r="A52" t="s">
        <v>168</v>
      </c>
      <c r="B52" t="s">
        <v>55</v>
      </c>
      <c r="C52" t="s">
        <v>2</v>
      </c>
      <c r="D52" t="s">
        <v>3</v>
      </c>
      <c r="E52" t="s">
        <v>8</v>
      </c>
      <c r="F52" t="s">
        <v>5</v>
      </c>
      <c r="G52" t="str">
        <f>VLOOKUP(B52,[1]Hoja1!$A$2:$B$46,2,FALSE)</f>
        <v>Art 277 de la Ley 1955 de 2019</v>
      </c>
      <c r="H52" t="b">
        <f t="shared" si="0"/>
        <v>0</v>
      </c>
      <c r="I52" t="str">
        <f>VLOOKUP(B52,[1]Hoja1!$A$2:$C$46,3,FALSE)</f>
        <v>fhparada</v>
      </c>
      <c r="J52" t="b">
        <f t="shared" si="1"/>
        <v>0</v>
      </c>
    </row>
    <row r="53" spans="1:10" x14ac:dyDescent="0.25">
      <c r="A53" t="s">
        <v>169</v>
      </c>
      <c r="B53" t="s">
        <v>55</v>
      </c>
      <c r="C53" t="s">
        <v>2</v>
      </c>
      <c r="D53" t="s">
        <v>3</v>
      </c>
      <c r="E53" t="s">
        <v>1</v>
      </c>
      <c r="F53" t="s">
        <v>5</v>
      </c>
      <c r="G53" t="str">
        <f>VLOOKUP(B53,[1]Hoja1!$A$2:$B$46,2,FALSE)</f>
        <v>Art 277 de la Ley 1955 de 2019</v>
      </c>
      <c r="H53" t="b">
        <f t="shared" si="0"/>
        <v>0</v>
      </c>
      <c r="I53" t="str">
        <f>VLOOKUP(B53,[1]Hoja1!$A$2:$C$46,3,FALSE)</f>
        <v>fhparada</v>
      </c>
      <c r="J53" t="b">
        <f t="shared" si="1"/>
        <v>0</v>
      </c>
    </row>
    <row r="54" spans="1:10" x14ac:dyDescent="0.25">
      <c r="A54" t="s">
        <v>170</v>
      </c>
      <c r="B54" t="s">
        <v>45</v>
      </c>
      <c r="C54" t="s">
        <v>2</v>
      </c>
      <c r="D54" t="s">
        <v>3</v>
      </c>
      <c r="E54" t="s">
        <v>1</v>
      </c>
      <c r="F54" t="s">
        <v>4</v>
      </c>
      <c r="G54" t="str">
        <f>VLOOKUP(B54,[1]Hoja1!$A$2:$B$46,2,FALSE)</f>
        <v>ART 10° DEC. 554 DE 2003 ESCRITURACIÓN</v>
      </c>
      <c r="H54" t="b">
        <f t="shared" si="0"/>
        <v>1</v>
      </c>
      <c r="I54" t="str">
        <f>VLOOKUP(B54,[1]Hoja1!$A$2:$C$46,3,FALSE)</f>
        <v>ggallon</v>
      </c>
      <c r="J54" t="b">
        <f t="shared" si="1"/>
        <v>0</v>
      </c>
    </row>
    <row r="55" spans="1:10" x14ac:dyDescent="0.25">
      <c r="A55" t="s">
        <v>171</v>
      </c>
      <c r="B55" t="s">
        <v>45</v>
      </c>
      <c r="C55" t="s">
        <v>2</v>
      </c>
      <c r="D55" t="s">
        <v>3</v>
      </c>
      <c r="E55" t="s">
        <v>172</v>
      </c>
      <c r="F55" t="s">
        <v>4</v>
      </c>
      <c r="G55" t="str">
        <f>VLOOKUP(B55,[1]Hoja1!$A$2:$B$46,2,FALSE)</f>
        <v>ART 10° DEC. 554 DE 2003 ESCRITURACIÓN</v>
      </c>
      <c r="H55" t="b">
        <f t="shared" si="0"/>
        <v>1</v>
      </c>
      <c r="I55" t="str">
        <f>VLOOKUP(B55,[1]Hoja1!$A$2:$C$46,3,FALSE)</f>
        <v>ggallon</v>
      </c>
      <c r="J55" t="b">
        <f t="shared" si="1"/>
        <v>0</v>
      </c>
    </row>
    <row r="56" spans="1:10" x14ac:dyDescent="0.25">
      <c r="A56" t="s">
        <v>100</v>
      </c>
      <c r="B56" t="s">
        <v>45</v>
      </c>
      <c r="C56" t="s">
        <v>2</v>
      </c>
      <c r="D56" t="s">
        <v>3</v>
      </c>
      <c r="E56" t="s">
        <v>1</v>
      </c>
      <c r="F56" t="s">
        <v>4</v>
      </c>
      <c r="G56" t="str">
        <f>VLOOKUP(B56,[1]Hoja1!$A$2:$B$46,2,FALSE)</f>
        <v>ART 10° DEC. 554 DE 2003 ESCRITURACIÓN</v>
      </c>
      <c r="H56" t="b">
        <f t="shared" si="0"/>
        <v>1</v>
      </c>
      <c r="I56" t="str">
        <f>VLOOKUP(B56,[1]Hoja1!$A$2:$C$46,3,FALSE)</f>
        <v>ggallon</v>
      </c>
      <c r="J56" t="b">
        <f t="shared" si="1"/>
        <v>0</v>
      </c>
    </row>
    <row r="57" spans="1:10" x14ac:dyDescent="0.25">
      <c r="A57" t="s">
        <v>173</v>
      </c>
      <c r="B57" t="s">
        <v>45</v>
      </c>
      <c r="C57" t="s">
        <v>2</v>
      </c>
      <c r="D57" t="s">
        <v>3</v>
      </c>
      <c r="E57" t="s">
        <v>46</v>
      </c>
      <c r="F57" t="s">
        <v>4</v>
      </c>
      <c r="G57" t="str">
        <f>VLOOKUP(B57,[1]Hoja1!$A$2:$B$46,2,FALSE)</f>
        <v>ART 10° DEC. 554 DE 2003 ESCRITURACIÓN</v>
      </c>
      <c r="H57" t="b">
        <f t="shared" si="0"/>
        <v>1</v>
      </c>
      <c r="I57" t="str">
        <f>VLOOKUP(B57,[1]Hoja1!$A$2:$C$46,3,FALSE)</f>
        <v>ggallon</v>
      </c>
      <c r="J57" t="b">
        <f t="shared" si="1"/>
        <v>0</v>
      </c>
    </row>
    <row r="58" spans="1:10" x14ac:dyDescent="0.25">
      <c r="A58" t="s">
        <v>174</v>
      </c>
      <c r="B58" t="s">
        <v>40</v>
      </c>
      <c r="C58" t="s">
        <v>2</v>
      </c>
      <c r="D58" t="s">
        <v>3</v>
      </c>
      <c r="E58" t="s">
        <v>10</v>
      </c>
      <c r="F58" t="s">
        <v>4</v>
      </c>
      <c r="G58" t="str">
        <f>VLOOKUP(B58,[1]Hoja1!$A$2:$B$46,2,FALSE)</f>
        <v>ART 7° LEY 1001 DE 2005 GRAVÁMENES</v>
      </c>
      <c r="H58" t="b">
        <f t="shared" si="0"/>
        <v>0</v>
      </c>
      <c r="I58" t="str">
        <f>VLOOKUP(B58,[1]Hoja1!$A$2:$C$46,3,FALSE)</f>
        <v>gbriceño</v>
      </c>
      <c r="J58" t="b">
        <f t="shared" si="1"/>
        <v>0</v>
      </c>
    </row>
    <row r="59" spans="1:10" x14ac:dyDescent="0.25">
      <c r="A59" t="s">
        <v>175</v>
      </c>
      <c r="B59" t="s">
        <v>40</v>
      </c>
      <c r="C59" t="s">
        <v>2</v>
      </c>
      <c r="D59" t="s">
        <v>3</v>
      </c>
      <c r="E59" t="s">
        <v>10</v>
      </c>
      <c r="F59" t="s">
        <v>5</v>
      </c>
      <c r="G59" t="str">
        <f>VLOOKUP(B59,[1]Hoja1!$A$2:$B$46,2,FALSE)</f>
        <v>ART 7° LEY 1001 DE 2005 GRAVÁMENES</v>
      </c>
      <c r="H59" t="b">
        <f t="shared" si="0"/>
        <v>0</v>
      </c>
      <c r="I59" t="str">
        <f>VLOOKUP(B59,[1]Hoja1!$A$2:$C$46,3,FALSE)</f>
        <v>gbriceño</v>
      </c>
      <c r="J59" t="b">
        <f t="shared" si="1"/>
        <v>0</v>
      </c>
    </row>
    <row r="60" spans="1:10" x14ac:dyDescent="0.25">
      <c r="A60" t="s">
        <v>176</v>
      </c>
      <c r="B60" t="s">
        <v>40</v>
      </c>
      <c r="C60" t="s">
        <v>2</v>
      </c>
      <c r="D60" t="s">
        <v>3</v>
      </c>
      <c r="E60" t="s">
        <v>10</v>
      </c>
      <c r="F60" t="s">
        <v>5</v>
      </c>
      <c r="G60" t="str">
        <f>VLOOKUP(B60,[1]Hoja1!$A$2:$B$46,2,FALSE)</f>
        <v>ART 7° LEY 1001 DE 2005 GRAVÁMENES</v>
      </c>
      <c r="H60" t="b">
        <f t="shared" si="0"/>
        <v>0</v>
      </c>
      <c r="I60" t="str">
        <f>VLOOKUP(B60,[1]Hoja1!$A$2:$C$46,3,FALSE)</f>
        <v>gbriceño</v>
      </c>
      <c r="J60" t="b">
        <f t="shared" si="1"/>
        <v>0</v>
      </c>
    </row>
    <row r="61" spans="1:10" x14ac:dyDescent="0.25">
      <c r="A61" t="s">
        <v>177</v>
      </c>
      <c r="B61" t="s">
        <v>40</v>
      </c>
      <c r="C61" t="s">
        <v>2</v>
      </c>
      <c r="D61" t="s">
        <v>3</v>
      </c>
      <c r="E61" t="s">
        <v>10</v>
      </c>
      <c r="F61" t="s">
        <v>4</v>
      </c>
      <c r="G61" t="str">
        <f>VLOOKUP(B61,[1]Hoja1!$A$2:$B$46,2,FALSE)</f>
        <v>ART 7° LEY 1001 DE 2005 GRAVÁMENES</v>
      </c>
      <c r="H61" t="b">
        <f t="shared" si="0"/>
        <v>0</v>
      </c>
      <c r="I61" t="str">
        <f>VLOOKUP(B61,[1]Hoja1!$A$2:$C$46,3,FALSE)</f>
        <v>gbriceño</v>
      </c>
      <c r="J61" t="b">
        <f t="shared" si="1"/>
        <v>0</v>
      </c>
    </row>
    <row r="62" spans="1:10" x14ac:dyDescent="0.25">
      <c r="A62" t="s">
        <v>134</v>
      </c>
      <c r="B62" t="s">
        <v>40</v>
      </c>
      <c r="C62" t="s">
        <v>2</v>
      </c>
      <c r="D62" t="s">
        <v>3</v>
      </c>
      <c r="E62" t="s">
        <v>10</v>
      </c>
      <c r="F62" t="s">
        <v>6</v>
      </c>
      <c r="G62" t="str">
        <f>VLOOKUP(B62,[1]Hoja1!$A$2:$B$46,2,FALSE)</f>
        <v>ART 7° LEY 1001 DE 2005 GRAVÁMENES</v>
      </c>
      <c r="H62" t="b">
        <f t="shared" si="0"/>
        <v>1</v>
      </c>
      <c r="I62" t="str">
        <f>VLOOKUP(B62,[1]Hoja1!$A$2:$C$46,3,FALSE)</f>
        <v>gbriceño</v>
      </c>
      <c r="J62" t="b">
        <f t="shared" si="1"/>
        <v>0</v>
      </c>
    </row>
    <row r="63" spans="1:10" x14ac:dyDescent="0.25">
      <c r="A63" t="s">
        <v>178</v>
      </c>
      <c r="B63" t="s">
        <v>40</v>
      </c>
      <c r="C63" t="s">
        <v>2</v>
      </c>
      <c r="D63" t="s">
        <v>3</v>
      </c>
      <c r="E63" t="s">
        <v>10</v>
      </c>
      <c r="F63" t="s">
        <v>6</v>
      </c>
      <c r="G63" t="str">
        <f>VLOOKUP(B63,[1]Hoja1!$A$2:$B$46,2,FALSE)</f>
        <v>ART 7° LEY 1001 DE 2005 GRAVÁMENES</v>
      </c>
      <c r="H63" t="b">
        <f t="shared" si="0"/>
        <v>1</v>
      </c>
      <c r="I63" t="str">
        <f>VLOOKUP(B63,[1]Hoja1!$A$2:$C$46,3,FALSE)</f>
        <v>gbriceño</v>
      </c>
      <c r="J63" t="b">
        <f t="shared" si="1"/>
        <v>0</v>
      </c>
    </row>
    <row r="64" spans="1:10" x14ac:dyDescent="0.25">
      <c r="A64" t="s">
        <v>123</v>
      </c>
      <c r="B64" t="s">
        <v>40</v>
      </c>
      <c r="C64" t="s">
        <v>2</v>
      </c>
      <c r="D64" t="s">
        <v>3</v>
      </c>
      <c r="E64" t="s">
        <v>10</v>
      </c>
      <c r="F64" t="s">
        <v>6</v>
      </c>
      <c r="G64" t="str">
        <f>VLOOKUP(B64,[1]Hoja1!$A$2:$B$46,2,FALSE)</f>
        <v>ART 7° LEY 1001 DE 2005 GRAVÁMENES</v>
      </c>
      <c r="H64" t="b">
        <f t="shared" si="0"/>
        <v>1</v>
      </c>
      <c r="I64" t="str">
        <f>VLOOKUP(B64,[1]Hoja1!$A$2:$C$46,3,FALSE)</f>
        <v>gbriceño</v>
      </c>
      <c r="J64" t="b">
        <f t="shared" si="1"/>
        <v>0</v>
      </c>
    </row>
    <row r="65" spans="1:10" x14ac:dyDescent="0.25">
      <c r="A65" t="s">
        <v>179</v>
      </c>
      <c r="B65" t="s">
        <v>40</v>
      </c>
      <c r="C65" t="s">
        <v>2</v>
      </c>
      <c r="D65" t="s">
        <v>3</v>
      </c>
      <c r="E65" t="s">
        <v>10</v>
      </c>
      <c r="F65" t="s">
        <v>6</v>
      </c>
      <c r="G65" t="str">
        <f>VLOOKUP(B65,[1]Hoja1!$A$2:$B$46,2,FALSE)</f>
        <v>ART 7° LEY 1001 DE 2005 GRAVÁMENES</v>
      </c>
      <c r="H65" t="b">
        <f t="shared" si="0"/>
        <v>1</v>
      </c>
      <c r="I65" t="str">
        <f>VLOOKUP(B65,[1]Hoja1!$A$2:$C$46,3,FALSE)</f>
        <v>gbriceño</v>
      </c>
      <c r="J65" t="b">
        <f t="shared" si="1"/>
        <v>0</v>
      </c>
    </row>
    <row r="66" spans="1:10" x14ac:dyDescent="0.25">
      <c r="A66" t="s">
        <v>124</v>
      </c>
      <c r="B66" t="s">
        <v>40</v>
      </c>
      <c r="C66" t="s">
        <v>2</v>
      </c>
      <c r="D66" t="s">
        <v>3</v>
      </c>
      <c r="E66" t="s">
        <v>10</v>
      </c>
      <c r="F66" t="s">
        <v>6</v>
      </c>
      <c r="G66" t="str">
        <f>VLOOKUP(B66,[1]Hoja1!$A$2:$B$46,2,FALSE)</f>
        <v>ART 7° LEY 1001 DE 2005 GRAVÁMENES</v>
      </c>
      <c r="H66" t="b">
        <f t="shared" si="0"/>
        <v>1</v>
      </c>
      <c r="I66" t="str">
        <f>VLOOKUP(B66,[1]Hoja1!$A$2:$C$46,3,FALSE)</f>
        <v>gbriceño</v>
      </c>
      <c r="J66" t="b">
        <f t="shared" si="1"/>
        <v>0</v>
      </c>
    </row>
    <row r="67" spans="1:10" x14ac:dyDescent="0.25">
      <c r="A67" t="s">
        <v>135</v>
      </c>
      <c r="B67" t="s">
        <v>40</v>
      </c>
      <c r="C67" t="s">
        <v>2</v>
      </c>
      <c r="D67" t="s">
        <v>3</v>
      </c>
      <c r="E67" t="s">
        <v>10</v>
      </c>
      <c r="F67" t="s">
        <v>6</v>
      </c>
      <c r="G67" t="str">
        <f>VLOOKUP(B67,[1]Hoja1!$A$2:$B$46,2,FALSE)</f>
        <v>ART 7° LEY 1001 DE 2005 GRAVÁMENES</v>
      </c>
      <c r="H67" t="b">
        <f t="shared" ref="H67:H130" si="2">F67=G67</f>
        <v>1</v>
      </c>
      <c r="I67" t="str">
        <f>VLOOKUP(B67,[1]Hoja1!$A$2:$C$46,3,FALSE)</f>
        <v>gbriceño</v>
      </c>
      <c r="J67" t="b">
        <f t="shared" ref="J67:J130" si="3">AND(TRUE=H67,C67="CERRADO MVCT")</f>
        <v>0</v>
      </c>
    </row>
    <row r="68" spans="1:10" x14ac:dyDescent="0.25">
      <c r="A68" t="s">
        <v>180</v>
      </c>
      <c r="B68" t="s">
        <v>40</v>
      </c>
      <c r="C68" t="s">
        <v>2</v>
      </c>
      <c r="D68" t="s">
        <v>3</v>
      </c>
      <c r="E68" t="s">
        <v>10</v>
      </c>
      <c r="F68" t="s">
        <v>6</v>
      </c>
      <c r="G68" t="str">
        <f>VLOOKUP(B68,[1]Hoja1!$A$2:$B$46,2,FALSE)</f>
        <v>ART 7° LEY 1001 DE 2005 GRAVÁMENES</v>
      </c>
      <c r="H68" t="b">
        <f t="shared" si="2"/>
        <v>1</v>
      </c>
      <c r="I68" t="str">
        <f>VLOOKUP(B68,[1]Hoja1!$A$2:$C$46,3,FALSE)</f>
        <v>gbriceño</v>
      </c>
      <c r="J68" t="b">
        <f t="shared" si="3"/>
        <v>0</v>
      </c>
    </row>
    <row r="69" spans="1:10" x14ac:dyDescent="0.25">
      <c r="A69" t="s">
        <v>181</v>
      </c>
      <c r="B69" t="s">
        <v>40</v>
      </c>
      <c r="C69" t="s">
        <v>2</v>
      </c>
      <c r="D69" t="s">
        <v>3</v>
      </c>
      <c r="E69" t="s">
        <v>10</v>
      </c>
      <c r="F69" t="s">
        <v>6</v>
      </c>
      <c r="G69" t="str">
        <f>VLOOKUP(B69,[1]Hoja1!$A$2:$B$46,2,FALSE)</f>
        <v>ART 7° LEY 1001 DE 2005 GRAVÁMENES</v>
      </c>
      <c r="H69" t="b">
        <f t="shared" si="2"/>
        <v>1</v>
      </c>
      <c r="I69" t="str">
        <f>VLOOKUP(B69,[1]Hoja1!$A$2:$C$46,3,FALSE)</f>
        <v>gbriceño</v>
      </c>
      <c r="J69" t="b">
        <f t="shared" si="3"/>
        <v>0</v>
      </c>
    </row>
    <row r="70" spans="1:10" x14ac:dyDescent="0.25">
      <c r="A70" t="s">
        <v>182</v>
      </c>
      <c r="B70" t="s">
        <v>40</v>
      </c>
      <c r="C70" t="s">
        <v>2</v>
      </c>
      <c r="D70" t="s">
        <v>3</v>
      </c>
      <c r="E70" t="s">
        <v>10</v>
      </c>
      <c r="F70" t="s">
        <v>6</v>
      </c>
      <c r="G70" t="str">
        <f>VLOOKUP(B70,[1]Hoja1!$A$2:$B$46,2,FALSE)</f>
        <v>ART 7° LEY 1001 DE 2005 GRAVÁMENES</v>
      </c>
      <c r="H70" t="b">
        <f t="shared" si="2"/>
        <v>1</v>
      </c>
      <c r="I70" t="str">
        <f>VLOOKUP(B70,[1]Hoja1!$A$2:$C$46,3,FALSE)</f>
        <v>gbriceño</v>
      </c>
      <c r="J70" t="b">
        <f t="shared" si="3"/>
        <v>0</v>
      </c>
    </row>
    <row r="71" spans="1:10" x14ac:dyDescent="0.25">
      <c r="A71" t="s">
        <v>125</v>
      </c>
      <c r="B71" t="s">
        <v>40</v>
      </c>
      <c r="C71" t="s">
        <v>2</v>
      </c>
      <c r="D71" t="s">
        <v>3</v>
      </c>
      <c r="E71" t="s">
        <v>10</v>
      </c>
      <c r="F71" t="s">
        <v>6</v>
      </c>
      <c r="G71" t="str">
        <f>VLOOKUP(B71,[1]Hoja1!$A$2:$B$46,2,FALSE)</f>
        <v>ART 7° LEY 1001 DE 2005 GRAVÁMENES</v>
      </c>
      <c r="H71" t="b">
        <f t="shared" si="2"/>
        <v>1</v>
      </c>
      <c r="I71" t="str">
        <f>VLOOKUP(B71,[1]Hoja1!$A$2:$C$46,3,FALSE)</f>
        <v>gbriceño</v>
      </c>
      <c r="J71" t="b">
        <f t="shared" si="3"/>
        <v>0</v>
      </c>
    </row>
    <row r="72" spans="1:10" x14ac:dyDescent="0.25">
      <c r="A72" t="s">
        <v>183</v>
      </c>
      <c r="B72" t="s">
        <v>40</v>
      </c>
      <c r="C72" t="s">
        <v>2</v>
      </c>
      <c r="D72" t="s">
        <v>3</v>
      </c>
      <c r="E72" t="s">
        <v>10</v>
      </c>
      <c r="F72" t="s">
        <v>6</v>
      </c>
      <c r="G72" t="str">
        <f>VLOOKUP(B72,[1]Hoja1!$A$2:$B$46,2,FALSE)</f>
        <v>ART 7° LEY 1001 DE 2005 GRAVÁMENES</v>
      </c>
      <c r="H72" t="b">
        <f t="shared" si="2"/>
        <v>1</v>
      </c>
      <c r="I72" t="str">
        <f>VLOOKUP(B72,[1]Hoja1!$A$2:$C$46,3,FALSE)</f>
        <v>gbriceño</v>
      </c>
      <c r="J72" t="b">
        <f t="shared" si="3"/>
        <v>0</v>
      </c>
    </row>
    <row r="73" spans="1:10" x14ac:dyDescent="0.25">
      <c r="A73" t="s">
        <v>184</v>
      </c>
      <c r="B73" t="s">
        <v>40</v>
      </c>
      <c r="C73" t="s">
        <v>2</v>
      </c>
      <c r="D73" t="s">
        <v>3</v>
      </c>
      <c r="E73" t="s">
        <v>10</v>
      </c>
      <c r="F73" t="s">
        <v>6</v>
      </c>
      <c r="G73" t="str">
        <f>VLOOKUP(B73,[1]Hoja1!$A$2:$B$46,2,FALSE)</f>
        <v>ART 7° LEY 1001 DE 2005 GRAVÁMENES</v>
      </c>
      <c r="H73" t="b">
        <f t="shared" si="2"/>
        <v>1</v>
      </c>
      <c r="I73" t="str">
        <f>VLOOKUP(B73,[1]Hoja1!$A$2:$C$46,3,FALSE)</f>
        <v>gbriceño</v>
      </c>
      <c r="J73" t="b">
        <f t="shared" si="3"/>
        <v>0</v>
      </c>
    </row>
    <row r="74" spans="1:10" x14ac:dyDescent="0.25">
      <c r="A74" t="s">
        <v>136</v>
      </c>
      <c r="B74" t="s">
        <v>40</v>
      </c>
      <c r="C74" t="s">
        <v>41</v>
      </c>
      <c r="D74" t="s">
        <v>42</v>
      </c>
      <c r="E74" t="s">
        <v>1</v>
      </c>
      <c r="F74" t="s">
        <v>6</v>
      </c>
      <c r="G74" t="str">
        <f>VLOOKUP(B74,[1]Hoja1!$A$2:$B$46,2,FALSE)</f>
        <v>ART 7° LEY 1001 DE 2005 GRAVÁMENES</v>
      </c>
      <c r="H74" t="b">
        <f t="shared" si="2"/>
        <v>1</v>
      </c>
      <c r="I74" t="str">
        <f>VLOOKUP(B74,[1]Hoja1!$A$2:$C$46,3,FALSE)</f>
        <v>gbriceño</v>
      </c>
      <c r="J74" t="b">
        <f t="shared" si="3"/>
        <v>1</v>
      </c>
    </row>
    <row r="75" spans="1:10" x14ac:dyDescent="0.25">
      <c r="A75" t="s">
        <v>126</v>
      </c>
      <c r="B75" t="s">
        <v>40</v>
      </c>
      <c r="C75" t="s">
        <v>2</v>
      </c>
      <c r="D75" t="s">
        <v>3</v>
      </c>
      <c r="E75" t="s">
        <v>10</v>
      </c>
      <c r="F75" t="s">
        <v>6</v>
      </c>
      <c r="G75" t="str">
        <f>VLOOKUP(B75,[1]Hoja1!$A$2:$B$46,2,FALSE)</f>
        <v>ART 7° LEY 1001 DE 2005 GRAVÁMENES</v>
      </c>
      <c r="H75" t="b">
        <f t="shared" si="2"/>
        <v>1</v>
      </c>
      <c r="I75" t="str">
        <f>VLOOKUP(B75,[1]Hoja1!$A$2:$C$46,3,FALSE)</f>
        <v>gbriceño</v>
      </c>
      <c r="J75" t="b">
        <f t="shared" si="3"/>
        <v>0</v>
      </c>
    </row>
    <row r="76" spans="1:10" x14ac:dyDescent="0.25">
      <c r="A76" t="s">
        <v>185</v>
      </c>
      <c r="B76" t="s">
        <v>40</v>
      </c>
      <c r="C76" t="s">
        <v>2</v>
      </c>
      <c r="D76" t="s">
        <v>3</v>
      </c>
      <c r="E76" t="s">
        <v>10</v>
      </c>
      <c r="F76" t="s">
        <v>6</v>
      </c>
      <c r="G76" t="str">
        <f>VLOOKUP(B76,[1]Hoja1!$A$2:$B$46,2,FALSE)</f>
        <v>ART 7° LEY 1001 DE 2005 GRAVÁMENES</v>
      </c>
      <c r="H76" t="b">
        <f t="shared" si="2"/>
        <v>1</v>
      </c>
      <c r="I76" t="str">
        <f>VLOOKUP(B76,[1]Hoja1!$A$2:$C$46,3,FALSE)</f>
        <v>gbriceño</v>
      </c>
      <c r="J76" t="b">
        <f t="shared" si="3"/>
        <v>0</v>
      </c>
    </row>
    <row r="77" spans="1:10" x14ac:dyDescent="0.25">
      <c r="A77" t="s">
        <v>186</v>
      </c>
      <c r="B77" t="s">
        <v>40</v>
      </c>
      <c r="C77" t="s">
        <v>2</v>
      </c>
      <c r="D77" t="s">
        <v>3</v>
      </c>
      <c r="E77" t="s">
        <v>10</v>
      </c>
      <c r="F77" t="s">
        <v>6</v>
      </c>
      <c r="G77" t="str">
        <f>VLOOKUP(B77,[1]Hoja1!$A$2:$B$46,2,FALSE)</f>
        <v>ART 7° LEY 1001 DE 2005 GRAVÁMENES</v>
      </c>
      <c r="H77" t="b">
        <f t="shared" si="2"/>
        <v>1</v>
      </c>
      <c r="I77" t="str">
        <f>VLOOKUP(B77,[1]Hoja1!$A$2:$C$46,3,FALSE)</f>
        <v>gbriceño</v>
      </c>
      <c r="J77" t="b">
        <f t="shared" si="3"/>
        <v>0</v>
      </c>
    </row>
    <row r="78" spans="1:10" x14ac:dyDescent="0.25">
      <c r="A78" t="s">
        <v>187</v>
      </c>
      <c r="B78" t="s">
        <v>40</v>
      </c>
      <c r="C78" t="s">
        <v>2</v>
      </c>
      <c r="D78" t="s">
        <v>3</v>
      </c>
      <c r="E78" t="s">
        <v>10</v>
      </c>
      <c r="F78" t="s">
        <v>6</v>
      </c>
      <c r="G78" t="str">
        <f>VLOOKUP(B78,[1]Hoja1!$A$2:$B$46,2,FALSE)</f>
        <v>ART 7° LEY 1001 DE 2005 GRAVÁMENES</v>
      </c>
      <c r="H78" t="b">
        <f t="shared" si="2"/>
        <v>1</v>
      </c>
      <c r="I78" t="str">
        <f>VLOOKUP(B78,[1]Hoja1!$A$2:$C$46,3,FALSE)</f>
        <v>gbriceño</v>
      </c>
      <c r="J78" t="b">
        <f t="shared" si="3"/>
        <v>0</v>
      </c>
    </row>
    <row r="79" spans="1:10" x14ac:dyDescent="0.25">
      <c r="A79" t="s">
        <v>188</v>
      </c>
      <c r="B79" t="s">
        <v>40</v>
      </c>
      <c r="C79" t="s">
        <v>2</v>
      </c>
      <c r="D79" t="s">
        <v>3</v>
      </c>
      <c r="E79" t="s">
        <v>10</v>
      </c>
      <c r="F79" t="s">
        <v>6</v>
      </c>
      <c r="G79" t="str">
        <f>VLOOKUP(B79,[1]Hoja1!$A$2:$B$46,2,FALSE)</f>
        <v>ART 7° LEY 1001 DE 2005 GRAVÁMENES</v>
      </c>
      <c r="H79" t="b">
        <f t="shared" si="2"/>
        <v>1</v>
      </c>
      <c r="I79" t="str">
        <f>VLOOKUP(B79,[1]Hoja1!$A$2:$C$46,3,FALSE)</f>
        <v>gbriceño</v>
      </c>
      <c r="J79" t="b">
        <f t="shared" si="3"/>
        <v>0</v>
      </c>
    </row>
    <row r="80" spans="1:10" x14ac:dyDescent="0.25">
      <c r="A80" t="s">
        <v>189</v>
      </c>
      <c r="B80" t="s">
        <v>40</v>
      </c>
      <c r="C80" t="s">
        <v>2</v>
      </c>
      <c r="D80" t="s">
        <v>3</v>
      </c>
      <c r="E80" t="s">
        <v>10</v>
      </c>
      <c r="F80" t="s">
        <v>6</v>
      </c>
      <c r="G80" t="str">
        <f>VLOOKUP(B80,[1]Hoja1!$A$2:$B$46,2,FALSE)</f>
        <v>ART 7° LEY 1001 DE 2005 GRAVÁMENES</v>
      </c>
      <c r="H80" t="b">
        <f t="shared" si="2"/>
        <v>1</v>
      </c>
      <c r="I80" t="str">
        <f>VLOOKUP(B80,[1]Hoja1!$A$2:$C$46,3,FALSE)</f>
        <v>gbriceño</v>
      </c>
      <c r="J80" t="b">
        <f t="shared" si="3"/>
        <v>0</v>
      </c>
    </row>
    <row r="81" spans="1:10" x14ac:dyDescent="0.25">
      <c r="A81" t="s">
        <v>190</v>
      </c>
      <c r="B81" t="s">
        <v>40</v>
      </c>
      <c r="C81" t="s">
        <v>2</v>
      </c>
      <c r="D81" t="s">
        <v>3</v>
      </c>
      <c r="E81" t="s">
        <v>10</v>
      </c>
      <c r="F81" t="s">
        <v>6</v>
      </c>
      <c r="G81" t="str">
        <f>VLOOKUP(B81,[1]Hoja1!$A$2:$B$46,2,FALSE)</f>
        <v>ART 7° LEY 1001 DE 2005 GRAVÁMENES</v>
      </c>
      <c r="H81" t="b">
        <f t="shared" si="2"/>
        <v>1</v>
      </c>
      <c r="I81" t="str">
        <f>VLOOKUP(B81,[1]Hoja1!$A$2:$C$46,3,FALSE)</f>
        <v>gbriceño</v>
      </c>
      <c r="J81" t="b">
        <f t="shared" si="3"/>
        <v>0</v>
      </c>
    </row>
    <row r="82" spans="1:10" x14ac:dyDescent="0.25">
      <c r="A82" t="s">
        <v>191</v>
      </c>
      <c r="B82" t="s">
        <v>40</v>
      </c>
      <c r="C82" t="s">
        <v>2</v>
      </c>
      <c r="D82" t="s">
        <v>3</v>
      </c>
      <c r="E82" t="s">
        <v>10</v>
      </c>
      <c r="F82" t="s">
        <v>6</v>
      </c>
      <c r="G82" t="str">
        <f>VLOOKUP(B82,[1]Hoja1!$A$2:$B$46,2,FALSE)</f>
        <v>ART 7° LEY 1001 DE 2005 GRAVÁMENES</v>
      </c>
      <c r="H82" t="b">
        <f t="shared" si="2"/>
        <v>1</v>
      </c>
      <c r="I82" t="str">
        <f>VLOOKUP(B82,[1]Hoja1!$A$2:$C$46,3,FALSE)</f>
        <v>gbriceño</v>
      </c>
      <c r="J82" t="b">
        <f t="shared" si="3"/>
        <v>0</v>
      </c>
    </row>
    <row r="83" spans="1:10" x14ac:dyDescent="0.25">
      <c r="A83" t="s">
        <v>127</v>
      </c>
      <c r="B83" t="s">
        <v>40</v>
      </c>
      <c r="C83" t="s">
        <v>2</v>
      </c>
      <c r="D83" t="s">
        <v>3</v>
      </c>
      <c r="E83" t="s">
        <v>10</v>
      </c>
      <c r="F83" t="s">
        <v>6</v>
      </c>
      <c r="G83" t="str">
        <f>VLOOKUP(B83,[1]Hoja1!$A$2:$B$46,2,FALSE)</f>
        <v>ART 7° LEY 1001 DE 2005 GRAVÁMENES</v>
      </c>
      <c r="H83" t="b">
        <f t="shared" si="2"/>
        <v>1</v>
      </c>
      <c r="I83" t="str">
        <f>VLOOKUP(B83,[1]Hoja1!$A$2:$C$46,3,FALSE)</f>
        <v>gbriceño</v>
      </c>
      <c r="J83" t="b">
        <f t="shared" si="3"/>
        <v>0</v>
      </c>
    </row>
    <row r="84" spans="1:10" x14ac:dyDescent="0.25">
      <c r="A84" t="s">
        <v>128</v>
      </c>
      <c r="B84" t="s">
        <v>40</v>
      </c>
      <c r="C84" t="s">
        <v>2</v>
      </c>
      <c r="D84" t="s">
        <v>3</v>
      </c>
      <c r="E84" t="s">
        <v>10</v>
      </c>
      <c r="F84" t="s">
        <v>6</v>
      </c>
      <c r="G84" t="str">
        <f>VLOOKUP(B84,[1]Hoja1!$A$2:$B$46,2,FALSE)</f>
        <v>ART 7° LEY 1001 DE 2005 GRAVÁMENES</v>
      </c>
      <c r="H84" t="b">
        <f t="shared" si="2"/>
        <v>1</v>
      </c>
      <c r="I84" t="str">
        <f>VLOOKUP(B84,[1]Hoja1!$A$2:$C$46,3,FALSE)</f>
        <v>gbriceño</v>
      </c>
      <c r="J84" t="b">
        <f t="shared" si="3"/>
        <v>0</v>
      </c>
    </row>
    <row r="85" spans="1:10" x14ac:dyDescent="0.25">
      <c r="A85" t="s">
        <v>192</v>
      </c>
      <c r="B85" t="s">
        <v>40</v>
      </c>
      <c r="C85" t="s">
        <v>2</v>
      </c>
      <c r="D85" t="s">
        <v>3</v>
      </c>
      <c r="E85" t="s">
        <v>10</v>
      </c>
      <c r="F85" t="s">
        <v>6</v>
      </c>
      <c r="G85" t="str">
        <f>VLOOKUP(B85,[1]Hoja1!$A$2:$B$46,2,FALSE)</f>
        <v>ART 7° LEY 1001 DE 2005 GRAVÁMENES</v>
      </c>
      <c r="H85" t="b">
        <f t="shared" si="2"/>
        <v>1</v>
      </c>
      <c r="I85" t="str">
        <f>VLOOKUP(B85,[1]Hoja1!$A$2:$C$46,3,FALSE)</f>
        <v>gbriceño</v>
      </c>
      <c r="J85" t="b">
        <f t="shared" si="3"/>
        <v>0</v>
      </c>
    </row>
    <row r="86" spans="1:10" x14ac:dyDescent="0.25">
      <c r="A86" t="s">
        <v>193</v>
      </c>
      <c r="B86" t="s">
        <v>40</v>
      </c>
      <c r="C86" t="s">
        <v>2</v>
      </c>
      <c r="D86" t="s">
        <v>3</v>
      </c>
      <c r="E86" t="s">
        <v>10</v>
      </c>
      <c r="F86" t="s">
        <v>6</v>
      </c>
      <c r="G86" t="str">
        <f>VLOOKUP(B86,[1]Hoja1!$A$2:$B$46,2,FALSE)</f>
        <v>ART 7° LEY 1001 DE 2005 GRAVÁMENES</v>
      </c>
      <c r="H86" t="b">
        <f t="shared" si="2"/>
        <v>1</v>
      </c>
      <c r="I86" t="str">
        <f>VLOOKUP(B86,[1]Hoja1!$A$2:$C$46,3,FALSE)</f>
        <v>gbriceño</v>
      </c>
      <c r="J86" t="b">
        <f t="shared" si="3"/>
        <v>0</v>
      </c>
    </row>
    <row r="87" spans="1:10" x14ac:dyDescent="0.25">
      <c r="A87" t="s">
        <v>194</v>
      </c>
      <c r="B87" t="s">
        <v>40</v>
      </c>
      <c r="C87" t="s">
        <v>2</v>
      </c>
      <c r="D87" t="s">
        <v>3</v>
      </c>
      <c r="E87" t="s">
        <v>10</v>
      </c>
      <c r="F87" t="s">
        <v>6</v>
      </c>
      <c r="G87" t="str">
        <f>VLOOKUP(B87,[1]Hoja1!$A$2:$B$46,2,FALSE)</f>
        <v>ART 7° LEY 1001 DE 2005 GRAVÁMENES</v>
      </c>
      <c r="H87" t="b">
        <f t="shared" si="2"/>
        <v>1</v>
      </c>
      <c r="I87" t="str">
        <f>VLOOKUP(B87,[1]Hoja1!$A$2:$C$46,3,FALSE)</f>
        <v>gbriceño</v>
      </c>
      <c r="J87" t="b">
        <f t="shared" si="3"/>
        <v>0</v>
      </c>
    </row>
    <row r="88" spans="1:10" x14ac:dyDescent="0.25">
      <c r="A88" t="s">
        <v>195</v>
      </c>
      <c r="B88" t="s">
        <v>40</v>
      </c>
      <c r="C88" t="s">
        <v>2</v>
      </c>
      <c r="D88" t="s">
        <v>3</v>
      </c>
      <c r="E88" t="s">
        <v>10</v>
      </c>
      <c r="F88" t="s">
        <v>6</v>
      </c>
      <c r="G88" t="str">
        <f>VLOOKUP(B88,[1]Hoja1!$A$2:$B$46,2,FALSE)</f>
        <v>ART 7° LEY 1001 DE 2005 GRAVÁMENES</v>
      </c>
      <c r="H88" t="b">
        <f t="shared" si="2"/>
        <v>1</v>
      </c>
      <c r="I88" t="str">
        <f>VLOOKUP(B88,[1]Hoja1!$A$2:$C$46,3,FALSE)</f>
        <v>gbriceño</v>
      </c>
      <c r="J88" t="b">
        <f t="shared" si="3"/>
        <v>0</v>
      </c>
    </row>
    <row r="89" spans="1:10" x14ac:dyDescent="0.25">
      <c r="A89" t="s">
        <v>196</v>
      </c>
      <c r="B89" t="s">
        <v>40</v>
      </c>
      <c r="C89" t="s">
        <v>2</v>
      </c>
      <c r="D89" t="s">
        <v>3</v>
      </c>
      <c r="E89" t="s">
        <v>10</v>
      </c>
      <c r="F89" t="s">
        <v>6</v>
      </c>
      <c r="G89" t="str">
        <f>VLOOKUP(B89,[1]Hoja1!$A$2:$B$46,2,FALSE)</f>
        <v>ART 7° LEY 1001 DE 2005 GRAVÁMENES</v>
      </c>
      <c r="H89" t="b">
        <f t="shared" si="2"/>
        <v>1</v>
      </c>
      <c r="I89" t="str">
        <f>VLOOKUP(B89,[1]Hoja1!$A$2:$C$46,3,FALSE)</f>
        <v>gbriceño</v>
      </c>
      <c r="J89" t="b">
        <f t="shared" si="3"/>
        <v>0</v>
      </c>
    </row>
    <row r="90" spans="1:10" x14ac:dyDescent="0.25">
      <c r="A90" t="s">
        <v>129</v>
      </c>
      <c r="B90" t="s">
        <v>40</v>
      </c>
      <c r="C90" t="s">
        <v>2</v>
      </c>
      <c r="D90" t="s">
        <v>3</v>
      </c>
      <c r="E90" t="s">
        <v>10</v>
      </c>
      <c r="F90" t="s">
        <v>6</v>
      </c>
      <c r="G90" t="str">
        <f>VLOOKUP(B90,[1]Hoja1!$A$2:$B$46,2,FALSE)</f>
        <v>ART 7° LEY 1001 DE 2005 GRAVÁMENES</v>
      </c>
      <c r="H90" t="b">
        <f t="shared" si="2"/>
        <v>1</v>
      </c>
      <c r="I90" t="str">
        <f>VLOOKUP(B90,[1]Hoja1!$A$2:$C$46,3,FALSE)</f>
        <v>gbriceño</v>
      </c>
      <c r="J90" t="b">
        <f t="shared" si="3"/>
        <v>0</v>
      </c>
    </row>
    <row r="91" spans="1:10" x14ac:dyDescent="0.25">
      <c r="A91" t="s">
        <v>197</v>
      </c>
      <c r="B91" t="s">
        <v>40</v>
      </c>
      <c r="C91" t="s">
        <v>2</v>
      </c>
      <c r="D91" t="s">
        <v>3</v>
      </c>
      <c r="E91" t="s">
        <v>10</v>
      </c>
      <c r="F91" t="s">
        <v>6</v>
      </c>
      <c r="G91" t="str">
        <f>VLOOKUP(B91,[1]Hoja1!$A$2:$B$46,2,FALSE)</f>
        <v>ART 7° LEY 1001 DE 2005 GRAVÁMENES</v>
      </c>
      <c r="H91" t="b">
        <f t="shared" si="2"/>
        <v>1</v>
      </c>
      <c r="I91" t="str">
        <f>VLOOKUP(B91,[1]Hoja1!$A$2:$C$46,3,FALSE)</f>
        <v>gbriceño</v>
      </c>
      <c r="J91" t="b">
        <f t="shared" si="3"/>
        <v>0</v>
      </c>
    </row>
    <row r="92" spans="1:10" x14ac:dyDescent="0.25">
      <c r="A92" t="s">
        <v>198</v>
      </c>
      <c r="B92" t="s">
        <v>40</v>
      </c>
      <c r="C92" t="s">
        <v>2</v>
      </c>
      <c r="D92" t="s">
        <v>3</v>
      </c>
      <c r="E92" t="s">
        <v>10</v>
      </c>
      <c r="F92" t="s">
        <v>6</v>
      </c>
      <c r="G92" t="str">
        <f>VLOOKUP(B92,[1]Hoja1!$A$2:$B$46,2,FALSE)</f>
        <v>ART 7° LEY 1001 DE 2005 GRAVÁMENES</v>
      </c>
      <c r="H92" t="b">
        <f t="shared" si="2"/>
        <v>1</v>
      </c>
      <c r="I92" t="str">
        <f>VLOOKUP(B92,[1]Hoja1!$A$2:$C$46,3,FALSE)</f>
        <v>gbriceño</v>
      </c>
      <c r="J92" t="b">
        <f t="shared" si="3"/>
        <v>0</v>
      </c>
    </row>
    <row r="93" spans="1:10" x14ac:dyDescent="0.25">
      <c r="A93" t="s">
        <v>199</v>
      </c>
      <c r="B93" t="s">
        <v>40</v>
      </c>
      <c r="C93" t="s">
        <v>2</v>
      </c>
      <c r="D93" t="s">
        <v>3</v>
      </c>
      <c r="E93" t="s">
        <v>10</v>
      </c>
      <c r="F93" t="s">
        <v>6</v>
      </c>
      <c r="G93" t="str">
        <f>VLOOKUP(B93,[1]Hoja1!$A$2:$B$46,2,FALSE)</f>
        <v>ART 7° LEY 1001 DE 2005 GRAVÁMENES</v>
      </c>
      <c r="H93" t="b">
        <f t="shared" si="2"/>
        <v>1</v>
      </c>
      <c r="I93" t="str">
        <f>VLOOKUP(B93,[1]Hoja1!$A$2:$C$46,3,FALSE)</f>
        <v>gbriceño</v>
      </c>
      <c r="J93" t="b">
        <f t="shared" si="3"/>
        <v>0</v>
      </c>
    </row>
    <row r="94" spans="1:10" x14ac:dyDescent="0.25">
      <c r="A94" t="s">
        <v>200</v>
      </c>
      <c r="B94" t="s">
        <v>40</v>
      </c>
      <c r="C94" t="s">
        <v>2</v>
      </c>
      <c r="D94" t="s">
        <v>3</v>
      </c>
      <c r="E94" t="s">
        <v>10</v>
      </c>
      <c r="F94" t="s">
        <v>6</v>
      </c>
      <c r="G94" t="str">
        <f>VLOOKUP(B94,[1]Hoja1!$A$2:$B$46,2,FALSE)</f>
        <v>ART 7° LEY 1001 DE 2005 GRAVÁMENES</v>
      </c>
      <c r="H94" t="b">
        <f t="shared" si="2"/>
        <v>1</v>
      </c>
      <c r="I94" t="str">
        <f>VLOOKUP(B94,[1]Hoja1!$A$2:$C$46,3,FALSE)</f>
        <v>gbriceño</v>
      </c>
      <c r="J94" t="b">
        <f t="shared" si="3"/>
        <v>0</v>
      </c>
    </row>
    <row r="95" spans="1:10" x14ac:dyDescent="0.25">
      <c r="A95" t="s">
        <v>130</v>
      </c>
      <c r="B95" t="s">
        <v>40</v>
      </c>
      <c r="C95" t="s">
        <v>2</v>
      </c>
      <c r="D95" t="s">
        <v>3</v>
      </c>
      <c r="E95" t="s">
        <v>10</v>
      </c>
      <c r="F95" t="s">
        <v>6</v>
      </c>
      <c r="G95" t="str">
        <f>VLOOKUP(B95,[1]Hoja1!$A$2:$B$46,2,FALSE)</f>
        <v>ART 7° LEY 1001 DE 2005 GRAVÁMENES</v>
      </c>
      <c r="H95" t="b">
        <f t="shared" si="2"/>
        <v>1</v>
      </c>
      <c r="I95" t="str">
        <f>VLOOKUP(B95,[1]Hoja1!$A$2:$C$46,3,FALSE)</f>
        <v>gbriceño</v>
      </c>
      <c r="J95" t="b">
        <f t="shared" si="3"/>
        <v>0</v>
      </c>
    </row>
    <row r="96" spans="1:10" x14ac:dyDescent="0.25">
      <c r="A96" t="s">
        <v>201</v>
      </c>
      <c r="B96" t="s">
        <v>40</v>
      </c>
      <c r="C96" t="s">
        <v>2</v>
      </c>
      <c r="D96" t="s">
        <v>3</v>
      </c>
      <c r="E96" t="s">
        <v>10</v>
      </c>
      <c r="F96" t="s">
        <v>6</v>
      </c>
      <c r="G96" t="str">
        <f>VLOOKUP(B96,[1]Hoja1!$A$2:$B$46,2,FALSE)</f>
        <v>ART 7° LEY 1001 DE 2005 GRAVÁMENES</v>
      </c>
      <c r="H96" t="b">
        <f t="shared" si="2"/>
        <v>1</v>
      </c>
      <c r="I96" t="str">
        <f>VLOOKUP(B96,[1]Hoja1!$A$2:$C$46,3,FALSE)</f>
        <v>gbriceño</v>
      </c>
      <c r="J96" t="b">
        <f t="shared" si="3"/>
        <v>0</v>
      </c>
    </row>
    <row r="97" spans="1:10" x14ac:dyDescent="0.25">
      <c r="A97" t="s">
        <v>202</v>
      </c>
      <c r="B97" t="s">
        <v>40</v>
      </c>
      <c r="C97" t="s">
        <v>2</v>
      </c>
      <c r="D97" t="s">
        <v>3</v>
      </c>
      <c r="E97" t="s">
        <v>10</v>
      </c>
      <c r="F97" t="s">
        <v>6</v>
      </c>
      <c r="G97" t="str">
        <f>VLOOKUP(B97,[1]Hoja1!$A$2:$B$46,2,FALSE)</f>
        <v>ART 7° LEY 1001 DE 2005 GRAVÁMENES</v>
      </c>
      <c r="H97" t="b">
        <f t="shared" si="2"/>
        <v>1</v>
      </c>
      <c r="I97" t="str">
        <f>VLOOKUP(B97,[1]Hoja1!$A$2:$C$46,3,FALSE)</f>
        <v>gbriceño</v>
      </c>
      <c r="J97" t="b">
        <f t="shared" si="3"/>
        <v>0</v>
      </c>
    </row>
    <row r="98" spans="1:10" x14ac:dyDescent="0.25">
      <c r="A98" t="s">
        <v>131</v>
      </c>
      <c r="B98" t="s">
        <v>40</v>
      </c>
      <c r="C98" t="s">
        <v>2</v>
      </c>
      <c r="D98" t="s">
        <v>3</v>
      </c>
      <c r="E98" t="s">
        <v>10</v>
      </c>
      <c r="F98" t="s">
        <v>6</v>
      </c>
      <c r="G98" t="str">
        <f>VLOOKUP(B98,[1]Hoja1!$A$2:$B$46,2,FALSE)</f>
        <v>ART 7° LEY 1001 DE 2005 GRAVÁMENES</v>
      </c>
      <c r="H98" t="b">
        <f t="shared" si="2"/>
        <v>1</v>
      </c>
      <c r="I98" t="str">
        <f>VLOOKUP(B98,[1]Hoja1!$A$2:$C$46,3,FALSE)</f>
        <v>gbriceño</v>
      </c>
      <c r="J98" t="b">
        <f t="shared" si="3"/>
        <v>0</v>
      </c>
    </row>
    <row r="99" spans="1:10" x14ac:dyDescent="0.25">
      <c r="A99" t="s">
        <v>132</v>
      </c>
      <c r="B99" t="s">
        <v>40</v>
      </c>
      <c r="C99" t="s">
        <v>2</v>
      </c>
      <c r="D99" t="s">
        <v>3</v>
      </c>
      <c r="E99" t="s">
        <v>10</v>
      </c>
      <c r="F99" t="s">
        <v>6</v>
      </c>
      <c r="G99" t="str">
        <f>VLOOKUP(B99,[1]Hoja1!$A$2:$B$46,2,FALSE)</f>
        <v>ART 7° LEY 1001 DE 2005 GRAVÁMENES</v>
      </c>
      <c r="H99" t="b">
        <f t="shared" si="2"/>
        <v>1</v>
      </c>
      <c r="I99" t="str">
        <f>VLOOKUP(B99,[1]Hoja1!$A$2:$C$46,3,FALSE)</f>
        <v>gbriceño</v>
      </c>
      <c r="J99" t="b">
        <f t="shared" si="3"/>
        <v>0</v>
      </c>
    </row>
    <row r="100" spans="1:10" x14ac:dyDescent="0.25">
      <c r="A100" t="s">
        <v>203</v>
      </c>
      <c r="B100" t="s">
        <v>40</v>
      </c>
      <c r="C100" t="s">
        <v>2</v>
      </c>
      <c r="D100" t="s">
        <v>3</v>
      </c>
      <c r="E100" t="s">
        <v>10</v>
      </c>
      <c r="F100" t="s">
        <v>6</v>
      </c>
      <c r="G100" t="str">
        <f>VLOOKUP(B100,[1]Hoja1!$A$2:$B$46,2,FALSE)</f>
        <v>ART 7° LEY 1001 DE 2005 GRAVÁMENES</v>
      </c>
      <c r="H100" t="b">
        <f t="shared" si="2"/>
        <v>1</v>
      </c>
      <c r="I100" t="str">
        <f>VLOOKUP(B100,[1]Hoja1!$A$2:$C$46,3,FALSE)</f>
        <v>gbriceño</v>
      </c>
      <c r="J100" t="b">
        <f t="shared" si="3"/>
        <v>0</v>
      </c>
    </row>
    <row r="101" spans="1:10" x14ac:dyDescent="0.25">
      <c r="A101" t="s">
        <v>204</v>
      </c>
      <c r="B101" t="s">
        <v>40</v>
      </c>
      <c r="C101" t="s">
        <v>2</v>
      </c>
      <c r="D101" t="s">
        <v>3</v>
      </c>
      <c r="E101" t="s">
        <v>10</v>
      </c>
      <c r="F101" t="s">
        <v>6</v>
      </c>
      <c r="G101" t="str">
        <f>VLOOKUP(B101,[1]Hoja1!$A$2:$B$46,2,FALSE)</f>
        <v>ART 7° LEY 1001 DE 2005 GRAVÁMENES</v>
      </c>
      <c r="H101" t="b">
        <f t="shared" si="2"/>
        <v>1</v>
      </c>
      <c r="I101" t="str">
        <f>VLOOKUP(B101,[1]Hoja1!$A$2:$C$46,3,FALSE)</f>
        <v>gbriceño</v>
      </c>
      <c r="J101" t="b">
        <f t="shared" si="3"/>
        <v>0</v>
      </c>
    </row>
    <row r="102" spans="1:10" x14ac:dyDescent="0.25">
      <c r="A102" t="s">
        <v>205</v>
      </c>
      <c r="B102" t="s">
        <v>40</v>
      </c>
      <c r="C102" t="s">
        <v>2</v>
      </c>
      <c r="D102" t="s">
        <v>3</v>
      </c>
      <c r="E102" t="s">
        <v>10</v>
      </c>
      <c r="F102" t="s">
        <v>6</v>
      </c>
      <c r="G102" t="str">
        <f>VLOOKUP(B102,[1]Hoja1!$A$2:$B$46,2,FALSE)</f>
        <v>ART 7° LEY 1001 DE 2005 GRAVÁMENES</v>
      </c>
      <c r="H102" t="b">
        <f t="shared" si="2"/>
        <v>1</v>
      </c>
      <c r="I102" t="str">
        <f>VLOOKUP(B102,[1]Hoja1!$A$2:$C$46,3,FALSE)</f>
        <v>gbriceño</v>
      </c>
      <c r="J102" t="b">
        <f t="shared" si="3"/>
        <v>0</v>
      </c>
    </row>
    <row r="103" spans="1:10" x14ac:dyDescent="0.25">
      <c r="A103" t="s">
        <v>206</v>
      </c>
      <c r="B103" t="s">
        <v>40</v>
      </c>
      <c r="C103" t="s">
        <v>2</v>
      </c>
      <c r="D103" t="s">
        <v>3</v>
      </c>
      <c r="E103" t="s">
        <v>10</v>
      </c>
      <c r="F103" t="s">
        <v>6</v>
      </c>
      <c r="G103" t="str">
        <f>VLOOKUP(B103,[1]Hoja1!$A$2:$B$46,2,FALSE)</f>
        <v>ART 7° LEY 1001 DE 2005 GRAVÁMENES</v>
      </c>
      <c r="H103" t="b">
        <f t="shared" si="2"/>
        <v>1</v>
      </c>
      <c r="I103" t="str">
        <f>VLOOKUP(B103,[1]Hoja1!$A$2:$C$46,3,FALSE)</f>
        <v>gbriceño</v>
      </c>
      <c r="J103" t="b">
        <f t="shared" si="3"/>
        <v>0</v>
      </c>
    </row>
    <row r="104" spans="1:10" x14ac:dyDescent="0.25">
      <c r="A104" t="s">
        <v>207</v>
      </c>
      <c r="B104" t="s">
        <v>40</v>
      </c>
      <c r="C104" t="s">
        <v>2</v>
      </c>
      <c r="D104" t="s">
        <v>3</v>
      </c>
      <c r="E104" t="s">
        <v>10</v>
      </c>
      <c r="F104" t="s">
        <v>6</v>
      </c>
      <c r="G104" t="str">
        <f>VLOOKUP(B104,[1]Hoja1!$A$2:$B$46,2,FALSE)</f>
        <v>ART 7° LEY 1001 DE 2005 GRAVÁMENES</v>
      </c>
      <c r="H104" t="b">
        <f t="shared" si="2"/>
        <v>1</v>
      </c>
      <c r="I104" t="str">
        <f>VLOOKUP(B104,[1]Hoja1!$A$2:$C$46,3,FALSE)</f>
        <v>gbriceño</v>
      </c>
      <c r="J104" t="b">
        <f t="shared" si="3"/>
        <v>0</v>
      </c>
    </row>
    <row r="105" spans="1:10" x14ac:dyDescent="0.25">
      <c r="A105" t="s">
        <v>208</v>
      </c>
      <c r="B105" t="s">
        <v>47</v>
      </c>
      <c r="C105" t="s">
        <v>41</v>
      </c>
      <c r="D105" t="s">
        <v>42</v>
      </c>
      <c r="E105" t="s">
        <v>72</v>
      </c>
      <c r="F105" t="s">
        <v>4</v>
      </c>
      <c r="G105" t="str">
        <f>VLOOKUP(B105,[1]Hoja1!$A$2:$B$46,2,FALSE)</f>
        <v>TRANSVERSAL</v>
      </c>
      <c r="H105" t="b">
        <f t="shared" si="2"/>
        <v>0</v>
      </c>
      <c r="I105" t="str">
        <f>VLOOKUP(B105,[1]Hoja1!$A$2:$C$46,3,FALSE)</f>
        <v>jcortes</v>
      </c>
      <c r="J105" t="b">
        <f t="shared" si="3"/>
        <v>0</v>
      </c>
    </row>
    <row r="106" spans="1:10" x14ac:dyDescent="0.25">
      <c r="A106" t="s">
        <v>107</v>
      </c>
      <c r="B106" t="s">
        <v>47</v>
      </c>
      <c r="C106" t="s">
        <v>2</v>
      </c>
      <c r="D106" t="s">
        <v>3</v>
      </c>
      <c r="E106" t="s">
        <v>67</v>
      </c>
      <c r="F106" t="s">
        <v>4</v>
      </c>
      <c r="G106" t="str">
        <f>VLOOKUP(B106,[1]Hoja1!$A$2:$B$46,2,FALSE)</f>
        <v>TRANSVERSAL</v>
      </c>
      <c r="H106" t="b">
        <f t="shared" si="2"/>
        <v>0</v>
      </c>
      <c r="I106" t="str">
        <f>VLOOKUP(B106,[1]Hoja1!$A$2:$C$46,3,FALSE)</f>
        <v>jcortes</v>
      </c>
      <c r="J106" t="b">
        <f t="shared" si="3"/>
        <v>0</v>
      </c>
    </row>
    <row r="107" spans="1:10" x14ac:dyDescent="0.25">
      <c r="A107" t="s">
        <v>74</v>
      </c>
      <c r="B107" t="s">
        <v>47</v>
      </c>
      <c r="C107" t="s">
        <v>41</v>
      </c>
      <c r="D107" t="s">
        <v>42</v>
      </c>
      <c r="E107" t="s">
        <v>209</v>
      </c>
      <c r="F107" t="s">
        <v>4</v>
      </c>
      <c r="G107" t="str">
        <f>VLOOKUP(B107,[1]Hoja1!$A$2:$B$46,2,FALSE)</f>
        <v>TRANSVERSAL</v>
      </c>
      <c r="H107" t="b">
        <f t="shared" si="2"/>
        <v>0</v>
      </c>
      <c r="I107" t="str">
        <f>VLOOKUP(B107,[1]Hoja1!$A$2:$C$46,3,FALSE)</f>
        <v>jcortes</v>
      </c>
      <c r="J107" t="b">
        <f t="shared" si="3"/>
        <v>0</v>
      </c>
    </row>
    <row r="108" spans="1:10" x14ac:dyDescent="0.25">
      <c r="A108" t="s">
        <v>79</v>
      </c>
      <c r="B108" t="s">
        <v>47</v>
      </c>
      <c r="C108" t="s">
        <v>41</v>
      </c>
      <c r="D108" t="s">
        <v>42</v>
      </c>
      <c r="E108" t="s">
        <v>72</v>
      </c>
      <c r="F108" t="s">
        <v>4</v>
      </c>
      <c r="G108" t="str">
        <f>VLOOKUP(B108,[1]Hoja1!$A$2:$B$46,2,FALSE)</f>
        <v>TRANSVERSAL</v>
      </c>
      <c r="H108" t="b">
        <f t="shared" si="2"/>
        <v>0</v>
      </c>
      <c r="I108" t="str">
        <f>VLOOKUP(B108,[1]Hoja1!$A$2:$C$46,3,FALSE)</f>
        <v>jcortes</v>
      </c>
      <c r="J108" t="b">
        <f t="shared" si="3"/>
        <v>0</v>
      </c>
    </row>
    <row r="109" spans="1:10" x14ac:dyDescent="0.25">
      <c r="A109" t="s">
        <v>108</v>
      </c>
      <c r="B109" t="s">
        <v>47</v>
      </c>
      <c r="C109" t="s">
        <v>2</v>
      </c>
      <c r="D109" t="s">
        <v>3</v>
      </c>
      <c r="E109" t="s">
        <v>67</v>
      </c>
      <c r="F109" t="s">
        <v>4</v>
      </c>
      <c r="G109" t="str">
        <f>VLOOKUP(B109,[1]Hoja1!$A$2:$B$46,2,FALSE)</f>
        <v>TRANSVERSAL</v>
      </c>
      <c r="H109" t="b">
        <f t="shared" si="2"/>
        <v>0</v>
      </c>
      <c r="I109" t="str">
        <f>VLOOKUP(B109,[1]Hoja1!$A$2:$C$46,3,FALSE)</f>
        <v>jcortes</v>
      </c>
      <c r="J109" t="b">
        <f t="shared" si="3"/>
        <v>0</v>
      </c>
    </row>
    <row r="110" spans="1:10" x14ac:dyDescent="0.25">
      <c r="A110" t="s">
        <v>210</v>
      </c>
      <c r="B110" t="s">
        <v>47</v>
      </c>
      <c r="C110" t="s">
        <v>41</v>
      </c>
      <c r="D110" t="s">
        <v>42</v>
      </c>
      <c r="E110" t="s">
        <v>72</v>
      </c>
      <c r="F110" t="s">
        <v>4</v>
      </c>
      <c r="G110" t="str">
        <f>VLOOKUP(B110,[1]Hoja1!$A$2:$B$46,2,FALSE)</f>
        <v>TRANSVERSAL</v>
      </c>
      <c r="H110" t="b">
        <f t="shared" si="2"/>
        <v>0</v>
      </c>
      <c r="I110" t="str">
        <f>VLOOKUP(B110,[1]Hoja1!$A$2:$C$46,3,FALSE)</f>
        <v>jcortes</v>
      </c>
      <c r="J110" t="b">
        <f t="shared" si="3"/>
        <v>0</v>
      </c>
    </row>
    <row r="111" spans="1:10" x14ac:dyDescent="0.25">
      <c r="A111" t="s">
        <v>75</v>
      </c>
      <c r="B111" t="s">
        <v>47</v>
      </c>
      <c r="C111" t="s">
        <v>2</v>
      </c>
      <c r="D111" t="s">
        <v>3</v>
      </c>
      <c r="E111" t="s">
        <v>209</v>
      </c>
      <c r="F111" t="s">
        <v>4</v>
      </c>
      <c r="G111" t="str">
        <f>VLOOKUP(B111,[1]Hoja1!$A$2:$B$46,2,FALSE)</f>
        <v>TRANSVERSAL</v>
      </c>
      <c r="H111" t="b">
        <f t="shared" si="2"/>
        <v>0</v>
      </c>
      <c r="I111" t="str">
        <f>VLOOKUP(B111,[1]Hoja1!$A$2:$C$46,3,FALSE)</f>
        <v>jcortes</v>
      </c>
      <c r="J111" t="b">
        <f t="shared" si="3"/>
        <v>0</v>
      </c>
    </row>
    <row r="112" spans="1:10" x14ac:dyDescent="0.25">
      <c r="A112" t="s">
        <v>111</v>
      </c>
      <c r="B112" t="s">
        <v>47</v>
      </c>
      <c r="C112" t="s">
        <v>2</v>
      </c>
      <c r="D112" t="s">
        <v>3</v>
      </c>
      <c r="E112" t="s">
        <v>67</v>
      </c>
      <c r="F112" t="s">
        <v>4</v>
      </c>
      <c r="G112" t="str">
        <f>VLOOKUP(B112,[1]Hoja1!$A$2:$B$46,2,FALSE)</f>
        <v>TRANSVERSAL</v>
      </c>
      <c r="H112" t="b">
        <f t="shared" si="2"/>
        <v>0</v>
      </c>
      <c r="I112" t="str">
        <f>VLOOKUP(B112,[1]Hoja1!$A$2:$C$46,3,FALSE)</f>
        <v>jcortes</v>
      </c>
      <c r="J112" t="b">
        <f t="shared" si="3"/>
        <v>0</v>
      </c>
    </row>
    <row r="113" spans="1:10" x14ac:dyDescent="0.25">
      <c r="A113" t="s">
        <v>211</v>
      </c>
      <c r="B113" t="s">
        <v>47</v>
      </c>
      <c r="C113" t="s">
        <v>2</v>
      </c>
      <c r="D113" t="s">
        <v>3</v>
      </c>
      <c r="E113" t="s">
        <v>209</v>
      </c>
      <c r="F113" t="s">
        <v>4</v>
      </c>
      <c r="G113" t="str">
        <f>VLOOKUP(B113,[1]Hoja1!$A$2:$B$46,2,FALSE)</f>
        <v>TRANSVERSAL</v>
      </c>
      <c r="H113" t="b">
        <f t="shared" si="2"/>
        <v>0</v>
      </c>
      <c r="I113" t="str">
        <f>VLOOKUP(B113,[1]Hoja1!$A$2:$C$46,3,FALSE)</f>
        <v>jcortes</v>
      </c>
      <c r="J113" t="b">
        <f t="shared" si="3"/>
        <v>0</v>
      </c>
    </row>
    <row r="114" spans="1:10" x14ac:dyDescent="0.25">
      <c r="A114" t="s">
        <v>112</v>
      </c>
      <c r="B114" t="s">
        <v>47</v>
      </c>
      <c r="C114" t="s">
        <v>2</v>
      </c>
      <c r="D114" t="s">
        <v>3</v>
      </c>
      <c r="E114" t="s">
        <v>67</v>
      </c>
      <c r="F114" t="s">
        <v>5</v>
      </c>
      <c r="G114" t="str">
        <f>VLOOKUP(B114,[1]Hoja1!$A$2:$B$46,2,FALSE)</f>
        <v>TRANSVERSAL</v>
      </c>
      <c r="H114" t="b">
        <f t="shared" si="2"/>
        <v>0</v>
      </c>
      <c r="I114" t="str">
        <f>VLOOKUP(B114,[1]Hoja1!$A$2:$C$46,3,FALSE)</f>
        <v>jcortes</v>
      </c>
      <c r="J114" t="b">
        <f t="shared" si="3"/>
        <v>0</v>
      </c>
    </row>
    <row r="115" spans="1:10" x14ac:dyDescent="0.25">
      <c r="A115" t="s">
        <v>84</v>
      </c>
      <c r="B115" t="s">
        <v>47</v>
      </c>
      <c r="C115" t="s">
        <v>2</v>
      </c>
      <c r="D115" t="s">
        <v>3</v>
      </c>
      <c r="E115" t="s">
        <v>209</v>
      </c>
      <c r="F115" t="s">
        <v>44</v>
      </c>
      <c r="G115" t="str">
        <f>VLOOKUP(B115,[1]Hoja1!$A$2:$B$46,2,FALSE)</f>
        <v>TRANSVERSAL</v>
      </c>
      <c r="H115" t="b">
        <f t="shared" si="2"/>
        <v>0</v>
      </c>
      <c r="I115" t="str">
        <f>VLOOKUP(B115,[1]Hoja1!$A$2:$C$46,3,FALSE)</f>
        <v>jcortes</v>
      </c>
      <c r="J115" t="b">
        <f t="shared" si="3"/>
        <v>0</v>
      </c>
    </row>
    <row r="116" spans="1:10" x14ac:dyDescent="0.25">
      <c r="A116" t="s">
        <v>87</v>
      </c>
      <c r="B116" t="s">
        <v>47</v>
      </c>
      <c r="C116" t="s">
        <v>2</v>
      </c>
      <c r="D116" t="s">
        <v>3</v>
      </c>
      <c r="E116" t="s">
        <v>67</v>
      </c>
      <c r="F116" t="s">
        <v>4</v>
      </c>
      <c r="G116" t="str">
        <f>VLOOKUP(B116,[1]Hoja1!$A$2:$B$46,2,FALSE)</f>
        <v>TRANSVERSAL</v>
      </c>
      <c r="H116" t="b">
        <f t="shared" si="2"/>
        <v>0</v>
      </c>
      <c r="I116" t="str">
        <f>VLOOKUP(B116,[1]Hoja1!$A$2:$C$46,3,FALSE)</f>
        <v>jcortes</v>
      </c>
      <c r="J116" t="b">
        <f t="shared" si="3"/>
        <v>0</v>
      </c>
    </row>
    <row r="117" spans="1:10" x14ac:dyDescent="0.25">
      <c r="A117" t="s">
        <v>95</v>
      </c>
      <c r="B117" t="s">
        <v>47</v>
      </c>
      <c r="C117" t="s">
        <v>41</v>
      </c>
      <c r="D117" t="s">
        <v>42</v>
      </c>
      <c r="E117" t="s">
        <v>209</v>
      </c>
      <c r="F117" t="s">
        <v>48</v>
      </c>
      <c r="G117" t="str">
        <f>VLOOKUP(B117,[1]Hoja1!$A$2:$B$46,2,FALSE)</f>
        <v>TRANSVERSAL</v>
      </c>
      <c r="H117" t="b">
        <f t="shared" si="2"/>
        <v>0</v>
      </c>
      <c r="I117" t="str">
        <f>VLOOKUP(B117,[1]Hoja1!$A$2:$C$46,3,FALSE)</f>
        <v>jcortes</v>
      </c>
      <c r="J117" t="b">
        <f t="shared" si="3"/>
        <v>0</v>
      </c>
    </row>
    <row r="118" spans="1:10" x14ac:dyDescent="0.25">
      <c r="A118" t="s">
        <v>212</v>
      </c>
      <c r="B118" t="s">
        <v>47</v>
      </c>
      <c r="C118" t="s">
        <v>2</v>
      </c>
      <c r="D118" t="s">
        <v>3</v>
      </c>
      <c r="E118" t="s">
        <v>209</v>
      </c>
      <c r="F118" t="s">
        <v>4</v>
      </c>
      <c r="G118" t="str">
        <f>VLOOKUP(B118,[1]Hoja1!$A$2:$B$46,2,FALSE)</f>
        <v>TRANSVERSAL</v>
      </c>
      <c r="H118" t="b">
        <f t="shared" si="2"/>
        <v>0</v>
      </c>
      <c r="I118" t="str">
        <f>VLOOKUP(B118,[1]Hoja1!$A$2:$C$46,3,FALSE)</f>
        <v>jcortes</v>
      </c>
      <c r="J118" t="b">
        <f t="shared" si="3"/>
        <v>0</v>
      </c>
    </row>
    <row r="119" spans="1:10" x14ac:dyDescent="0.25">
      <c r="A119" t="s">
        <v>77</v>
      </c>
      <c r="B119" t="s">
        <v>47</v>
      </c>
      <c r="C119" t="s">
        <v>2</v>
      </c>
      <c r="D119" t="s">
        <v>3</v>
      </c>
      <c r="E119" t="s">
        <v>67</v>
      </c>
      <c r="F119" t="s">
        <v>4</v>
      </c>
      <c r="G119" t="str">
        <f>VLOOKUP(B119,[1]Hoja1!$A$2:$B$46,2,FALSE)</f>
        <v>TRANSVERSAL</v>
      </c>
      <c r="H119" t="b">
        <f t="shared" si="2"/>
        <v>0</v>
      </c>
      <c r="I119" t="str">
        <f>VLOOKUP(B119,[1]Hoja1!$A$2:$C$46,3,FALSE)</f>
        <v>jcortes</v>
      </c>
      <c r="J119" t="b">
        <f t="shared" si="3"/>
        <v>0</v>
      </c>
    </row>
    <row r="120" spans="1:10" x14ac:dyDescent="0.25">
      <c r="A120" t="s">
        <v>91</v>
      </c>
      <c r="B120" t="s">
        <v>47</v>
      </c>
      <c r="C120" t="s">
        <v>2</v>
      </c>
      <c r="D120" t="s">
        <v>3</v>
      </c>
      <c r="E120" t="s">
        <v>209</v>
      </c>
      <c r="F120" t="s">
        <v>4</v>
      </c>
      <c r="G120" t="str">
        <f>VLOOKUP(B120,[1]Hoja1!$A$2:$B$46,2,FALSE)</f>
        <v>TRANSVERSAL</v>
      </c>
      <c r="H120" t="b">
        <f t="shared" si="2"/>
        <v>0</v>
      </c>
      <c r="I120" t="str">
        <f>VLOOKUP(B120,[1]Hoja1!$A$2:$C$46,3,FALSE)</f>
        <v>jcortes</v>
      </c>
      <c r="J120" t="b">
        <f t="shared" si="3"/>
        <v>0</v>
      </c>
    </row>
    <row r="121" spans="1:10" x14ac:dyDescent="0.25">
      <c r="A121" t="s">
        <v>99</v>
      </c>
      <c r="B121" t="s">
        <v>47</v>
      </c>
      <c r="C121" t="s">
        <v>2</v>
      </c>
      <c r="D121" t="s">
        <v>3</v>
      </c>
      <c r="E121" t="s">
        <v>67</v>
      </c>
      <c r="F121" t="s">
        <v>4</v>
      </c>
      <c r="G121" t="str">
        <f>VLOOKUP(B121,[1]Hoja1!$A$2:$B$46,2,FALSE)</f>
        <v>TRANSVERSAL</v>
      </c>
      <c r="H121" t="b">
        <f t="shared" si="2"/>
        <v>0</v>
      </c>
      <c r="I121" t="str">
        <f>VLOOKUP(B121,[1]Hoja1!$A$2:$C$46,3,FALSE)</f>
        <v>jcortes</v>
      </c>
      <c r="J121" t="b">
        <f t="shared" si="3"/>
        <v>0</v>
      </c>
    </row>
    <row r="122" spans="1:10" x14ac:dyDescent="0.25">
      <c r="A122" t="s">
        <v>213</v>
      </c>
      <c r="B122" t="s">
        <v>47</v>
      </c>
      <c r="C122" t="s">
        <v>2</v>
      </c>
      <c r="D122" t="s">
        <v>3</v>
      </c>
      <c r="E122" t="s">
        <v>209</v>
      </c>
      <c r="F122" t="s">
        <v>4</v>
      </c>
      <c r="G122" t="str">
        <f>VLOOKUP(B122,[1]Hoja1!$A$2:$B$46,2,FALSE)</f>
        <v>TRANSVERSAL</v>
      </c>
      <c r="H122" t="b">
        <f t="shared" si="2"/>
        <v>0</v>
      </c>
      <c r="I122" t="str">
        <f>VLOOKUP(B122,[1]Hoja1!$A$2:$C$46,3,FALSE)</f>
        <v>jcortes</v>
      </c>
      <c r="J122" t="b">
        <f t="shared" si="3"/>
        <v>0</v>
      </c>
    </row>
    <row r="123" spans="1:10" x14ac:dyDescent="0.25">
      <c r="A123" t="s">
        <v>114</v>
      </c>
      <c r="B123" t="s">
        <v>47</v>
      </c>
      <c r="C123" t="s">
        <v>2</v>
      </c>
      <c r="D123" t="s">
        <v>3</v>
      </c>
      <c r="E123" t="s">
        <v>209</v>
      </c>
      <c r="F123" t="s">
        <v>4</v>
      </c>
      <c r="G123" t="str">
        <f>VLOOKUP(B123,[1]Hoja1!$A$2:$B$46,2,FALSE)</f>
        <v>TRANSVERSAL</v>
      </c>
      <c r="H123" t="b">
        <f t="shared" si="2"/>
        <v>0</v>
      </c>
      <c r="I123" t="str">
        <f>VLOOKUP(B123,[1]Hoja1!$A$2:$C$46,3,FALSE)</f>
        <v>jcortes</v>
      </c>
      <c r="J123" t="b">
        <f t="shared" si="3"/>
        <v>0</v>
      </c>
    </row>
    <row r="124" spans="1:10" x14ac:dyDescent="0.25">
      <c r="A124" t="s">
        <v>85</v>
      </c>
      <c r="B124" t="s">
        <v>47</v>
      </c>
      <c r="C124" t="s">
        <v>2</v>
      </c>
      <c r="D124" t="s">
        <v>3</v>
      </c>
      <c r="E124" t="s">
        <v>67</v>
      </c>
      <c r="F124" t="s">
        <v>4</v>
      </c>
      <c r="G124" t="str">
        <f>VLOOKUP(B124,[1]Hoja1!$A$2:$B$46,2,FALSE)</f>
        <v>TRANSVERSAL</v>
      </c>
      <c r="H124" t="b">
        <f t="shared" si="2"/>
        <v>0</v>
      </c>
      <c r="I124" t="str">
        <f>VLOOKUP(B124,[1]Hoja1!$A$2:$C$46,3,FALSE)</f>
        <v>jcortes</v>
      </c>
      <c r="J124" t="b">
        <f t="shared" si="3"/>
        <v>0</v>
      </c>
    </row>
    <row r="125" spans="1:10" x14ac:dyDescent="0.25">
      <c r="A125" t="s">
        <v>115</v>
      </c>
      <c r="B125" t="s">
        <v>47</v>
      </c>
      <c r="C125" t="s">
        <v>2</v>
      </c>
      <c r="D125" t="s">
        <v>3</v>
      </c>
      <c r="E125" t="s">
        <v>209</v>
      </c>
      <c r="F125" t="s">
        <v>5</v>
      </c>
      <c r="G125" t="str">
        <f>VLOOKUP(B125,[1]Hoja1!$A$2:$B$46,2,FALSE)</f>
        <v>TRANSVERSAL</v>
      </c>
      <c r="H125" t="b">
        <f t="shared" si="2"/>
        <v>0</v>
      </c>
      <c r="I125" t="str">
        <f>VLOOKUP(B125,[1]Hoja1!$A$2:$C$46,3,FALSE)</f>
        <v>jcortes</v>
      </c>
      <c r="J125" t="b">
        <f t="shared" si="3"/>
        <v>0</v>
      </c>
    </row>
    <row r="126" spans="1:10" x14ac:dyDescent="0.25">
      <c r="A126" t="s">
        <v>106</v>
      </c>
      <c r="B126" t="s">
        <v>47</v>
      </c>
      <c r="C126" t="s">
        <v>2</v>
      </c>
      <c r="D126" t="s">
        <v>3</v>
      </c>
      <c r="E126" t="s">
        <v>67</v>
      </c>
      <c r="F126" t="s">
        <v>48</v>
      </c>
      <c r="G126" t="str">
        <f>VLOOKUP(B126,[1]Hoja1!$A$2:$B$46,2,FALSE)</f>
        <v>TRANSVERSAL</v>
      </c>
      <c r="H126" t="b">
        <f t="shared" si="2"/>
        <v>0</v>
      </c>
      <c r="I126" t="str">
        <f>VLOOKUP(B126,[1]Hoja1!$A$2:$C$46,3,FALSE)</f>
        <v>jcortes</v>
      </c>
      <c r="J126" t="b">
        <f t="shared" si="3"/>
        <v>0</v>
      </c>
    </row>
    <row r="127" spans="1:10" x14ac:dyDescent="0.25">
      <c r="A127" t="s">
        <v>109</v>
      </c>
      <c r="B127" t="s">
        <v>47</v>
      </c>
      <c r="C127" t="s">
        <v>2</v>
      </c>
      <c r="D127" t="s">
        <v>3</v>
      </c>
      <c r="E127" t="s">
        <v>209</v>
      </c>
      <c r="F127" t="s">
        <v>4</v>
      </c>
      <c r="G127" t="str">
        <f>VLOOKUP(B127,[1]Hoja1!$A$2:$B$46,2,FALSE)</f>
        <v>TRANSVERSAL</v>
      </c>
      <c r="H127" t="b">
        <f t="shared" si="2"/>
        <v>0</v>
      </c>
      <c r="I127" t="str">
        <f>VLOOKUP(B127,[1]Hoja1!$A$2:$C$46,3,FALSE)</f>
        <v>jcortes</v>
      </c>
      <c r="J127" t="b">
        <f t="shared" si="3"/>
        <v>0</v>
      </c>
    </row>
    <row r="128" spans="1:10" x14ac:dyDescent="0.25">
      <c r="A128" t="s">
        <v>214</v>
      </c>
      <c r="B128" t="s">
        <v>47</v>
      </c>
      <c r="C128" t="s">
        <v>41</v>
      </c>
      <c r="D128" t="s">
        <v>42</v>
      </c>
      <c r="E128" t="s">
        <v>72</v>
      </c>
      <c r="F128" t="s">
        <v>4</v>
      </c>
      <c r="G128" t="str">
        <f>VLOOKUP(B128,[1]Hoja1!$A$2:$B$46,2,FALSE)</f>
        <v>TRANSVERSAL</v>
      </c>
      <c r="H128" t="b">
        <f t="shared" si="2"/>
        <v>0</v>
      </c>
      <c r="I128" t="str">
        <f>VLOOKUP(B128,[1]Hoja1!$A$2:$C$46,3,FALSE)</f>
        <v>jcortes</v>
      </c>
      <c r="J128" t="b">
        <f t="shared" si="3"/>
        <v>0</v>
      </c>
    </row>
    <row r="129" spans="1:10" x14ac:dyDescent="0.25">
      <c r="A129" t="s">
        <v>76</v>
      </c>
      <c r="B129" t="s">
        <v>47</v>
      </c>
      <c r="C129" t="s">
        <v>2</v>
      </c>
      <c r="D129" t="s">
        <v>3</v>
      </c>
      <c r="E129" t="s">
        <v>67</v>
      </c>
      <c r="F129" t="s">
        <v>4</v>
      </c>
      <c r="G129" t="str">
        <f>VLOOKUP(B129,[1]Hoja1!$A$2:$B$46,2,FALSE)</f>
        <v>TRANSVERSAL</v>
      </c>
      <c r="H129" t="b">
        <f t="shared" si="2"/>
        <v>0</v>
      </c>
      <c r="I129" t="str">
        <f>VLOOKUP(B129,[1]Hoja1!$A$2:$C$46,3,FALSE)</f>
        <v>jcortes</v>
      </c>
      <c r="J129" t="b">
        <f t="shared" si="3"/>
        <v>0</v>
      </c>
    </row>
    <row r="130" spans="1:10" x14ac:dyDescent="0.25">
      <c r="A130" t="s">
        <v>215</v>
      </c>
      <c r="B130" t="s">
        <v>64</v>
      </c>
      <c r="C130" t="s">
        <v>2</v>
      </c>
      <c r="D130" t="s">
        <v>3</v>
      </c>
      <c r="E130" t="s">
        <v>1</v>
      </c>
      <c r="F130" t="s">
        <v>48</v>
      </c>
      <c r="G130" t="str">
        <f>VLOOKUP(B130,[1]Hoja1!$A$2:$B$46,2,FALSE)</f>
        <v>ART 10° DEC. 554 DE 2003 ESCRITURACIÓN</v>
      </c>
      <c r="H130" t="b">
        <f t="shared" si="2"/>
        <v>0</v>
      </c>
      <c r="I130" t="str">
        <f>VLOOKUP(B130,[1]Hoja1!$A$2:$C$46,3,FALSE)</f>
        <v>jdcortes</v>
      </c>
      <c r="J130" t="b">
        <f t="shared" si="3"/>
        <v>0</v>
      </c>
    </row>
    <row r="131" spans="1:10" x14ac:dyDescent="0.25">
      <c r="A131" t="s">
        <v>117</v>
      </c>
      <c r="B131" t="s">
        <v>64</v>
      </c>
      <c r="C131" t="s">
        <v>2</v>
      </c>
      <c r="D131" t="s">
        <v>3</v>
      </c>
      <c r="E131" t="s">
        <v>1</v>
      </c>
      <c r="F131" t="s">
        <v>48</v>
      </c>
      <c r="G131" t="str">
        <f>VLOOKUP(B131,[1]Hoja1!$A$2:$B$46,2,FALSE)</f>
        <v>ART 10° DEC. 554 DE 2003 ESCRITURACIÓN</v>
      </c>
      <c r="H131" t="b">
        <f t="shared" ref="H131:H165" si="4">F131=G131</f>
        <v>0</v>
      </c>
      <c r="I131" t="str">
        <f>VLOOKUP(B131,[1]Hoja1!$A$2:$C$46,3,FALSE)</f>
        <v>jdcortes</v>
      </c>
      <c r="J131" t="b">
        <f t="shared" ref="J131:J165" si="5">AND(TRUE=H131,C131="CERRADO MVCT")</f>
        <v>0</v>
      </c>
    </row>
    <row r="132" spans="1:10" x14ac:dyDescent="0.25">
      <c r="A132" t="s">
        <v>92</v>
      </c>
      <c r="B132" t="s">
        <v>64</v>
      </c>
      <c r="C132" t="s">
        <v>2</v>
      </c>
      <c r="D132" t="s">
        <v>3</v>
      </c>
      <c r="E132" t="s">
        <v>1</v>
      </c>
      <c r="F132" t="s">
        <v>5</v>
      </c>
      <c r="G132" t="str">
        <f>VLOOKUP(B132,[1]Hoja1!$A$2:$B$46,2,FALSE)</f>
        <v>ART 10° DEC. 554 DE 2003 ESCRITURACIÓN</v>
      </c>
      <c r="H132" t="b">
        <f t="shared" si="4"/>
        <v>0</v>
      </c>
      <c r="I132" t="str">
        <f>VLOOKUP(B132,[1]Hoja1!$A$2:$C$46,3,FALSE)</f>
        <v>jdcortes</v>
      </c>
      <c r="J132" t="b">
        <f t="shared" si="5"/>
        <v>0</v>
      </c>
    </row>
    <row r="133" spans="1:10" x14ac:dyDescent="0.25">
      <c r="A133" t="s">
        <v>118</v>
      </c>
      <c r="B133" t="s">
        <v>64</v>
      </c>
      <c r="C133" t="s">
        <v>2</v>
      </c>
      <c r="D133" t="s">
        <v>3</v>
      </c>
      <c r="E133" t="s">
        <v>1</v>
      </c>
      <c r="F133" t="s">
        <v>5</v>
      </c>
      <c r="G133" t="str">
        <f>VLOOKUP(B133,[1]Hoja1!$A$2:$B$46,2,FALSE)</f>
        <v>ART 10° DEC. 554 DE 2003 ESCRITURACIÓN</v>
      </c>
      <c r="H133" t="b">
        <f t="shared" si="4"/>
        <v>0</v>
      </c>
      <c r="I133" t="str">
        <f>VLOOKUP(B133,[1]Hoja1!$A$2:$C$46,3,FALSE)</f>
        <v>jdcortes</v>
      </c>
      <c r="J133" t="b">
        <f t="shared" si="5"/>
        <v>0</v>
      </c>
    </row>
    <row r="134" spans="1:10" x14ac:dyDescent="0.25">
      <c r="A134" t="s">
        <v>113</v>
      </c>
      <c r="B134" t="s">
        <v>64</v>
      </c>
      <c r="C134" t="s">
        <v>2</v>
      </c>
      <c r="D134" t="s">
        <v>3</v>
      </c>
      <c r="E134" t="s">
        <v>1</v>
      </c>
      <c r="F134" t="s">
        <v>6</v>
      </c>
      <c r="G134" t="str">
        <f>VLOOKUP(B134,[1]Hoja1!$A$2:$B$46,2,FALSE)</f>
        <v>ART 10° DEC. 554 DE 2003 ESCRITURACIÓN</v>
      </c>
      <c r="H134" t="b">
        <f t="shared" si="4"/>
        <v>0</v>
      </c>
      <c r="I134" t="str">
        <f>VLOOKUP(B134,[1]Hoja1!$A$2:$C$46,3,FALSE)</f>
        <v>jdcortes</v>
      </c>
      <c r="J134" t="b">
        <f t="shared" si="5"/>
        <v>0</v>
      </c>
    </row>
    <row r="135" spans="1:10" x14ac:dyDescent="0.25">
      <c r="A135" t="s">
        <v>119</v>
      </c>
      <c r="B135" t="s">
        <v>49</v>
      </c>
      <c r="C135" t="s">
        <v>41</v>
      </c>
      <c r="D135" t="s">
        <v>42</v>
      </c>
      <c r="E135" t="s">
        <v>1</v>
      </c>
      <c r="F135" t="s">
        <v>5</v>
      </c>
      <c r="G135" t="str">
        <f>VLOOKUP(B135,[1]Hoja1!$A$2:$B$46,2,FALSE)</f>
        <v>ART 2° LEY 1001 DE 2005 TITULACIÓN</v>
      </c>
      <c r="H135" t="b">
        <f t="shared" si="4"/>
        <v>1</v>
      </c>
      <c r="I135" t="str">
        <f>VLOOKUP(B135,[1]Hoja1!$A$2:$C$46,3,FALSE)</f>
        <v>lygonzalez</v>
      </c>
      <c r="J135" t="b">
        <f t="shared" si="5"/>
        <v>1</v>
      </c>
    </row>
    <row r="136" spans="1:10" x14ac:dyDescent="0.25">
      <c r="A136" t="s">
        <v>120</v>
      </c>
      <c r="B136" t="s">
        <v>49</v>
      </c>
      <c r="C136" t="s">
        <v>2</v>
      </c>
      <c r="D136" t="s">
        <v>3</v>
      </c>
      <c r="E136" t="s">
        <v>1</v>
      </c>
      <c r="F136" t="s">
        <v>5</v>
      </c>
      <c r="G136" t="str">
        <f>VLOOKUP(B136,[1]Hoja1!$A$2:$B$46,2,FALSE)</f>
        <v>ART 2° LEY 1001 DE 2005 TITULACIÓN</v>
      </c>
      <c r="H136" t="b">
        <f t="shared" si="4"/>
        <v>1</v>
      </c>
      <c r="I136" t="str">
        <f>VLOOKUP(B136,[1]Hoja1!$A$2:$C$46,3,FALSE)</f>
        <v>lygonzalez</v>
      </c>
      <c r="J136" t="b">
        <f t="shared" si="5"/>
        <v>0</v>
      </c>
    </row>
    <row r="137" spans="1:10" x14ac:dyDescent="0.25">
      <c r="A137" t="s">
        <v>216</v>
      </c>
      <c r="B137" t="s">
        <v>49</v>
      </c>
      <c r="C137" t="s">
        <v>2</v>
      </c>
      <c r="D137" t="s">
        <v>3</v>
      </c>
      <c r="E137" t="s">
        <v>1</v>
      </c>
      <c r="F137" t="s">
        <v>5</v>
      </c>
      <c r="G137" t="str">
        <f>VLOOKUP(B137,[1]Hoja1!$A$2:$B$46,2,FALSE)</f>
        <v>ART 2° LEY 1001 DE 2005 TITULACIÓN</v>
      </c>
      <c r="H137" t="b">
        <f t="shared" si="4"/>
        <v>1</v>
      </c>
      <c r="I137" t="str">
        <f>VLOOKUP(B137,[1]Hoja1!$A$2:$C$46,3,FALSE)</f>
        <v>lygonzalez</v>
      </c>
      <c r="J137" t="b">
        <f t="shared" si="5"/>
        <v>0</v>
      </c>
    </row>
    <row r="138" spans="1:10" x14ac:dyDescent="0.25">
      <c r="A138" t="s">
        <v>217</v>
      </c>
      <c r="B138" t="s">
        <v>71</v>
      </c>
      <c r="C138" t="s">
        <v>2</v>
      </c>
      <c r="D138" t="s">
        <v>3</v>
      </c>
      <c r="E138" t="s">
        <v>1</v>
      </c>
      <c r="F138" t="s">
        <v>5</v>
      </c>
      <c r="G138" t="str">
        <f>VLOOKUP(B138,[1]Hoja1!$A$2:$B$46,2,FALSE)</f>
        <v>ART 2° LEY 1001 DE 2005 TITULACIÓN</v>
      </c>
      <c r="H138" t="b">
        <f t="shared" si="4"/>
        <v>1</v>
      </c>
      <c r="I138" t="str">
        <f>VLOOKUP(B138,[1]Hoja1!$A$2:$C$46,3,FALSE)</f>
        <v>lverano</v>
      </c>
      <c r="J138" t="b">
        <f t="shared" si="5"/>
        <v>0</v>
      </c>
    </row>
    <row r="139" spans="1:10" x14ac:dyDescent="0.25">
      <c r="A139" t="s">
        <v>218</v>
      </c>
      <c r="B139" t="s">
        <v>71</v>
      </c>
      <c r="C139" t="s">
        <v>2</v>
      </c>
      <c r="D139" t="s">
        <v>3</v>
      </c>
      <c r="E139" t="s">
        <v>1</v>
      </c>
      <c r="F139" t="s">
        <v>4</v>
      </c>
      <c r="G139" t="str">
        <f>VLOOKUP(B139,[1]Hoja1!$A$2:$B$46,2,FALSE)</f>
        <v>ART 2° LEY 1001 DE 2005 TITULACIÓN</v>
      </c>
      <c r="H139" t="b">
        <f t="shared" si="4"/>
        <v>0</v>
      </c>
      <c r="I139" t="str">
        <f>VLOOKUP(B139,[1]Hoja1!$A$2:$C$46,3,FALSE)</f>
        <v>lverano</v>
      </c>
      <c r="J139" t="b">
        <f t="shared" si="5"/>
        <v>0</v>
      </c>
    </row>
    <row r="140" spans="1:10" x14ac:dyDescent="0.25">
      <c r="A140" t="s">
        <v>219</v>
      </c>
      <c r="B140" t="s">
        <v>71</v>
      </c>
      <c r="C140" t="s">
        <v>2</v>
      </c>
      <c r="D140" t="s">
        <v>3</v>
      </c>
      <c r="E140" t="s">
        <v>1</v>
      </c>
      <c r="F140" t="s">
        <v>5</v>
      </c>
      <c r="G140" t="str">
        <f>VLOOKUP(B140,[1]Hoja1!$A$2:$B$46,2,FALSE)</f>
        <v>ART 2° LEY 1001 DE 2005 TITULACIÓN</v>
      </c>
      <c r="H140" t="b">
        <f t="shared" si="4"/>
        <v>1</v>
      </c>
      <c r="I140" t="str">
        <f>VLOOKUP(B140,[1]Hoja1!$A$2:$C$46,3,FALSE)</f>
        <v>lverano</v>
      </c>
      <c r="J140" t="b">
        <f t="shared" si="5"/>
        <v>0</v>
      </c>
    </row>
    <row r="141" spans="1:10" x14ac:dyDescent="0.25">
      <c r="A141" t="s">
        <v>220</v>
      </c>
      <c r="B141" t="s">
        <v>71</v>
      </c>
      <c r="C141" t="s">
        <v>41</v>
      </c>
      <c r="D141" t="s">
        <v>42</v>
      </c>
      <c r="E141" t="s">
        <v>1</v>
      </c>
      <c r="F141" t="s">
        <v>5</v>
      </c>
      <c r="G141" t="str">
        <f>VLOOKUP(B141,[1]Hoja1!$A$2:$B$46,2,FALSE)</f>
        <v>ART 2° LEY 1001 DE 2005 TITULACIÓN</v>
      </c>
      <c r="H141" t="b">
        <f t="shared" si="4"/>
        <v>1</v>
      </c>
      <c r="I141" t="str">
        <f>VLOOKUP(B141,[1]Hoja1!$A$2:$C$46,3,FALSE)</f>
        <v>lverano</v>
      </c>
      <c r="J141" t="b">
        <f t="shared" si="5"/>
        <v>1</v>
      </c>
    </row>
    <row r="142" spans="1:10" x14ac:dyDescent="0.25">
      <c r="A142" t="s">
        <v>221</v>
      </c>
      <c r="B142" t="s">
        <v>71</v>
      </c>
      <c r="C142" t="s">
        <v>2</v>
      </c>
      <c r="D142" t="s">
        <v>3</v>
      </c>
      <c r="E142" t="s">
        <v>1</v>
      </c>
      <c r="F142" t="s">
        <v>4</v>
      </c>
      <c r="G142" t="str">
        <f>VLOOKUP(B142,[1]Hoja1!$A$2:$B$46,2,FALSE)</f>
        <v>ART 2° LEY 1001 DE 2005 TITULACIÓN</v>
      </c>
      <c r="H142" t="b">
        <f t="shared" si="4"/>
        <v>0</v>
      </c>
      <c r="I142" t="str">
        <f>VLOOKUP(B142,[1]Hoja1!$A$2:$C$46,3,FALSE)</f>
        <v>lverano</v>
      </c>
      <c r="J142" t="b">
        <f t="shared" si="5"/>
        <v>0</v>
      </c>
    </row>
    <row r="143" spans="1:10" x14ac:dyDescent="0.25">
      <c r="A143" t="s">
        <v>121</v>
      </c>
      <c r="B143" t="s">
        <v>71</v>
      </c>
      <c r="C143" t="s">
        <v>41</v>
      </c>
      <c r="D143" t="s">
        <v>42</v>
      </c>
      <c r="E143" t="s">
        <v>1</v>
      </c>
      <c r="F143" t="s">
        <v>5</v>
      </c>
      <c r="G143" t="str">
        <f>VLOOKUP(B143,[1]Hoja1!$A$2:$B$46,2,FALSE)</f>
        <v>ART 2° LEY 1001 DE 2005 TITULACIÓN</v>
      </c>
      <c r="H143" t="b">
        <f t="shared" si="4"/>
        <v>1</v>
      </c>
      <c r="I143" t="str">
        <f>VLOOKUP(B143,[1]Hoja1!$A$2:$C$46,3,FALSE)</f>
        <v>lverano</v>
      </c>
      <c r="J143" t="b">
        <f t="shared" si="5"/>
        <v>1</v>
      </c>
    </row>
    <row r="144" spans="1:10" x14ac:dyDescent="0.25">
      <c r="A144" t="s">
        <v>122</v>
      </c>
      <c r="B144" t="s">
        <v>71</v>
      </c>
      <c r="C144" t="s">
        <v>2</v>
      </c>
      <c r="D144" t="s">
        <v>3</v>
      </c>
      <c r="E144" t="s">
        <v>1</v>
      </c>
      <c r="F144" t="s">
        <v>48</v>
      </c>
      <c r="G144" t="str">
        <f>VLOOKUP(B144,[1]Hoja1!$A$2:$B$46,2,FALSE)</f>
        <v>ART 2° LEY 1001 DE 2005 TITULACIÓN</v>
      </c>
      <c r="H144" t="b">
        <f t="shared" si="4"/>
        <v>0</v>
      </c>
      <c r="I144" t="str">
        <f>VLOOKUP(B144,[1]Hoja1!$A$2:$C$46,3,FALSE)</f>
        <v>lverano</v>
      </c>
      <c r="J144" t="b">
        <f t="shared" si="5"/>
        <v>0</v>
      </c>
    </row>
    <row r="145" spans="1:10" x14ac:dyDescent="0.25">
      <c r="A145" t="s">
        <v>222</v>
      </c>
      <c r="B145" t="s">
        <v>71</v>
      </c>
      <c r="C145" t="s">
        <v>2</v>
      </c>
      <c r="D145" t="s">
        <v>3</v>
      </c>
      <c r="E145" t="s">
        <v>1</v>
      </c>
      <c r="F145" t="s">
        <v>5</v>
      </c>
      <c r="G145" t="str">
        <f>VLOOKUP(B145,[1]Hoja1!$A$2:$B$46,2,FALSE)</f>
        <v>ART 2° LEY 1001 DE 2005 TITULACIÓN</v>
      </c>
      <c r="H145" t="b">
        <f t="shared" si="4"/>
        <v>1</v>
      </c>
      <c r="I145" t="str">
        <f>VLOOKUP(B145,[1]Hoja1!$A$2:$C$46,3,FALSE)</f>
        <v>lverano</v>
      </c>
      <c r="J145" t="b">
        <f t="shared" si="5"/>
        <v>0</v>
      </c>
    </row>
    <row r="146" spans="1:10" x14ac:dyDescent="0.25">
      <c r="A146" t="s">
        <v>223</v>
      </c>
      <c r="B146" t="s">
        <v>71</v>
      </c>
      <c r="C146" t="s">
        <v>2</v>
      </c>
      <c r="D146" t="s">
        <v>3</v>
      </c>
      <c r="E146" t="s">
        <v>1</v>
      </c>
      <c r="F146" t="s">
        <v>224</v>
      </c>
      <c r="G146" t="str">
        <f>VLOOKUP(B146,[1]Hoja1!$A$2:$B$46,2,FALSE)</f>
        <v>ART 2° LEY 1001 DE 2005 TITULACIÓN</v>
      </c>
      <c r="H146" t="b">
        <f t="shared" si="4"/>
        <v>0</v>
      </c>
      <c r="I146" t="str">
        <f>VLOOKUP(B146,[1]Hoja1!$A$2:$C$46,3,FALSE)</f>
        <v>lverano</v>
      </c>
      <c r="J146" t="b">
        <f t="shared" si="5"/>
        <v>0</v>
      </c>
    </row>
    <row r="147" spans="1:10" x14ac:dyDescent="0.25">
      <c r="A147" t="s">
        <v>94</v>
      </c>
      <c r="B147" t="s">
        <v>71</v>
      </c>
      <c r="C147" t="s">
        <v>2</v>
      </c>
      <c r="D147" t="s">
        <v>3</v>
      </c>
      <c r="E147" t="s">
        <v>1</v>
      </c>
      <c r="F147" t="s">
        <v>5</v>
      </c>
      <c r="G147" t="str">
        <f>VLOOKUP(B147,[1]Hoja1!$A$2:$B$46,2,FALSE)</f>
        <v>ART 2° LEY 1001 DE 2005 TITULACIÓN</v>
      </c>
      <c r="H147" t="b">
        <f t="shared" si="4"/>
        <v>1</v>
      </c>
      <c r="I147" t="str">
        <f>VLOOKUP(B147,[1]Hoja1!$A$2:$C$46,3,FALSE)</f>
        <v>lverano</v>
      </c>
      <c r="J147" t="b">
        <f t="shared" si="5"/>
        <v>0</v>
      </c>
    </row>
    <row r="148" spans="1:10" x14ac:dyDescent="0.25">
      <c r="A148" t="s">
        <v>225</v>
      </c>
      <c r="B148" t="s">
        <v>53</v>
      </c>
      <c r="C148" t="s">
        <v>2</v>
      </c>
      <c r="D148" t="s">
        <v>3</v>
      </c>
      <c r="E148" t="s">
        <v>1</v>
      </c>
      <c r="F148" t="s">
        <v>4</v>
      </c>
      <c r="G148" t="str">
        <f>VLOOKUP(B148,[1]Hoja1!$A$2:$B$46,2,FALSE)</f>
        <v>ART 10° DEC. 554 DE 2003 ESCRITURACIÓN</v>
      </c>
      <c r="H148" t="b">
        <f t="shared" si="4"/>
        <v>1</v>
      </c>
      <c r="I148" t="str">
        <f>VLOOKUP(B148,[1]Hoja1!$A$2:$C$46,3,FALSE)</f>
        <v>lfbandera</v>
      </c>
      <c r="J148" t="b">
        <f t="shared" si="5"/>
        <v>0</v>
      </c>
    </row>
    <row r="149" spans="1:10" x14ac:dyDescent="0.25">
      <c r="A149" t="s">
        <v>226</v>
      </c>
      <c r="B149" t="s">
        <v>53</v>
      </c>
      <c r="C149" t="s">
        <v>2</v>
      </c>
      <c r="D149" t="s">
        <v>3</v>
      </c>
      <c r="E149" t="s">
        <v>1</v>
      </c>
      <c r="F149" t="s">
        <v>4</v>
      </c>
      <c r="G149" t="str">
        <f>VLOOKUP(B149,[1]Hoja1!$A$2:$B$46,2,FALSE)</f>
        <v>ART 10° DEC. 554 DE 2003 ESCRITURACIÓN</v>
      </c>
      <c r="H149" t="b">
        <f t="shared" si="4"/>
        <v>1</v>
      </c>
      <c r="I149" t="str">
        <f>VLOOKUP(B149,[1]Hoja1!$A$2:$C$46,3,FALSE)</f>
        <v>lfbandera</v>
      </c>
      <c r="J149" t="b">
        <f t="shared" si="5"/>
        <v>0</v>
      </c>
    </row>
    <row r="150" spans="1:10" x14ac:dyDescent="0.25">
      <c r="A150" t="s">
        <v>227</v>
      </c>
      <c r="B150" t="s">
        <v>53</v>
      </c>
      <c r="C150" t="s">
        <v>41</v>
      </c>
      <c r="D150" t="s">
        <v>42</v>
      </c>
      <c r="E150" t="s">
        <v>1</v>
      </c>
      <c r="F150" t="s">
        <v>4</v>
      </c>
      <c r="G150" t="str">
        <f>VLOOKUP(B150,[1]Hoja1!$A$2:$B$46,2,FALSE)</f>
        <v>ART 10° DEC. 554 DE 2003 ESCRITURACIÓN</v>
      </c>
      <c r="H150" t="b">
        <f t="shared" si="4"/>
        <v>1</v>
      </c>
      <c r="I150" t="str">
        <f>VLOOKUP(B150,[1]Hoja1!$A$2:$C$46,3,FALSE)</f>
        <v>lfbandera</v>
      </c>
      <c r="J150" t="b">
        <f t="shared" si="5"/>
        <v>1</v>
      </c>
    </row>
    <row r="151" spans="1:10" x14ac:dyDescent="0.25">
      <c r="A151" t="s">
        <v>228</v>
      </c>
      <c r="B151" t="s">
        <v>53</v>
      </c>
      <c r="C151" t="s">
        <v>2</v>
      </c>
      <c r="D151" t="s">
        <v>3</v>
      </c>
      <c r="E151" t="s">
        <v>1</v>
      </c>
      <c r="F151" t="s">
        <v>6</v>
      </c>
      <c r="G151" t="str">
        <f>VLOOKUP(B151,[1]Hoja1!$A$2:$B$46,2,FALSE)</f>
        <v>ART 10° DEC. 554 DE 2003 ESCRITURACIÓN</v>
      </c>
      <c r="H151" t="b">
        <f t="shared" si="4"/>
        <v>0</v>
      </c>
      <c r="I151" t="str">
        <f>VLOOKUP(B151,[1]Hoja1!$A$2:$C$46,3,FALSE)</f>
        <v>lfbandera</v>
      </c>
      <c r="J151" t="b">
        <f t="shared" si="5"/>
        <v>0</v>
      </c>
    </row>
    <row r="152" spans="1:10" x14ac:dyDescent="0.25">
      <c r="A152" t="s">
        <v>229</v>
      </c>
      <c r="B152" t="s">
        <v>53</v>
      </c>
      <c r="C152" t="s">
        <v>2</v>
      </c>
      <c r="D152" t="s">
        <v>3</v>
      </c>
      <c r="E152" t="s">
        <v>1</v>
      </c>
      <c r="F152" t="s">
        <v>4</v>
      </c>
      <c r="G152" t="str">
        <f>VLOOKUP(B152,[1]Hoja1!$A$2:$B$46,2,FALSE)</f>
        <v>ART 10° DEC. 554 DE 2003 ESCRITURACIÓN</v>
      </c>
      <c r="H152" t="b">
        <f t="shared" si="4"/>
        <v>1</v>
      </c>
      <c r="I152" t="str">
        <f>VLOOKUP(B152,[1]Hoja1!$A$2:$C$46,3,FALSE)</f>
        <v>lfbandera</v>
      </c>
      <c r="J152" t="b">
        <f t="shared" si="5"/>
        <v>0</v>
      </c>
    </row>
    <row r="153" spans="1:10" x14ac:dyDescent="0.25">
      <c r="A153" t="s">
        <v>230</v>
      </c>
      <c r="B153" t="s">
        <v>50</v>
      </c>
      <c r="C153" t="s">
        <v>2</v>
      </c>
      <c r="D153" t="s">
        <v>3</v>
      </c>
      <c r="E153" t="s">
        <v>46</v>
      </c>
      <c r="F153" t="s">
        <v>6</v>
      </c>
      <c r="G153" t="str">
        <f>VLOOKUP(B153,[1]Hoja1!$A$2:$B$46,2,FALSE)</f>
        <v>ART 7° LEY 1001 DE 2005 GRAVÁMENES</v>
      </c>
      <c r="H153" t="b">
        <f t="shared" si="4"/>
        <v>1</v>
      </c>
      <c r="I153" t="str">
        <f>VLOOKUP(B153,[1]Hoja1!$A$2:$C$46,3,FALSE)</f>
        <v>limarquez</v>
      </c>
      <c r="J153" t="b">
        <f t="shared" si="5"/>
        <v>0</v>
      </c>
    </row>
    <row r="154" spans="1:10" x14ac:dyDescent="0.25">
      <c r="A154" t="s">
        <v>231</v>
      </c>
      <c r="B154" t="s">
        <v>50</v>
      </c>
      <c r="C154" t="s">
        <v>2</v>
      </c>
      <c r="D154" t="s">
        <v>3</v>
      </c>
      <c r="E154" t="s">
        <v>46</v>
      </c>
      <c r="F154" t="s">
        <v>6</v>
      </c>
      <c r="G154" t="str">
        <f>VLOOKUP(B154,[1]Hoja1!$A$2:$B$46,2,FALSE)</f>
        <v>ART 7° LEY 1001 DE 2005 GRAVÁMENES</v>
      </c>
      <c r="H154" t="b">
        <f t="shared" si="4"/>
        <v>1</v>
      </c>
      <c r="I154" t="str">
        <f>VLOOKUP(B154,[1]Hoja1!$A$2:$C$46,3,FALSE)</f>
        <v>limarquez</v>
      </c>
      <c r="J154" t="b">
        <f t="shared" si="5"/>
        <v>0</v>
      </c>
    </row>
    <row r="155" spans="1:10" x14ac:dyDescent="0.25">
      <c r="A155" t="s">
        <v>232</v>
      </c>
      <c r="B155" t="s">
        <v>50</v>
      </c>
      <c r="C155" t="s">
        <v>2</v>
      </c>
      <c r="D155" t="s">
        <v>3</v>
      </c>
      <c r="E155" t="s">
        <v>46</v>
      </c>
      <c r="F155" t="s">
        <v>6</v>
      </c>
      <c r="G155" t="str">
        <f>VLOOKUP(B155,[1]Hoja1!$A$2:$B$46,2,FALSE)</f>
        <v>ART 7° LEY 1001 DE 2005 GRAVÁMENES</v>
      </c>
      <c r="H155" t="b">
        <f t="shared" si="4"/>
        <v>1</v>
      </c>
      <c r="I155" t="str">
        <f>VLOOKUP(B155,[1]Hoja1!$A$2:$C$46,3,FALSE)</f>
        <v>limarquez</v>
      </c>
      <c r="J155" t="b">
        <f t="shared" si="5"/>
        <v>0</v>
      </c>
    </row>
    <row r="156" spans="1:10" x14ac:dyDescent="0.25">
      <c r="A156" t="s">
        <v>233</v>
      </c>
      <c r="B156" t="s">
        <v>50</v>
      </c>
      <c r="C156" t="s">
        <v>2</v>
      </c>
      <c r="D156" t="s">
        <v>3</v>
      </c>
      <c r="E156" t="s">
        <v>46</v>
      </c>
      <c r="F156" t="s">
        <v>6</v>
      </c>
      <c r="G156" t="str">
        <f>VLOOKUP(B156,[1]Hoja1!$A$2:$B$46,2,FALSE)</f>
        <v>ART 7° LEY 1001 DE 2005 GRAVÁMENES</v>
      </c>
      <c r="H156" t="b">
        <f t="shared" si="4"/>
        <v>1</v>
      </c>
      <c r="I156" t="str">
        <f>VLOOKUP(B156,[1]Hoja1!$A$2:$C$46,3,FALSE)</f>
        <v>limarquez</v>
      </c>
      <c r="J156" t="b">
        <f t="shared" si="5"/>
        <v>0</v>
      </c>
    </row>
    <row r="157" spans="1:10" x14ac:dyDescent="0.25">
      <c r="A157" t="s">
        <v>234</v>
      </c>
      <c r="B157" t="s">
        <v>50</v>
      </c>
      <c r="C157" t="s">
        <v>2</v>
      </c>
      <c r="D157" t="s">
        <v>3</v>
      </c>
      <c r="E157" t="s">
        <v>46</v>
      </c>
      <c r="F157" t="s">
        <v>6</v>
      </c>
      <c r="G157" t="str">
        <f>VLOOKUP(B157,[1]Hoja1!$A$2:$B$46,2,FALSE)</f>
        <v>ART 7° LEY 1001 DE 2005 GRAVÁMENES</v>
      </c>
      <c r="H157" t="b">
        <f t="shared" si="4"/>
        <v>1</v>
      </c>
      <c r="I157" t="str">
        <f>VLOOKUP(B157,[1]Hoja1!$A$2:$C$46,3,FALSE)</f>
        <v>limarquez</v>
      </c>
      <c r="J157" t="b">
        <f t="shared" si="5"/>
        <v>0</v>
      </c>
    </row>
    <row r="158" spans="1:10" x14ac:dyDescent="0.25">
      <c r="A158" t="s">
        <v>235</v>
      </c>
      <c r="B158" t="s">
        <v>50</v>
      </c>
      <c r="C158" t="s">
        <v>2</v>
      </c>
      <c r="D158" t="s">
        <v>3</v>
      </c>
      <c r="E158" t="s">
        <v>46</v>
      </c>
      <c r="F158" t="s">
        <v>6</v>
      </c>
      <c r="G158" t="str">
        <f>VLOOKUP(B158,[1]Hoja1!$A$2:$B$46,2,FALSE)</f>
        <v>ART 7° LEY 1001 DE 2005 GRAVÁMENES</v>
      </c>
      <c r="H158" t="b">
        <f t="shared" si="4"/>
        <v>1</v>
      </c>
      <c r="I158" t="str">
        <f>VLOOKUP(B158,[1]Hoja1!$A$2:$C$46,3,FALSE)</f>
        <v>limarquez</v>
      </c>
      <c r="J158" t="b">
        <f t="shared" si="5"/>
        <v>0</v>
      </c>
    </row>
    <row r="159" spans="1:10" x14ac:dyDescent="0.25">
      <c r="A159" t="s">
        <v>236</v>
      </c>
      <c r="B159" t="s">
        <v>50</v>
      </c>
      <c r="C159" t="s">
        <v>2</v>
      </c>
      <c r="D159" t="s">
        <v>3</v>
      </c>
      <c r="E159" t="s">
        <v>46</v>
      </c>
      <c r="F159" t="s">
        <v>6</v>
      </c>
      <c r="G159" t="str">
        <f>VLOOKUP(B159,[1]Hoja1!$A$2:$B$46,2,FALSE)</f>
        <v>ART 7° LEY 1001 DE 2005 GRAVÁMENES</v>
      </c>
      <c r="H159" t="b">
        <f t="shared" si="4"/>
        <v>1</v>
      </c>
      <c r="I159" t="str">
        <f>VLOOKUP(B159,[1]Hoja1!$A$2:$C$46,3,FALSE)</f>
        <v>limarquez</v>
      </c>
      <c r="J159" t="b">
        <f t="shared" si="5"/>
        <v>0</v>
      </c>
    </row>
    <row r="160" spans="1:10" x14ac:dyDescent="0.25">
      <c r="A160" t="s">
        <v>237</v>
      </c>
      <c r="B160" t="s">
        <v>50</v>
      </c>
      <c r="C160" t="s">
        <v>2</v>
      </c>
      <c r="D160" t="s">
        <v>3</v>
      </c>
      <c r="E160" t="s">
        <v>46</v>
      </c>
      <c r="F160" t="s">
        <v>6</v>
      </c>
      <c r="G160" t="str">
        <f>VLOOKUP(B160,[1]Hoja1!$A$2:$B$46,2,FALSE)</f>
        <v>ART 7° LEY 1001 DE 2005 GRAVÁMENES</v>
      </c>
      <c r="H160" t="b">
        <f t="shared" si="4"/>
        <v>1</v>
      </c>
      <c r="I160" t="str">
        <f>VLOOKUP(B160,[1]Hoja1!$A$2:$C$46,3,FALSE)</f>
        <v>limarquez</v>
      </c>
      <c r="J160" t="b">
        <f t="shared" si="5"/>
        <v>0</v>
      </c>
    </row>
    <row r="161" spans="1:10" x14ac:dyDescent="0.25">
      <c r="A161" t="s">
        <v>238</v>
      </c>
      <c r="B161" t="s">
        <v>61</v>
      </c>
      <c r="C161" t="s">
        <v>2</v>
      </c>
      <c r="D161" t="s">
        <v>3</v>
      </c>
      <c r="E161" t="s">
        <v>1</v>
      </c>
      <c r="F161" t="s">
        <v>4</v>
      </c>
      <c r="G161" t="str">
        <f>VLOOKUP(B161,[1]Hoja1!$A$2:$B$46,2,FALSE)</f>
        <v>ART 10° DEC. 554 DE 2003 ESCRITURACIÓN</v>
      </c>
      <c r="H161" t="b">
        <f t="shared" si="4"/>
        <v>1</v>
      </c>
      <c r="I161" t="str">
        <f>VLOOKUP(B161,[1]Hoja1!$A$2:$C$46,3,FALSE)</f>
        <v>mabarragan</v>
      </c>
      <c r="J161" t="b">
        <f t="shared" si="5"/>
        <v>0</v>
      </c>
    </row>
    <row r="162" spans="1:10" x14ac:dyDescent="0.25">
      <c r="A162" t="s">
        <v>88</v>
      </c>
      <c r="B162" t="s">
        <v>61</v>
      </c>
      <c r="C162" t="s">
        <v>2</v>
      </c>
      <c r="D162" t="s">
        <v>3</v>
      </c>
      <c r="E162" t="s">
        <v>7</v>
      </c>
      <c r="F162" t="s">
        <v>4</v>
      </c>
      <c r="G162" t="str">
        <f>VLOOKUP(B162,[1]Hoja1!$A$2:$B$46,2,FALSE)</f>
        <v>ART 10° DEC. 554 DE 2003 ESCRITURACIÓN</v>
      </c>
      <c r="H162" t="b">
        <f t="shared" si="4"/>
        <v>1</v>
      </c>
      <c r="I162" t="str">
        <f>VLOOKUP(B162,[1]Hoja1!$A$2:$C$46,3,FALSE)</f>
        <v>mabarragan</v>
      </c>
      <c r="J162" t="b">
        <f t="shared" si="5"/>
        <v>0</v>
      </c>
    </row>
    <row r="163" spans="1:10" x14ac:dyDescent="0.25">
      <c r="A163" t="s">
        <v>239</v>
      </c>
      <c r="B163" t="s">
        <v>51</v>
      </c>
      <c r="C163" t="s">
        <v>2</v>
      </c>
      <c r="D163" t="s">
        <v>3</v>
      </c>
      <c r="E163" t="s">
        <v>1</v>
      </c>
      <c r="F163" t="s">
        <v>5</v>
      </c>
      <c r="G163" t="str">
        <f>VLOOKUP(B163,[1]Hoja1!$A$2:$B$46,2,FALSE)</f>
        <v>ART 7° LEY 1001 DE 2005 GRAVÁMENES</v>
      </c>
      <c r="H163" t="b">
        <f t="shared" si="4"/>
        <v>0</v>
      </c>
      <c r="I163" t="str">
        <f>VLOOKUP(B163,[1]Hoja1!$A$2:$C$46,3,FALSE)</f>
        <v>mfuentes</v>
      </c>
      <c r="J163" t="b">
        <f t="shared" si="5"/>
        <v>0</v>
      </c>
    </row>
    <row r="164" spans="1:10" x14ac:dyDescent="0.25">
      <c r="A164" t="s">
        <v>133</v>
      </c>
      <c r="B164" t="s">
        <v>51</v>
      </c>
      <c r="C164" t="s">
        <v>2</v>
      </c>
      <c r="D164" t="s">
        <v>3</v>
      </c>
      <c r="E164" t="s">
        <v>1</v>
      </c>
      <c r="F164" t="s">
        <v>5</v>
      </c>
      <c r="G164" t="str">
        <f>VLOOKUP(B164,[1]Hoja1!$A$2:$B$46,2,FALSE)</f>
        <v>ART 7° LEY 1001 DE 2005 GRAVÁMENES</v>
      </c>
      <c r="H164" t="b">
        <f t="shared" si="4"/>
        <v>0</v>
      </c>
      <c r="I164" t="str">
        <f>VLOOKUP(B164,[1]Hoja1!$A$2:$C$46,3,FALSE)</f>
        <v>mfuentes</v>
      </c>
      <c r="J164" t="b">
        <f t="shared" si="5"/>
        <v>0</v>
      </c>
    </row>
    <row r="165" spans="1:10" x14ac:dyDescent="0.25">
      <c r="A165" t="s">
        <v>240</v>
      </c>
      <c r="B165" t="s">
        <v>81</v>
      </c>
      <c r="C165" t="s">
        <v>2</v>
      </c>
      <c r="D165" t="s">
        <v>3</v>
      </c>
      <c r="E165" t="s">
        <v>1</v>
      </c>
      <c r="F165" t="s">
        <v>6</v>
      </c>
      <c r="G165" t="str">
        <f>VLOOKUP(B165,[1]Hoja1!$A$2:$B$46,2,FALSE)</f>
        <v>ART 7° LEY 1001 DE 2005 GRAVÁMENES</v>
      </c>
      <c r="H165" t="b">
        <f t="shared" si="4"/>
        <v>1</v>
      </c>
      <c r="I165" t="str">
        <f>VLOOKUP(B165,[1]Hoja1!$A$2:$C$46,3,FALSE)</f>
        <v>ycamargo</v>
      </c>
      <c r="J165" t="b">
        <f t="shared" si="5"/>
        <v>0</v>
      </c>
    </row>
  </sheetData>
  <autoFilter ref="A1:J416" xr:uid="{26250D20-10B4-4491-A723-62477C054B0A}"/>
  <sortState xmlns:xlrd2="http://schemas.microsoft.com/office/spreadsheetml/2017/richdata2" ref="A2:F297">
    <sortCondition ref="A2:A297"/>
  </sortState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B3980E-9A1A-41A3-A0C9-BD645662C7E8}">
  <sheetPr filterMode="1"/>
  <dimension ref="A1:K165"/>
  <sheetViews>
    <sheetView zoomScale="80" zoomScaleNormal="80" workbookViewId="0">
      <selection activeCell="A3" sqref="A3:G162"/>
    </sheetView>
  </sheetViews>
  <sheetFormatPr baseColWidth="10" defaultRowHeight="15" x14ac:dyDescent="0.25"/>
  <cols>
    <col min="1" max="1" width="14.42578125" bestFit="1" customWidth="1"/>
    <col min="2" max="2" width="37.28515625" bestFit="1" customWidth="1"/>
    <col min="3" max="3" width="24.42578125" bestFit="1" customWidth="1"/>
    <col min="4" max="4" width="41.28515625" bestFit="1" customWidth="1"/>
    <col min="5" max="5" width="53.5703125" bestFit="1" customWidth="1"/>
    <col min="6" max="6" width="48.7109375" customWidth="1"/>
    <col min="7" max="7" width="38.42578125" bestFit="1" customWidth="1"/>
    <col min="8" max="8" width="12.5703125" bestFit="1" customWidth="1"/>
    <col min="9" max="9" width="18.85546875" bestFit="1" customWidth="1"/>
    <col min="10" max="10" width="32.140625" bestFit="1" customWidth="1"/>
    <col min="11" max="11" width="9.28515625" bestFit="1" customWidth="1"/>
  </cols>
  <sheetData>
    <row r="1" spans="1:11" ht="14.25" customHeight="1" x14ac:dyDescent="0.25">
      <c r="A1" s="1" t="s">
        <v>0</v>
      </c>
      <c r="B1" s="1" t="s">
        <v>16</v>
      </c>
      <c r="C1" s="1" t="s">
        <v>17</v>
      </c>
      <c r="D1" s="1" t="s">
        <v>18</v>
      </c>
      <c r="E1" s="1" t="s">
        <v>19</v>
      </c>
      <c r="F1" s="1" t="s">
        <v>20</v>
      </c>
      <c r="G1" s="4" t="s">
        <v>21</v>
      </c>
      <c r="H1" s="4" t="s">
        <v>22</v>
      </c>
      <c r="I1" s="4" t="s">
        <v>23</v>
      </c>
      <c r="J1" s="4" t="s">
        <v>24</v>
      </c>
      <c r="K1" s="4" t="s">
        <v>25</v>
      </c>
    </row>
    <row r="2" spans="1:11" hidden="1" x14ac:dyDescent="0.25">
      <c r="A2" t="s">
        <v>137</v>
      </c>
      <c r="B2" t="s">
        <v>56</v>
      </c>
      <c r="C2" t="s">
        <v>41</v>
      </c>
      <c r="D2" t="s">
        <v>42</v>
      </c>
      <c r="E2" t="s">
        <v>1</v>
      </c>
      <c r="F2" t="s">
        <v>4</v>
      </c>
      <c r="G2" t="str">
        <f>VLOOKUP(B2,[1]Hoja1!$A$2:$B$46,2,FALSE)</f>
        <v>ART 10° DEC. 554 DE 2003 ESCRITURACIÓN</v>
      </c>
      <c r="H2" t="str">
        <f>+IF(K2&lt;&gt;"","NO","SI")</f>
        <v>NO</v>
      </c>
      <c r="I2" t="str">
        <f t="shared" ref="I2:I64" si="0">IFERROR(IF(F2=G2,"VERDADERO",_xlfn.IFS(AND(F2="ART 3° LEY 1001 DE 2005 ENAJENACIÓN A OCUPANTES",G2="ART 2° LEY 1001 DE 2005 TITULACIÓN"),"VERDADERO",AND(F2="ART 277° LEY 1995 DE 2015",G2="ART 2° LEY 1001 DE 2005 TITULACIÓN"),"VERDADERO")),"FALSO")</f>
        <v>VERDADERO</v>
      </c>
      <c r="J2" t="str">
        <f>IFERROR(VLOOKUP(A2,'[2]Muestreos Anteriores'!$A$2:$A$1653,1,FALSE),"No contenido en otro muestreo")</f>
        <v>4357</v>
      </c>
      <c r="K2">
        <f>IFERROR(
_xlfn.IFS(J2&lt;&gt;"No contenido en otro muestreo",8,
E2="NUNCA FUE DEL ICT",3,
B2="GISELLA CHADID BONILLA",5,
OR(B2="GERMAN ALBERTO DIAZ PINTO",B2="YUBELLI GORDILLO SAAVEDRA"),6,
OR(B2="MARTHA EUGENIA MENDEZ JIMENEZ",B2="MARIA PAOLA RAMIREZ VEGA",B2="FREDY ALEXANDER BARCENAS BARBOSA"),7,
AND(F2="ART 2° LEY 1001 DE 2005 TITULACIÓN",I2="FALSO"),9,
AND(F2="Art 276 de la Ley 1955 de 2019",I2="FALSO"),16,
AND(F2="ART 3° LEY 1001 DE 2005 ENAJENACIÓN A OCUPANTES",I2="FALSO"),10,
AND(F2="ART 6° LEY 1001 DE 2005 ZONAS DE CESIÓN",OR(B2="MARIA ISABEL GARZON PEÑUELA",B2="HERNANDO CLAVIJO MAYORGA",B2="DIANA MARISOL HERRERA VELOZA"),D2&lt;&gt;"GESTIÓN CULMINADA"),12,
AND(F2="ART 10° DEC. 554 DE 2003 ESCRITURACIÓN",I2="FALSO",AND(B2&lt;&gt;"JUAN DANIEL CORTES ALAVA",B2&lt;&gt;"JENNIFER TATIANA CORTES NIÑO",B2&lt;&gt;"JUAN CARLOS FAJARDO LEON")),13,
AND(F2="ART 6° LEY 1001 DE 2005 ZONAS DE CESIÓN",B2=" JUAN CARLOS FAJARDO LEON ",D2="GESTIÓN CULMINADA"),"",
B2="NESTOR ROBERTO CUERVO GARCIA",4,
B2="GRACIELA PINEDA ARANGO",4,
AND(E2="REGISTRO VERIFICADO CONTRA FOLIO DE MATRÍCULA INM.",OR(B2=" JUAN DANIEL CORTES ALAVA ",B2="JENNIFER TATIANA CORTES NIÑO")),15,
AND(E2&lt;&gt;"REGISTRO VERIFICADO CONTRA FOLIO DE MATRÍCULA INM.",OR(B2=" JUAN DANIEL CORTES ALAVA ",B2="JENNIFER TATIANA CORTES NIÑO")),"",
AND(F2="ART 7° LEY 1001 DE 2005 GRAVÁMENES",I2="FALSO"),14,
B2="JULIANA LIBREROS RUIZ",16
),"")</f>
        <v>8</v>
      </c>
    </row>
    <row r="3" spans="1:11" x14ac:dyDescent="0.25">
      <c r="A3" t="s">
        <v>96</v>
      </c>
      <c r="B3" t="s">
        <v>56</v>
      </c>
      <c r="C3" t="s">
        <v>2</v>
      </c>
      <c r="D3" t="s">
        <v>3</v>
      </c>
      <c r="E3" t="s">
        <v>1</v>
      </c>
      <c r="F3" t="s">
        <v>4</v>
      </c>
      <c r="G3" t="str">
        <f>VLOOKUP(B3,[1]Hoja1!$A$2:$B$46,2,FALSE)</f>
        <v>ART 10° DEC. 554 DE 2003 ESCRITURACIÓN</v>
      </c>
      <c r="H3" t="str">
        <f t="shared" ref="H3:H65" si="1">+IF(K3&lt;&gt;"","NO","SI")</f>
        <v>SI</v>
      </c>
      <c r="I3" t="str">
        <f t="shared" si="0"/>
        <v>VERDADERO</v>
      </c>
      <c r="J3" t="str">
        <f>IFERROR(VLOOKUP(A3,'[2]Muestreos Anteriores'!$A$2:$A$1653,1,FALSE),"No contenido en otro muestreo")</f>
        <v>No contenido en otro muestreo</v>
      </c>
      <c r="K3" t="str">
        <f t="shared" ref="K3:K65" si="2">IFERROR(
_xlfn.IFS(J3&lt;&gt;"No contenido en otro muestreo",8,
E3="NUNCA FUE DEL ICT",3,
B3="GISELLA CHADID BONILLA",5,
OR(B3="GERMAN ALBERTO DIAZ PINTO",B3="YUBELLI GORDILLO SAAVEDRA"),6,
OR(B3="MARTHA EUGENIA MENDEZ JIMENEZ",B3="MARIA PAOLA RAMIREZ VEGA",B3="FREDY ALEXANDER BARCENAS BARBOSA"),7,
AND(F3="ART 2° LEY 1001 DE 2005 TITULACIÓN",I3="FALSO"),9,
AND(F3="Art 276 de la Ley 1955 de 2019",I3="FALSO"),16,
AND(F3="ART 3° LEY 1001 DE 2005 ENAJENACIÓN A OCUPANTES",I3="FALSO"),10,
AND(F3="ART 6° LEY 1001 DE 2005 ZONAS DE CESIÓN",OR(B3="MARIA ISABEL GARZON PEÑUELA",B3="HERNANDO CLAVIJO MAYORGA",B3="DIANA MARISOL HERRERA VELOZA"),D3&lt;&gt;"GESTIÓN CULMINADA"),12,
AND(F3="ART 10° DEC. 554 DE 2003 ESCRITURACIÓN",I3="FALSO",AND(B3&lt;&gt;"JUAN DANIEL CORTES ALAVA",B3&lt;&gt;"JENNIFER TATIANA CORTES NIÑO",B3&lt;&gt;"JUAN CARLOS FAJARDO LEON")),13,
AND(F3="ART 6° LEY 1001 DE 2005 ZONAS DE CESIÓN",B3=" JUAN CARLOS FAJARDO LEON ",D3="GESTIÓN CULMINADA"),"",
B3="NESTOR ROBERTO CUERVO GARCIA",4,
B3="GRACIELA PINEDA ARANGO",4,
AND(E3="REGISTRO VERIFICADO CONTRA FOLIO DE MATRÍCULA INM.",OR(B3=" JUAN DANIEL CORTES ALAVA ",B3="JENNIFER TATIANA CORTES NIÑO")),15,
AND(E3&lt;&gt;"REGISTRO VERIFICADO CONTRA FOLIO DE MATRÍCULA INM.",OR(B3=" JUAN DANIEL CORTES ALAVA ",B3="JENNIFER TATIANA CORTES NIÑO")),"",
AND(F3="ART 7° LEY 1001 DE 2005 GRAVÁMENES",I3="FALSO"),14,
B3="JULIANA LIBREROS RUIZ",16
),"")</f>
        <v/>
      </c>
    </row>
    <row r="4" spans="1:11" x14ac:dyDescent="0.25">
      <c r="A4" t="s">
        <v>138</v>
      </c>
      <c r="B4" t="s">
        <v>56</v>
      </c>
      <c r="C4" t="s">
        <v>2</v>
      </c>
      <c r="D4" t="s">
        <v>3</v>
      </c>
      <c r="E4" t="s">
        <v>1</v>
      </c>
      <c r="F4" t="s">
        <v>4</v>
      </c>
      <c r="G4" t="str">
        <f>VLOOKUP(B4,[1]Hoja1!$A$2:$B$46,2,FALSE)</f>
        <v>ART 10° DEC. 554 DE 2003 ESCRITURACIÓN</v>
      </c>
      <c r="H4" t="str">
        <f t="shared" si="1"/>
        <v>SI</v>
      </c>
      <c r="I4" t="str">
        <f t="shared" si="0"/>
        <v>VERDADERO</v>
      </c>
      <c r="J4" t="str">
        <f>IFERROR(VLOOKUP(A4,'[2]Muestreos Anteriores'!$A$2:$A$1653,1,FALSE),"No contenido en otro muestreo")</f>
        <v>No contenido en otro muestreo</v>
      </c>
      <c r="K4" t="str">
        <f t="shared" si="2"/>
        <v/>
      </c>
    </row>
    <row r="5" spans="1:11" x14ac:dyDescent="0.25">
      <c r="A5" t="s">
        <v>139</v>
      </c>
      <c r="B5" t="s">
        <v>56</v>
      </c>
      <c r="C5" t="s">
        <v>2</v>
      </c>
      <c r="D5" t="s">
        <v>3</v>
      </c>
      <c r="E5" t="s">
        <v>82</v>
      </c>
      <c r="F5" t="s">
        <v>4</v>
      </c>
      <c r="G5" t="str">
        <f>VLOOKUP(B5,[1]Hoja1!$A$2:$B$46,2,FALSE)</f>
        <v>ART 10° DEC. 554 DE 2003 ESCRITURACIÓN</v>
      </c>
      <c r="H5" t="str">
        <f t="shared" si="1"/>
        <v>SI</v>
      </c>
      <c r="I5" t="str">
        <f t="shared" si="0"/>
        <v>VERDADERO</v>
      </c>
      <c r="J5" t="str">
        <f>IFERROR(VLOOKUP(A5,'[2]Muestreos Anteriores'!$A$2:$A$1653,1,FALSE),"No contenido en otro muestreo")</f>
        <v>No contenido en otro muestreo</v>
      </c>
      <c r="K5" t="str">
        <f t="shared" si="2"/>
        <v/>
      </c>
    </row>
    <row r="6" spans="1:11" x14ac:dyDescent="0.25">
      <c r="A6" t="s">
        <v>97</v>
      </c>
      <c r="B6" t="s">
        <v>56</v>
      </c>
      <c r="C6" t="s">
        <v>2</v>
      </c>
      <c r="D6" t="s">
        <v>3</v>
      </c>
      <c r="E6" t="s">
        <v>1</v>
      </c>
      <c r="F6" t="s">
        <v>4</v>
      </c>
      <c r="G6" t="str">
        <f>VLOOKUP(B6,[1]Hoja1!$A$2:$B$46,2,FALSE)</f>
        <v>ART 10° DEC. 554 DE 2003 ESCRITURACIÓN</v>
      </c>
      <c r="H6" t="str">
        <f t="shared" si="1"/>
        <v>SI</v>
      </c>
      <c r="I6" t="str">
        <f t="shared" si="0"/>
        <v>VERDADERO</v>
      </c>
      <c r="J6" t="str">
        <f>IFERROR(VLOOKUP(A6,'[2]Muestreos Anteriores'!$A$2:$A$1653,1,FALSE),"No contenido en otro muestreo")</f>
        <v>No contenido en otro muestreo</v>
      </c>
      <c r="K6" t="str">
        <f t="shared" si="2"/>
        <v/>
      </c>
    </row>
    <row r="7" spans="1:11" x14ac:dyDescent="0.25">
      <c r="A7" t="s">
        <v>140</v>
      </c>
      <c r="B7" t="s">
        <v>56</v>
      </c>
      <c r="C7" t="s">
        <v>2</v>
      </c>
      <c r="D7" t="s">
        <v>3</v>
      </c>
      <c r="E7" t="s">
        <v>82</v>
      </c>
      <c r="F7" t="s">
        <v>4</v>
      </c>
      <c r="G7" t="str">
        <f>VLOOKUP(B7,[1]Hoja1!$A$2:$B$46,2,FALSE)</f>
        <v>ART 10° DEC. 554 DE 2003 ESCRITURACIÓN</v>
      </c>
      <c r="H7" t="str">
        <f t="shared" si="1"/>
        <v>SI</v>
      </c>
      <c r="I7" t="str">
        <f t="shared" si="0"/>
        <v>VERDADERO</v>
      </c>
      <c r="J7" t="str">
        <f>IFERROR(VLOOKUP(A7,'[2]Muestreos Anteriores'!$A$2:$A$1653,1,FALSE),"No contenido en otro muestreo")</f>
        <v>No contenido en otro muestreo</v>
      </c>
      <c r="K7" t="str">
        <f t="shared" si="2"/>
        <v/>
      </c>
    </row>
    <row r="8" spans="1:11" x14ac:dyDescent="0.25">
      <c r="A8" t="s">
        <v>110</v>
      </c>
      <c r="B8" t="s">
        <v>56</v>
      </c>
      <c r="C8" t="s">
        <v>2</v>
      </c>
      <c r="D8" t="s">
        <v>3</v>
      </c>
      <c r="E8" t="s">
        <v>82</v>
      </c>
      <c r="F8" t="s">
        <v>4</v>
      </c>
      <c r="G8" t="str">
        <f>VLOOKUP(B8,[1]Hoja1!$A$2:$B$46,2,FALSE)</f>
        <v>ART 10° DEC. 554 DE 2003 ESCRITURACIÓN</v>
      </c>
      <c r="H8" t="str">
        <f t="shared" si="1"/>
        <v>SI</v>
      </c>
      <c r="I8" t="str">
        <f t="shared" si="0"/>
        <v>VERDADERO</v>
      </c>
      <c r="J8" t="str">
        <f>IFERROR(VLOOKUP(A8,'[2]Muestreos Anteriores'!$A$2:$A$1653,1,FALSE),"No contenido en otro muestreo")</f>
        <v>No contenido en otro muestreo</v>
      </c>
      <c r="K8" t="str">
        <f t="shared" si="2"/>
        <v/>
      </c>
    </row>
    <row r="9" spans="1:11" x14ac:dyDescent="0.25">
      <c r="A9" t="s">
        <v>141</v>
      </c>
      <c r="B9" t="s">
        <v>56</v>
      </c>
      <c r="C9" t="s">
        <v>2</v>
      </c>
      <c r="D9" t="s">
        <v>3</v>
      </c>
      <c r="E9" t="s">
        <v>7</v>
      </c>
      <c r="F9" t="s">
        <v>4</v>
      </c>
      <c r="G9" t="str">
        <f>VLOOKUP(B9,[1]Hoja1!$A$2:$B$46,2,FALSE)</f>
        <v>ART 10° DEC. 554 DE 2003 ESCRITURACIÓN</v>
      </c>
      <c r="H9" t="str">
        <f t="shared" si="1"/>
        <v>SI</v>
      </c>
      <c r="I9" t="str">
        <f t="shared" si="0"/>
        <v>VERDADERO</v>
      </c>
      <c r="J9" t="str">
        <f>IFERROR(VLOOKUP(A9,'[2]Muestreos Anteriores'!$A$2:$A$1653,1,FALSE),"No contenido en otro muestreo")</f>
        <v>No contenido en otro muestreo</v>
      </c>
      <c r="K9" t="str">
        <f t="shared" si="2"/>
        <v/>
      </c>
    </row>
    <row r="10" spans="1:11" x14ac:dyDescent="0.25">
      <c r="A10" t="s">
        <v>142</v>
      </c>
      <c r="B10" t="s">
        <v>56</v>
      </c>
      <c r="C10" t="s">
        <v>2</v>
      </c>
      <c r="D10" t="s">
        <v>3</v>
      </c>
      <c r="E10" t="s">
        <v>8</v>
      </c>
      <c r="F10" t="s">
        <v>4</v>
      </c>
      <c r="G10" t="str">
        <f>VLOOKUP(B10,[1]Hoja1!$A$2:$B$46,2,FALSE)</f>
        <v>ART 10° DEC. 554 DE 2003 ESCRITURACIÓN</v>
      </c>
      <c r="H10" t="str">
        <f t="shared" si="1"/>
        <v>SI</v>
      </c>
      <c r="I10" t="str">
        <f t="shared" si="0"/>
        <v>VERDADERO</v>
      </c>
      <c r="J10" t="str">
        <f>IFERROR(VLOOKUP(A10,'[2]Muestreos Anteriores'!$A$2:$A$1653,1,FALSE),"No contenido en otro muestreo")</f>
        <v>No contenido en otro muestreo</v>
      </c>
      <c r="K10" t="str">
        <f t="shared" si="2"/>
        <v/>
      </c>
    </row>
    <row r="11" spans="1:11" hidden="1" x14ac:dyDescent="0.25">
      <c r="A11" t="s">
        <v>143</v>
      </c>
      <c r="B11" t="s">
        <v>56</v>
      </c>
      <c r="C11" t="s">
        <v>41</v>
      </c>
      <c r="D11" t="s">
        <v>42</v>
      </c>
      <c r="E11" t="s">
        <v>1</v>
      </c>
      <c r="F11" t="s">
        <v>5</v>
      </c>
      <c r="G11" t="str">
        <f>VLOOKUP(B11,[1]Hoja1!$A$2:$B$46,2,FALSE)</f>
        <v>ART 10° DEC. 554 DE 2003 ESCRITURACIÓN</v>
      </c>
      <c r="H11" t="str">
        <f t="shared" si="1"/>
        <v>NO</v>
      </c>
      <c r="I11" t="str">
        <f t="shared" si="0"/>
        <v>FALSO</v>
      </c>
      <c r="J11" t="str">
        <f>IFERROR(VLOOKUP(A11,'[2]Muestreos Anteriores'!$A$2:$A$1653,1,FALSE),"No contenido en otro muestreo")</f>
        <v>No contenido en otro muestreo</v>
      </c>
      <c r="K11">
        <f t="shared" si="2"/>
        <v>9</v>
      </c>
    </row>
    <row r="12" spans="1:11" x14ac:dyDescent="0.25">
      <c r="A12" t="s">
        <v>144</v>
      </c>
      <c r="B12" t="s">
        <v>56</v>
      </c>
      <c r="C12" t="s">
        <v>2</v>
      </c>
      <c r="D12" t="s">
        <v>3</v>
      </c>
      <c r="E12" t="s">
        <v>8</v>
      </c>
      <c r="F12" t="s">
        <v>4</v>
      </c>
      <c r="G12" t="str">
        <f>VLOOKUP(B12,[1]Hoja1!$A$2:$B$46,2,FALSE)</f>
        <v>ART 10° DEC. 554 DE 2003 ESCRITURACIÓN</v>
      </c>
      <c r="H12" t="str">
        <f t="shared" si="1"/>
        <v>SI</v>
      </c>
      <c r="I12" t="str">
        <f t="shared" si="0"/>
        <v>VERDADERO</v>
      </c>
      <c r="J12" t="str">
        <f>IFERROR(VLOOKUP(A12,'[2]Muestreos Anteriores'!$A$2:$A$1653,1,FALSE),"No contenido en otro muestreo")</f>
        <v>No contenido en otro muestreo</v>
      </c>
      <c r="K12" t="str">
        <f t="shared" si="2"/>
        <v/>
      </c>
    </row>
    <row r="13" spans="1:11" x14ac:dyDescent="0.25">
      <c r="A13" t="s">
        <v>98</v>
      </c>
      <c r="B13" t="s">
        <v>56</v>
      </c>
      <c r="C13" t="s">
        <v>2</v>
      </c>
      <c r="D13" t="s">
        <v>3</v>
      </c>
      <c r="E13" t="s">
        <v>1</v>
      </c>
      <c r="F13" t="s">
        <v>4</v>
      </c>
      <c r="G13" t="str">
        <f>VLOOKUP(B13,[1]Hoja1!$A$2:$B$46,2,FALSE)</f>
        <v>ART 10° DEC. 554 DE 2003 ESCRITURACIÓN</v>
      </c>
      <c r="H13" t="str">
        <f t="shared" si="1"/>
        <v>SI</v>
      </c>
      <c r="I13" t="str">
        <f t="shared" si="0"/>
        <v>VERDADERO</v>
      </c>
      <c r="J13" t="str">
        <f>IFERROR(VLOOKUP(A13,'[2]Muestreos Anteriores'!$A$2:$A$1653,1,FALSE),"No contenido en otro muestreo")</f>
        <v>No contenido en otro muestreo</v>
      </c>
      <c r="K13" t="str">
        <f t="shared" si="2"/>
        <v/>
      </c>
    </row>
    <row r="14" spans="1:11" x14ac:dyDescent="0.25">
      <c r="A14" t="s">
        <v>145</v>
      </c>
      <c r="B14" t="s">
        <v>56</v>
      </c>
      <c r="C14" t="s">
        <v>2</v>
      </c>
      <c r="D14" t="s">
        <v>3</v>
      </c>
      <c r="E14" t="s">
        <v>10</v>
      </c>
      <c r="F14" t="s">
        <v>4</v>
      </c>
      <c r="G14" t="str">
        <f>VLOOKUP(B14,[1]Hoja1!$A$2:$B$46,2,FALSE)</f>
        <v>ART 10° DEC. 554 DE 2003 ESCRITURACIÓN</v>
      </c>
      <c r="H14" t="str">
        <f t="shared" si="1"/>
        <v>SI</v>
      </c>
      <c r="I14" t="str">
        <f t="shared" si="0"/>
        <v>VERDADERO</v>
      </c>
      <c r="J14" t="str">
        <f>IFERROR(VLOOKUP(A14,'[2]Muestreos Anteriores'!$A$2:$A$1653,1,FALSE),"No contenido en otro muestreo")</f>
        <v>No contenido en otro muestreo</v>
      </c>
      <c r="K14" t="str">
        <f t="shared" si="2"/>
        <v/>
      </c>
    </row>
    <row r="15" spans="1:11" x14ac:dyDescent="0.25">
      <c r="A15" t="s">
        <v>80</v>
      </c>
      <c r="B15" t="s">
        <v>56</v>
      </c>
      <c r="C15" t="s">
        <v>2</v>
      </c>
      <c r="D15" t="s">
        <v>3</v>
      </c>
      <c r="E15" t="s">
        <v>1</v>
      </c>
      <c r="F15" t="s">
        <v>4</v>
      </c>
      <c r="G15" t="str">
        <f>VLOOKUP(B15,[1]Hoja1!$A$2:$B$46,2,FALSE)</f>
        <v>ART 10° DEC. 554 DE 2003 ESCRITURACIÓN</v>
      </c>
      <c r="H15" t="str">
        <f t="shared" si="1"/>
        <v>SI</v>
      </c>
      <c r="I15" t="str">
        <f t="shared" si="0"/>
        <v>VERDADERO</v>
      </c>
      <c r="J15" t="str">
        <f>IFERROR(VLOOKUP(A15,'[2]Muestreos Anteriores'!$A$2:$A$1653,1,FALSE),"No contenido en otro muestreo")</f>
        <v>No contenido en otro muestreo</v>
      </c>
      <c r="K15" t="str">
        <f t="shared" si="2"/>
        <v/>
      </c>
    </row>
    <row r="16" spans="1:11" x14ac:dyDescent="0.25">
      <c r="A16" t="s">
        <v>146</v>
      </c>
      <c r="B16" t="s">
        <v>56</v>
      </c>
      <c r="C16" t="s">
        <v>2</v>
      </c>
      <c r="D16" t="s">
        <v>3</v>
      </c>
      <c r="E16" t="s">
        <v>10</v>
      </c>
      <c r="F16" t="s">
        <v>4</v>
      </c>
      <c r="G16" t="str">
        <f>VLOOKUP(B16,[1]Hoja1!$A$2:$B$46,2,FALSE)</f>
        <v>ART 10° DEC. 554 DE 2003 ESCRITURACIÓN</v>
      </c>
      <c r="H16" t="str">
        <f t="shared" si="1"/>
        <v>SI</v>
      </c>
      <c r="I16" t="str">
        <f t="shared" si="0"/>
        <v>VERDADERO</v>
      </c>
      <c r="J16" t="str">
        <f>IFERROR(VLOOKUP(A16,'[2]Muestreos Anteriores'!$A$2:$A$1653,1,FALSE),"No contenido en otro muestreo")</f>
        <v>No contenido en otro muestreo</v>
      </c>
      <c r="K16" t="str">
        <f t="shared" si="2"/>
        <v/>
      </c>
    </row>
    <row r="17" spans="1:11" x14ac:dyDescent="0.25">
      <c r="A17" t="s">
        <v>116</v>
      </c>
      <c r="B17" t="s">
        <v>56</v>
      </c>
      <c r="C17" t="s">
        <v>2</v>
      </c>
      <c r="D17" t="s">
        <v>3</v>
      </c>
      <c r="E17" t="s">
        <v>10</v>
      </c>
      <c r="F17" t="s">
        <v>4</v>
      </c>
      <c r="G17" t="str">
        <f>VLOOKUP(B17,[1]Hoja1!$A$2:$B$46,2,FALSE)</f>
        <v>ART 10° DEC. 554 DE 2003 ESCRITURACIÓN</v>
      </c>
      <c r="H17" t="str">
        <f t="shared" si="1"/>
        <v>SI</v>
      </c>
      <c r="I17" t="str">
        <f t="shared" si="0"/>
        <v>VERDADERO</v>
      </c>
      <c r="J17" t="str">
        <f>IFERROR(VLOOKUP(A17,'[2]Muestreos Anteriores'!$A$2:$A$1653,1,FALSE),"No contenido en otro muestreo")</f>
        <v>No contenido en otro muestreo</v>
      </c>
      <c r="K17" t="str">
        <f t="shared" si="2"/>
        <v/>
      </c>
    </row>
    <row r="18" spans="1:11" hidden="1" x14ac:dyDescent="0.25">
      <c r="A18" t="s">
        <v>147</v>
      </c>
      <c r="B18" t="s">
        <v>54</v>
      </c>
      <c r="C18" t="s">
        <v>2</v>
      </c>
      <c r="D18" t="s">
        <v>3</v>
      </c>
      <c r="E18" t="s">
        <v>83</v>
      </c>
      <c r="F18" t="s">
        <v>5</v>
      </c>
      <c r="G18" t="str">
        <f>VLOOKUP(B18,[1]Hoja1!$A$2:$B$46,2,FALSE)</f>
        <v>Art 277 de la Ley 1955 de 2019</v>
      </c>
      <c r="H18" t="str">
        <f t="shared" si="1"/>
        <v>NO</v>
      </c>
      <c r="I18" t="str">
        <f t="shared" si="0"/>
        <v>FALSO</v>
      </c>
      <c r="J18" t="str">
        <f>IFERROR(VLOOKUP(A18,'[2]Muestreos Anteriores'!$A$2:$A$1653,1,FALSE),"No contenido en otro muestreo")</f>
        <v>No contenido en otro muestreo</v>
      </c>
      <c r="K18">
        <f t="shared" si="2"/>
        <v>9</v>
      </c>
    </row>
    <row r="19" spans="1:11" hidden="1" x14ac:dyDescent="0.25">
      <c r="A19" t="s">
        <v>86</v>
      </c>
      <c r="B19" t="s">
        <v>54</v>
      </c>
      <c r="C19" t="s">
        <v>2</v>
      </c>
      <c r="D19" t="s">
        <v>3</v>
      </c>
      <c r="E19" t="s">
        <v>83</v>
      </c>
      <c r="F19" t="s">
        <v>48</v>
      </c>
      <c r="G19" t="str">
        <f>VLOOKUP(B19,[1]Hoja1!$A$2:$B$46,2,FALSE)</f>
        <v>Art 277 de la Ley 1955 de 2019</v>
      </c>
      <c r="H19" t="str">
        <f t="shared" si="1"/>
        <v>SI</v>
      </c>
      <c r="I19" t="str">
        <f t="shared" si="0"/>
        <v>VERDADERO</v>
      </c>
      <c r="J19" t="str">
        <f>IFERROR(VLOOKUP(A19,'[2]Muestreos Anteriores'!$A$2:$A$1653,1,FALSE),"No contenido en otro muestreo")</f>
        <v>No contenido en otro muestreo</v>
      </c>
      <c r="K19" t="str">
        <f t="shared" si="2"/>
        <v/>
      </c>
    </row>
    <row r="20" spans="1:11" hidden="1" x14ac:dyDescent="0.25">
      <c r="A20" t="s">
        <v>148</v>
      </c>
      <c r="B20" t="s">
        <v>54</v>
      </c>
      <c r="C20" t="s">
        <v>2</v>
      </c>
      <c r="D20" t="s">
        <v>3</v>
      </c>
      <c r="E20" t="s">
        <v>83</v>
      </c>
      <c r="F20" t="s">
        <v>48</v>
      </c>
      <c r="G20" t="str">
        <f>VLOOKUP(B20,[1]Hoja1!$A$2:$B$46,2,FALSE)</f>
        <v>Art 277 de la Ley 1955 de 2019</v>
      </c>
      <c r="H20" t="str">
        <f t="shared" si="1"/>
        <v>SI</v>
      </c>
      <c r="I20" t="str">
        <f t="shared" si="0"/>
        <v>VERDADERO</v>
      </c>
      <c r="J20" t="str">
        <f>IFERROR(VLOOKUP(A20,'[2]Muestreos Anteriores'!$A$2:$A$1653,1,FALSE),"No contenido en otro muestreo")</f>
        <v>No contenido en otro muestreo</v>
      </c>
      <c r="K20" t="str">
        <f t="shared" si="2"/>
        <v/>
      </c>
    </row>
    <row r="21" spans="1:11" x14ac:dyDescent="0.25">
      <c r="A21" t="s">
        <v>149</v>
      </c>
      <c r="B21" t="s">
        <v>9</v>
      </c>
      <c r="C21" t="s">
        <v>2</v>
      </c>
      <c r="D21" t="s">
        <v>3</v>
      </c>
      <c r="E21" t="s">
        <v>1</v>
      </c>
      <c r="F21" t="s">
        <v>4</v>
      </c>
      <c r="G21" t="str">
        <f>VLOOKUP(B21,[1]Hoja1!$A$2:$B$46,2,FALSE)</f>
        <v>ART 10° DEC. 554 DE 2003 ESCRITURACIÓN</v>
      </c>
      <c r="H21" t="str">
        <f t="shared" si="1"/>
        <v>SI</v>
      </c>
      <c r="I21" t="str">
        <f t="shared" si="0"/>
        <v>VERDADERO</v>
      </c>
      <c r="J21" t="str">
        <f>IFERROR(VLOOKUP(A21,'[2]Muestreos Anteriores'!$A$2:$A$1653,1,FALSE),"No contenido en otro muestreo")</f>
        <v>No contenido en otro muestreo</v>
      </c>
      <c r="K21" t="str">
        <f t="shared" si="2"/>
        <v/>
      </c>
    </row>
    <row r="22" spans="1:11" x14ac:dyDescent="0.25">
      <c r="A22" t="s">
        <v>150</v>
      </c>
      <c r="B22" t="s">
        <v>9</v>
      </c>
      <c r="C22" t="s">
        <v>41</v>
      </c>
      <c r="D22" t="s">
        <v>42</v>
      </c>
      <c r="E22" t="s">
        <v>1</v>
      </c>
      <c r="F22" t="s">
        <v>4</v>
      </c>
      <c r="G22" t="str">
        <f>VLOOKUP(B22,[1]Hoja1!$A$2:$B$46,2,FALSE)</f>
        <v>ART 10° DEC. 554 DE 2003 ESCRITURACIÓN</v>
      </c>
      <c r="H22" t="str">
        <f t="shared" si="1"/>
        <v>SI</v>
      </c>
      <c r="I22" t="str">
        <f t="shared" si="0"/>
        <v>VERDADERO</v>
      </c>
      <c r="J22" t="str">
        <f>IFERROR(VLOOKUP(A22,'[2]Muestreos Anteriores'!$A$2:$A$1653,1,FALSE),"No contenido en otro muestreo")</f>
        <v>No contenido en otro muestreo</v>
      </c>
      <c r="K22" t="str">
        <f t="shared" si="2"/>
        <v/>
      </c>
    </row>
    <row r="23" spans="1:11" x14ac:dyDescent="0.25">
      <c r="A23" t="s">
        <v>151</v>
      </c>
      <c r="B23" t="s">
        <v>9</v>
      </c>
      <c r="C23" t="s">
        <v>2</v>
      </c>
      <c r="D23" t="s">
        <v>3</v>
      </c>
      <c r="E23" t="s">
        <v>1</v>
      </c>
      <c r="F23" t="s">
        <v>4</v>
      </c>
      <c r="G23" t="str">
        <f>VLOOKUP(B23,[1]Hoja1!$A$2:$B$46,2,FALSE)</f>
        <v>ART 10° DEC. 554 DE 2003 ESCRITURACIÓN</v>
      </c>
      <c r="H23" t="str">
        <f t="shared" si="1"/>
        <v>SI</v>
      </c>
      <c r="I23" t="str">
        <f t="shared" si="0"/>
        <v>VERDADERO</v>
      </c>
      <c r="J23" t="str">
        <f>IFERROR(VLOOKUP(A23,'[2]Muestreos Anteriores'!$A$2:$A$1653,1,FALSE),"No contenido en otro muestreo")</f>
        <v>No contenido en otro muestreo</v>
      </c>
      <c r="K23" t="str">
        <f t="shared" si="2"/>
        <v/>
      </c>
    </row>
    <row r="24" spans="1:11" x14ac:dyDescent="0.25">
      <c r="A24" t="s">
        <v>152</v>
      </c>
      <c r="B24" t="s">
        <v>9</v>
      </c>
      <c r="C24" t="s">
        <v>2</v>
      </c>
      <c r="D24" t="s">
        <v>3</v>
      </c>
      <c r="E24" t="s">
        <v>1</v>
      </c>
      <c r="F24" t="s">
        <v>4</v>
      </c>
      <c r="G24" t="str">
        <f>VLOOKUP(B24,[1]Hoja1!$A$2:$B$46,2,FALSE)</f>
        <v>ART 10° DEC. 554 DE 2003 ESCRITURACIÓN</v>
      </c>
      <c r="H24" t="str">
        <f t="shared" si="1"/>
        <v>SI</v>
      </c>
      <c r="I24" t="str">
        <f t="shared" si="0"/>
        <v>VERDADERO</v>
      </c>
      <c r="J24" t="str">
        <f>IFERROR(VLOOKUP(A24,'[2]Muestreos Anteriores'!$A$2:$A$1653,1,FALSE),"No contenido en otro muestreo")</f>
        <v>No contenido en otro muestreo</v>
      </c>
      <c r="K24" t="str">
        <f t="shared" si="2"/>
        <v/>
      </c>
    </row>
    <row r="25" spans="1:11" x14ac:dyDescent="0.25">
      <c r="A25" t="s">
        <v>101</v>
      </c>
      <c r="B25" t="s">
        <v>9</v>
      </c>
      <c r="C25" t="s">
        <v>2</v>
      </c>
      <c r="D25" t="s">
        <v>3</v>
      </c>
      <c r="E25" t="s">
        <v>1</v>
      </c>
      <c r="F25" t="s">
        <v>4</v>
      </c>
      <c r="G25" t="str">
        <f>VLOOKUP(B25,[1]Hoja1!$A$2:$B$46,2,FALSE)</f>
        <v>ART 10° DEC. 554 DE 2003 ESCRITURACIÓN</v>
      </c>
      <c r="H25" t="str">
        <f t="shared" si="1"/>
        <v>SI</v>
      </c>
      <c r="I25" t="str">
        <f t="shared" si="0"/>
        <v>VERDADERO</v>
      </c>
      <c r="J25" t="str">
        <f>IFERROR(VLOOKUP(A25,'[2]Muestreos Anteriores'!$A$2:$A$1653,1,FALSE),"No contenido en otro muestreo")</f>
        <v>No contenido en otro muestreo</v>
      </c>
      <c r="K25" t="str">
        <f t="shared" si="2"/>
        <v/>
      </c>
    </row>
    <row r="26" spans="1:11" x14ac:dyDescent="0.25">
      <c r="A26" t="s">
        <v>153</v>
      </c>
      <c r="B26" t="s">
        <v>9</v>
      </c>
      <c r="C26" t="s">
        <v>2</v>
      </c>
      <c r="D26" t="s">
        <v>3</v>
      </c>
      <c r="E26" t="s">
        <v>8</v>
      </c>
      <c r="F26" t="s">
        <v>4</v>
      </c>
      <c r="G26" t="str">
        <f>VLOOKUP(B26,[1]Hoja1!$A$2:$B$46,2,FALSE)</f>
        <v>ART 10° DEC. 554 DE 2003 ESCRITURACIÓN</v>
      </c>
      <c r="H26" t="str">
        <f t="shared" si="1"/>
        <v>SI</v>
      </c>
      <c r="I26" t="str">
        <f t="shared" si="0"/>
        <v>VERDADERO</v>
      </c>
      <c r="J26" t="str">
        <f>IFERROR(VLOOKUP(A26,'[2]Muestreos Anteriores'!$A$2:$A$1653,1,FALSE),"No contenido en otro muestreo")</f>
        <v>No contenido en otro muestreo</v>
      </c>
      <c r="K26" t="str">
        <f t="shared" si="2"/>
        <v/>
      </c>
    </row>
    <row r="27" spans="1:11" x14ac:dyDescent="0.25">
      <c r="A27" t="s">
        <v>154</v>
      </c>
      <c r="B27" t="s">
        <v>9</v>
      </c>
      <c r="C27" t="s">
        <v>2</v>
      </c>
      <c r="D27" t="s">
        <v>3</v>
      </c>
      <c r="E27" t="s">
        <v>1</v>
      </c>
      <c r="F27" t="s">
        <v>4</v>
      </c>
      <c r="G27" t="str">
        <f>VLOOKUP(B27,[1]Hoja1!$A$2:$B$46,2,FALSE)</f>
        <v>ART 10° DEC. 554 DE 2003 ESCRITURACIÓN</v>
      </c>
      <c r="H27" t="str">
        <f t="shared" si="1"/>
        <v>SI</v>
      </c>
      <c r="I27" t="str">
        <f t="shared" si="0"/>
        <v>VERDADERO</v>
      </c>
      <c r="J27" t="str">
        <f>IFERROR(VLOOKUP(A27,'[2]Muestreos Anteriores'!$A$2:$A$1653,1,FALSE),"No contenido en otro muestreo")</f>
        <v>No contenido en otro muestreo</v>
      </c>
      <c r="K27" t="str">
        <f t="shared" si="2"/>
        <v/>
      </c>
    </row>
    <row r="28" spans="1:11" x14ac:dyDescent="0.25">
      <c r="A28" t="s">
        <v>155</v>
      </c>
      <c r="B28" t="s">
        <v>9</v>
      </c>
      <c r="C28" t="s">
        <v>2</v>
      </c>
      <c r="D28" t="s">
        <v>3</v>
      </c>
      <c r="E28" t="s">
        <v>1</v>
      </c>
      <c r="F28" t="s">
        <v>4</v>
      </c>
      <c r="G28" t="str">
        <f>VLOOKUP(B28,[1]Hoja1!$A$2:$B$46,2,FALSE)</f>
        <v>ART 10° DEC. 554 DE 2003 ESCRITURACIÓN</v>
      </c>
      <c r="H28" t="str">
        <f t="shared" si="1"/>
        <v>SI</v>
      </c>
      <c r="I28" t="str">
        <f t="shared" si="0"/>
        <v>VERDADERO</v>
      </c>
      <c r="J28" t="str">
        <f>IFERROR(VLOOKUP(A28,'[2]Muestreos Anteriores'!$A$2:$A$1653,1,FALSE),"No contenido en otro muestreo")</f>
        <v>No contenido en otro muestreo</v>
      </c>
      <c r="K28" t="str">
        <f t="shared" si="2"/>
        <v/>
      </c>
    </row>
    <row r="29" spans="1:11" x14ac:dyDescent="0.25">
      <c r="A29" t="s">
        <v>156</v>
      </c>
      <c r="B29" t="s">
        <v>9</v>
      </c>
      <c r="C29" t="s">
        <v>2</v>
      </c>
      <c r="D29" t="s">
        <v>3</v>
      </c>
      <c r="E29" t="s">
        <v>8</v>
      </c>
      <c r="F29" t="s">
        <v>4</v>
      </c>
      <c r="G29" t="str">
        <f>VLOOKUP(B29,[1]Hoja1!$A$2:$B$46,2,FALSE)</f>
        <v>ART 10° DEC. 554 DE 2003 ESCRITURACIÓN</v>
      </c>
      <c r="H29" t="str">
        <f t="shared" si="1"/>
        <v>SI</v>
      </c>
      <c r="I29" t="str">
        <f t="shared" si="0"/>
        <v>VERDADERO</v>
      </c>
      <c r="J29" t="str">
        <f>IFERROR(VLOOKUP(A29,'[2]Muestreos Anteriores'!$A$2:$A$1653,1,FALSE),"No contenido en otro muestreo")</f>
        <v>No contenido en otro muestreo</v>
      </c>
      <c r="K29" t="str">
        <f t="shared" si="2"/>
        <v/>
      </c>
    </row>
    <row r="30" spans="1:11" x14ac:dyDescent="0.25">
      <c r="A30" t="s">
        <v>102</v>
      </c>
      <c r="B30" t="s">
        <v>52</v>
      </c>
      <c r="C30" t="s">
        <v>2</v>
      </c>
      <c r="D30" t="s">
        <v>3</v>
      </c>
      <c r="E30" t="s">
        <v>1</v>
      </c>
      <c r="F30" t="s">
        <v>4</v>
      </c>
      <c r="G30" t="str">
        <f>VLOOKUP(B30,[1]Hoja1!$A$2:$B$46,2,FALSE)</f>
        <v>ART 10° DEC. 554 DE 2003 ESCRITURACIÓN</v>
      </c>
      <c r="H30" t="str">
        <f t="shared" si="1"/>
        <v>SI</v>
      </c>
      <c r="I30" t="str">
        <f t="shared" si="0"/>
        <v>VERDADERO</v>
      </c>
      <c r="J30" t="str">
        <f>IFERROR(VLOOKUP(A30,'[2]Muestreos Anteriores'!$A$2:$A$1653,1,FALSE),"No contenido en otro muestreo")</f>
        <v>No contenido en otro muestreo</v>
      </c>
      <c r="K30" t="str">
        <f t="shared" si="2"/>
        <v/>
      </c>
    </row>
    <row r="31" spans="1:11" hidden="1" x14ac:dyDescent="0.25">
      <c r="A31" t="s">
        <v>103</v>
      </c>
      <c r="B31" t="s">
        <v>52</v>
      </c>
      <c r="C31" t="s">
        <v>2</v>
      </c>
      <c r="D31" t="s">
        <v>3</v>
      </c>
      <c r="E31" t="s">
        <v>1</v>
      </c>
      <c r="F31" t="s">
        <v>48</v>
      </c>
      <c r="G31" t="str">
        <f>VLOOKUP(B31,[1]Hoja1!$A$2:$B$46,2,FALSE)</f>
        <v>ART 10° DEC. 554 DE 2003 ESCRITURACIÓN</v>
      </c>
      <c r="H31" t="str">
        <f t="shared" si="1"/>
        <v>SI</v>
      </c>
      <c r="I31" t="str">
        <f t="shared" si="0"/>
        <v>FALSO</v>
      </c>
      <c r="J31" t="str">
        <f>IFERROR(VLOOKUP(A31,'[2]Muestreos Anteriores'!$A$2:$A$1653,1,FALSE),"No contenido en otro muestreo")</f>
        <v>No contenido en otro muestreo</v>
      </c>
      <c r="K31" t="str">
        <f t="shared" si="2"/>
        <v/>
      </c>
    </row>
    <row r="32" spans="1:11" x14ac:dyDescent="0.25">
      <c r="A32" t="s">
        <v>157</v>
      </c>
      <c r="B32" t="s">
        <v>52</v>
      </c>
      <c r="C32" t="s">
        <v>2</v>
      </c>
      <c r="D32" t="s">
        <v>3</v>
      </c>
      <c r="E32" t="s">
        <v>1</v>
      </c>
      <c r="F32" t="s">
        <v>4</v>
      </c>
      <c r="G32" t="str">
        <f>VLOOKUP(B32,[1]Hoja1!$A$2:$B$46,2,FALSE)</f>
        <v>ART 10° DEC. 554 DE 2003 ESCRITURACIÓN</v>
      </c>
      <c r="H32" t="str">
        <f t="shared" si="1"/>
        <v>SI</v>
      </c>
      <c r="I32" t="str">
        <f t="shared" si="0"/>
        <v>VERDADERO</v>
      </c>
      <c r="J32" t="str">
        <f>IFERROR(VLOOKUP(A32,'[2]Muestreos Anteriores'!$A$2:$A$1653,1,FALSE),"No contenido en otro muestreo")</f>
        <v>No contenido en otro muestreo</v>
      </c>
      <c r="K32" t="str">
        <f t="shared" si="2"/>
        <v/>
      </c>
    </row>
    <row r="33" spans="1:11" hidden="1" x14ac:dyDescent="0.25">
      <c r="A33" t="s">
        <v>104</v>
      </c>
      <c r="B33" t="s">
        <v>52</v>
      </c>
      <c r="C33" t="s">
        <v>2</v>
      </c>
      <c r="D33" t="s">
        <v>3</v>
      </c>
      <c r="E33" t="s">
        <v>1</v>
      </c>
      <c r="F33" t="s">
        <v>48</v>
      </c>
      <c r="G33" t="str">
        <f>VLOOKUP(B33,[1]Hoja1!$A$2:$B$46,2,FALSE)</f>
        <v>ART 10° DEC. 554 DE 2003 ESCRITURACIÓN</v>
      </c>
      <c r="H33" t="str">
        <f t="shared" si="1"/>
        <v>SI</v>
      </c>
      <c r="I33" t="str">
        <f t="shared" si="0"/>
        <v>FALSO</v>
      </c>
      <c r="J33" t="str">
        <f>IFERROR(VLOOKUP(A33,'[2]Muestreos Anteriores'!$A$2:$A$1653,1,FALSE),"No contenido en otro muestreo")</f>
        <v>No contenido en otro muestreo</v>
      </c>
      <c r="K33" t="str">
        <f t="shared" si="2"/>
        <v/>
      </c>
    </row>
    <row r="34" spans="1:11" x14ac:dyDescent="0.25">
      <c r="A34" t="s">
        <v>158</v>
      </c>
      <c r="B34" t="s">
        <v>52</v>
      </c>
      <c r="C34" t="s">
        <v>2</v>
      </c>
      <c r="D34" t="s">
        <v>3</v>
      </c>
      <c r="E34" t="s">
        <v>1</v>
      </c>
      <c r="F34" t="s">
        <v>4</v>
      </c>
      <c r="G34" t="str">
        <f>VLOOKUP(B34,[1]Hoja1!$A$2:$B$46,2,FALSE)</f>
        <v>ART 10° DEC. 554 DE 2003 ESCRITURACIÓN</v>
      </c>
      <c r="H34" t="str">
        <f t="shared" si="1"/>
        <v>SI</v>
      </c>
      <c r="I34" t="str">
        <f t="shared" si="0"/>
        <v>VERDADERO</v>
      </c>
      <c r="J34" t="str">
        <f>IFERROR(VLOOKUP(A34,'[2]Muestreos Anteriores'!$A$2:$A$1653,1,FALSE),"No contenido en otro muestreo")</f>
        <v>No contenido en otro muestreo</v>
      </c>
      <c r="K34" t="str">
        <f t="shared" si="2"/>
        <v/>
      </c>
    </row>
    <row r="35" spans="1:11" hidden="1" x14ac:dyDescent="0.25">
      <c r="A35" t="s">
        <v>159</v>
      </c>
      <c r="B35" t="s">
        <v>52</v>
      </c>
      <c r="C35" t="s">
        <v>2</v>
      </c>
      <c r="D35" t="s">
        <v>3</v>
      </c>
      <c r="E35" t="s">
        <v>1</v>
      </c>
      <c r="F35" t="s">
        <v>5</v>
      </c>
      <c r="G35" t="str">
        <f>VLOOKUP(B35,[1]Hoja1!$A$2:$B$46,2,FALSE)</f>
        <v>ART 10° DEC. 554 DE 2003 ESCRITURACIÓN</v>
      </c>
      <c r="H35" t="str">
        <f t="shared" si="1"/>
        <v>NO</v>
      </c>
      <c r="I35" t="str">
        <f t="shared" si="0"/>
        <v>FALSO</v>
      </c>
      <c r="J35" t="str">
        <f>IFERROR(VLOOKUP(A35,'[2]Muestreos Anteriores'!$A$2:$A$1653,1,FALSE),"No contenido en otro muestreo")</f>
        <v>No contenido en otro muestreo</v>
      </c>
      <c r="K35">
        <f t="shared" si="2"/>
        <v>9</v>
      </c>
    </row>
    <row r="36" spans="1:11" hidden="1" x14ac:dyDescent="0.25">
      <c r="A36" t="s">
        <v>160</v>
      </c>
      <c r="B36" t="s">
        <v>52</v>
      </c>
      <c r="C36" t="s">
        <v>2</v>
      </c>
      <c r="D36" t="s">
        <v>3</v>
      </c>
      <c r="E36" t="s">
        <v>1</v>
      </c>
      <c r="F36" t="s">
        <v>5</v>
      </c>
      <c r="G36" t="str">
        <f>VLOOKUP(B36,[1]Hoja1!$A$2:$B$46,2,FALSE)</f>
        <v>ART 10° DEC. 554 DE 2003 ESCRITURACIÓN</v>
      </c>
      <c r="H36" t="str">
        <f t="shared" si="1"/>
        <v>NO</v>
      </c>
      <c r="I36" t="str">
        <f t="shared" si="0"/>
        <v>FALSO</v>
      </c>
      <c r="J36" t="str">
        <f>IFERROR(VLOOKUP(A36,'[2]Muestreos Anteriores'!$A$2:$A$1653,1,FALSE),"No contenido en otro muestreo")</f>
        <v>No contenido en otro muestreo</v>
      </c>
      <c r="K36">
        <f t="shared" si="2"/>
        <v>9</v>
      </c>
    </row>
    <row r="37" spans="1:11" hidden="1" x14ac:dyDescent="0.25">
      <c r="A37" t="s">
        <v>161</v>
      </c>
      <c r="B37" t="s">
        <v>52</v>
      </c>
      <c r="C37" t="s">
        <v>2</v>
      </c>
      <c r="D37" t="s">
        <v>3</v>
      </c>
      <c r="E37" t="s">
        <v>1</v>
      </c>
      <c r="F37" t="s">
        <v>5</v>
      </c>
      <c r="G37" t="str">
        <f>VLOOKUP(B37,[1]Hoja1!$A$2:$B$46,2,FALSE)</f>
        <v>ART 10° DEC. 554 DE 2003 ESCRITURACIÓN</v>
      </c>
      <c r="H37" t="str">
        <f t="shared" si="1"/>
        <v>NO</v>
      </c>
      <c r="I37" t="str">
        <f t="shared" si="0"/>
        <v>FALSO</v>
      </c>
      <c r="J37" t="str">
        <f>IFERROR(VLOOKUP(A37,'[2]Muestreos Anteriores'!$A$2:$A$1653,1,FALSE),"No contenido en otro muestreo")</f>
        <v>No contenido en otro muestreo</v>
      </c>
      <c r="K37">
        <f t="shared" si="2"/>
        <v>9</v>
      </c>
    </row>
    <row r="38" spans="1:11" hidden="1" x14ac:dyDescent="0.25">
      <c r="A38" t="s">
        <v>162</v>
      </c>
      <c r="B38" t="s">
        <v>52</v>
      </c>
      <c r="C38" t="s">
        <v>2</v>
      </c>
      <c r="D38" t="s">
        <v>3</v>
      </c>
      <c r="E38" t="s">
        <v>1</v>
      </c>
      <c r="F38" t="s">
        <v>5</v>
      </c>
      <c r="G38" t="str">
        <f>VLOOKUP(B38,[1]Hoja1!$A$2:$B$46,2,FALSE)</f>
        <v>ART 10° DEC. 554 DE 2003 ESCRITURACIÓN</v>
      </c>
      <c r="H38" t="str">
        <f t="shared" si="1"/>
        <v>NO</v>
      </c>
      <c r="I38" t="str">
        <f t="shared" si="0"/>
        <v>FALSO</v>
      </c>
      <c r="J38" t="str">
        <f>IFERROR(VLOOKUP(A38,'[2]Muestreos Anteriores'!$A$2:$A$1653,1,FALSE),"No contenido en otro muestreo")</f>
        <v>No contenido en otro muestreo</v>
      </c>
      <c r="K38">
        <f t="shared" si="2"/>
        <v>9</v>
      </c>
    </row>
    <row r="39" spans="1:11" hidden="1" x14ac:dyDescent="0.25">
      <c r="A39" t="s">
        <v>163</v>
      </c>
      <c r="B39" t="s">
        <v>52</v>
      </c>
      <c r="C39" t="s">
        <v>2</v>
      </c>
      <c r="D39" t="s">
        <v>3</v>
      </c>
      <c r="E39" t="s">
        <v>1</v>
      </c>
      <c r="F39" t="s">
        <v>48</v>
      </c>
      <c r="G39" t="str">
        <f>VLOOKUP(B39,[1]Hoja1!$A$2:$B$46,2,FALSE)</f>
        <v>ART 10° DEC. 554 DE 2003 ESCRITURACIÓN</v>
      </c>
      <c r="H39" t="str">
        <f t="shared" si="1"/>
        <v>SI</v>
      </c>
      <c r="I39" t="str">
        <f t="shared" si="0"/>
        <v>FALSO</v>
      </c>
      <c r="J39" t="str">
        <f>IFERROR(VLOOKUP(A39,'[2]Muestreos Anteriores'!$A$2:$A$1653,1,FALSE),"No contenido en otro muestreo")</f>
        <v>No contenido en otro muestreo</v>
      </c>
      <c r="K39" t="str">
        <f t="shared" si="2"/>
        <v/>
      </c>
    </row>
    <row r="40" spans="1:11" hidden="1" x14ac:dyDescent="0.25">
      <c r="A40" t="s">
        <v>68</v>
      </c>
      <c r="B40" t="s">
        <v>52</v>
      </c>
      <c r="C40" t="s">
        <v>2</v>
      </c>
      <c r="D40" t="s">
        <v>3</v>
      </c>
      <c r="E40" t="s">
        <v>1</v>
      </c>
      <c r="F40" t="s">
        <v>48</v>
      </c>
      <c r="G40" t="str">
        <f>VLOOKUP(B40,[1]Hoja1!$A$2:$B$46,2,FALSE)</f>
        <v>ART 10° DEC. 554 DE 2003 ESCRITURACIÓN</v>
      </c>
      <c r="H40" t="str">
        <f t="shared" si="1"/>
        <v>SI</v>
      </c>
      <c r="I40" t="str">
        <f t="shared" si="0"/>
        <v>FALSO</v>
      </c>
      <c r="J40" t="str">
        <f>IFERROR(VLOOKUP(A40,'[2]Muestreos Anteriores'!$A$2:$A$1653,1,FALSE),"No contenido en otro muestreo")</f>
        <v>No contenido en otro muestreo</v>
      </c>
      <c r="K40" t="str">
        <f t="shared" si="2"/>
        <v/>
      </c>
    </row>
    <row r="41" spans="1:11" hidden="1" x14ac:dyDescent="0.25">
      <c r="A41" t="s">
        <v>164</v>
      </c>
      <c r="B41" t="s">
        <v>52</v>
      </c>
      <c r="C41" t="s">
        <v>2</v>
      </c>
      <c r="D41" t="s">
        <v>3</v>
      </c>
      <c r="E41" t="s">
        <v>1</v>
      </c>
      <c r="F41" t="s">
        <v>5</v>
      </c>
      <c r="G41" t="str">
        <f>VLOOKUP(B41,[1]Hoja1!$A$2:$B$46,2,FALSE)</f>
        <v>ART 10° DEC. 554 DE 2003 ESCRITURACIÓN</v>
      </c>
      <c r="H41" t="str">
        <f t="shared" si="1"/>
        <v>NO</v>
      </c>
      <c r="I41" t="str">
        <f t="shared" si="0"/>
        <v>FALSO</v>
      </c>
      <c r="J41" t="str">
        <f>IFERROR(VLOOKUP(A41,'[2]Muestreos Anteriores'!$A$2:$A$1653,1,FALSE),"No contenido en otro muestreo")</f>
        <v>97502</v>
      </c>
      <c r="K41">
        <f t="shared" si="2"/>
        <v>8</v>
      </c>
    </row>
    <row r="42" spans="1:11" hidden="1" x14ac:dyDescent="0.25">
      <c r="A42" t="s">
        <v>69</v>
      </c>
      <c r="B42" t="s">
        <v>52</v>
      </c>
      <c r="C42" t="s">
        <v>2</v>
      </c>
      <c r="D42" t="s">
        <v>3</v>
      </c>
      <c r="E42" t="s">
        <v>1</v>
      </c>
      <c r="F42" t="s">
        <v>48</v>
      </c>
      <c r="G42" t="str">
        <f>VLOOKUP(B42,[1]Hoja1!$A$2:$B$46,2,FALSE)</f>
        <v>ART 10° DEC. 554 DE 2003 ESCRITURACIÓN</v>
      </c>
      <c r="H42" t="str">
        <f t="shared" si="1"/>
        <v>SI</v>
      </c>
      <c r="I42" t="str">
        <f t="shared" si="0"/>
        <v>FALSO</v>
      </c>
      <c r="J42" t="str">
        <f>IFERROR(VLOOKUP(A42,'[2]Muestreos Anteriores'!$A$2:$A$1653,1,FALSE),"No contenido en otro muestreo")</f>
        <v>No contenido en otro muestreo</v>
      </c>
      <c r="K42" t="str">
        <f t="shared" si="2"/>
        <v/>
      </c>
    </row>
    <row r="43" spans="1:11" hidden="1" x14ac:dyDescent="0.25">
      <c r="A43" t="s">
        <v>105</v>
      </c>
      <c r="B43" t="s">
        <v>52</v>
      </c>
      <c r="C43" t="s">
        <v>2</v>
      </c>
      <c r="D43" t="s">
        <v>3</v>
      </c>
      <c r="E43" t="s">
        <v>1</v>
      </c>
      <c r="F43" t="s">
        <v>48</v>
      </c>
      <c r="G43" t="str">
        <f>VLOOKUP(B43,[1]Hoja1!$A$2:$B$46,2,FALSE)</f>
        <v>ART 10° DEC. 554 DE 2003 ESCRITURACIÓN</v>
      </c>
      <c r="H43" t="str">
        <f t="shared" si="1"/>
        <v>SI</v>
      </c>
      <c r="I43" t="str">
        <f t="shared" si="0"/>
        <v>FALSO</v>
      </c>
      <c r="J43" t="str">
        <f>IFERROR(VLOOKUP(A43,'[2]Muestreos Anteriores'!$A$2:$A$1653,1,FALSE),"No contenido en otro muestreo")</f>
        <v>No contenido en otro muestreo</v>
      </c>
      <c r="K43" t="str">
        <f t="shared" si="2"/>
        <v/>
      </c>
    </row>
    <row r="44" spans="1:11" hidden="1" x14ac:dyDescent="0.25">
      <c r="A44" t="s">
        <v>89</v>
      </c>
      <c r="B44" t="s">
        <v>52</v>
      </c>
      <c r="C44" t="s">
        <v>2</v>
      </c>
      <c r="D44" t="s">
        <v>3</v>
      </c>
      <c r="E44" t="s">
        <v>1</v>
      </c>
      <c r="F44" t="s">
        <v>48</v>
      </c>
      <c r="G44" t="str">
        <f>VLOOKUP(B44,[1]Hoja1!$A$2:$B$46,2,FALSE)</f>
        <v>ART 10° DEC. 554 DE 2003 ESCRITURACIÓN</v>
      </c>
      <c r="H44" t="str">
        <f t="shared" si="1"/>
        <v>SI</v>
      </c>
      <c r="I44" t="str">
        <f t="shared" si="0"/>
        <v>FALSO</v>
      </c>
      <c r="J44" t="str">
        <f>IFERROR(VLOOKUP(A44,'[2]Muestreos Anteriores'!$A$2:$A$1653,1,FALSE),"No contenido en otro muestreo")</f>
        <v>No contenido en otro muestreo</v>
      </c>
      <c r="K44" t="str">
        <f t="shared" si="2"/>
        <v/>
      </c>
    </row>
    <row r="45" spans="1:11" hidden="1" x14ac:dyDescent="0.25">
      <c r="A45" t="s">
        <v>165</v>
      </c>
      <c r="B45" t="s">
        <v>52</v>
      </c>
      <c r="C45" t="s">
        <v>2</v>
      </c>
      <c r="D45" t="s">
        <v>3</v>
      </c>
      <c r="E45" t="s">
        <v>1</v>
      </c>
      <c r="F45" t="s">
        <v>48</v>
      </c>
      <c r="G45" t="str">
        <f>VLOOKUP(B45,[1]Hoja1!$A$2:$B$46,2,FALSE)</f>
        <v>ART 10° DEC. 554 DE 2003 ESCRITURACIÓN</v>
      </c>
      <c r="H45" t="str">
        <f t="shared" si="1"/>
        <v>SI</v>
      </c>
      <c r="I45" t="str">
        <f t="shared" si="0"/>
        <v>FALSO</v>
      </c>
      <c r="J45" t="str">
        <f>IFERROR(VLOOKUP(A45,'[2]Muestreos Anteriores'!$A$2:$A$1653,1,FALSE),"No contenido en otro muestreo")</f>
        <v>No contenido en otro muestreo</v>
      </c>
      <c r="K45" t="str">
        <f t="shared" si="2"/>
        <v/>
      </c>
    </row>
    <row r="46" spans="1:11" hidden="1" x14ac:dyDescent="0.25">
      <c r="A46" t="s">
        <v>93</v>
      </c>
      <c r="B46" t="s">
        <v>52</v>
      </c>
      <c r="C46" t="s">
        <v>2</v>
      </c>
      <c r="D46" t="s">
        <v>3</v>
      </c>
      <c r="E46" t="s">
        <v>1</v>
      </c>
      <c r="F46" t="s">
        <v>48</v>
      </c>
      <c r="G46" t="str">
        <f>VLOOKUP(B46,[1]Hoja1!$A$2:$B$46,2,FALSE)</f>
        <v>ART 10° DEC. 554 DE 2003 ESCRITURACIÓN</v>
      </c>
      <c r="H46" t="str">
        <f t="shared" si="1"/>
        <v>SI</v>
      </c>
      <c r="I46" t="str">
        <f t="shared" si="0"/>
        <v>FALSO</v>
      </c>
      <c r="J46" t="str">
        <f>IFERROR(VLOOKUP(A46,'[2]Muestreos Anteriores'!$A$2:$A$1653,1,FALSE),"No contenido en otro muestreo")</f>
        <v>No contenido en otro muestreo</v>
      </c>
      <c r="K46" t="str">
        <f t="shared" si="2"/>
        <v/>
      </c>
    </row>
    <row r="47" spans="1:11" hidden="1" x14ac:dyDescent="0.25">
      <c r="A47" t="s">
        <v>70</v>
      </c>
      <c r="B47" t="s">
        <v>52</v>
      </c>
      <c r="C47" t="s">
        <v>2</v>
      </c>
      <c r="D47" t="s">
        <v>3</v>
      </c>
      <c r="E47" t="s">
        <v>1</v>
      </c>
      <c r="F47" t="s">
        <v>48</v>
      </c>
      <c r="G47" t="str">
        <f>VLOOKUP(B47,[1]Hoja1!$A$2:$B$46,2,FALSE)</f>
        <v>ART 10° DEC. 554 DE 2003 ESCRITURACIÓN</v>
      </c>
      <c r="H47" t="str">
        <f t="shared" si="1"/>
        <v>SI</v>
      </c>
      <c r="I47" t="str">
        <f t="shared" si="0"/>
        <v>FALSO</v>
      </c>
      <c r="J47" t="str">
        <f>IFERROR(VLOOKUP(A47,'[2]Muestreos Anteriores'!$A$2:$A$1653,1,FALSE),"No contenido en otro muestreo")</f>
        <v>No contenido en otro muestreo</v>
      </c>
      <c r="K47" t="str">
        <f t="shared" si="2"/>
        <v/>
      </c>
    </row>
    <row r="48" spans="1:11" hidden="1" x14ac:dyDescent="0.25">
      <c r="A48" t="s">
        <v>78</v>
      </c>
      <c r="B48" t="s">
        <v>52</v>
      </c>
      <c r="C48" t="s">
        <v>2</v>
      </c>
      <c r="D48" t="s">
        <v>3</v>
      </c>
      <c r="E48" t="s">
        <v>1</v>
      </c>
      <c r="F48" t="s">
        <v>48</v>
      </c>
      <c r="G48" t="str">
        <f>VLOOKUP(B48,[1]Hoja1!$A$2:$B$46,2,FALSE)</f>
        <v>ART 10° DEC. 554 DE 2003 ESCRITURACIÓN</v>
      </c>
      <c r="H48" t="str">
        <f t="shared" si="1"/>
        <v>SI</v>
      </c>
      <c r="I48" t="str">
        <f t="shared" si="0"/>
        <v>FALSO</v>
      </c>
      <c r="J48" t="str">
        <f>IFERROR(VLOOKUP(A48,'[2]Muestreos Anteriores'!$A$2:$A$1653,1,FALSE),"No contenido en otro muestreo")</f>
        <v>No contenido en otro muestreo</v>
      </c>
      <c r="K48" t="str">
        <f t="shared" si="2"/>
        <v/>
      </c>
    </row>
    <row r="49" spans="1:11" hidden="1" x14ac:dyDescent="0.25">
      <c r="A49" t="s">
        <v>90</v>
      </c>
      <c r="B49" t="s">
        <v>52</v>
      </c>
      <c r="C49" t="s">
        <v>2</v>
      </c>
      <c r="D49" t="s">
        <v>3</v>
      </c>
      <c r="E49" t="s">
        <v>1</v>
      </c>
      <c r="F49" t="s">
        <v>48</v>
      </c>
      <c r="G49" t="str">
        <f>VLOOKUP(B49,[1]Hoja1!$A$2:$B$46,2,FALSE)</f>
        <v>ART 10° DEC. 554 DE 2003 ESCRITURACIÓN</v>
      </c>
      <c r="H49" t="str">
        <f t="shared" si="1"/>
        <v>SI</v>
      </c>
      <c r="I49" t="str">
        <f t="shared" si="0"/>
        <v>FALSO</v>
      </c>
      <c r="J49" t="str">
        <f>IFERROR(VLOOKUP(A49,'[2]Muestreos Anteriores'!$A$2:$A$1653,1,FALSE),"No contenido en otro muestreo")</f>
        <v>No contenido en otro muestreo</v>
      </c>
      <c r="K49" t="str">
        <f t="shared" si="2"/>
        <v/>
      </c>
    </row>
    <row r="50" spans="1:11" hidden="1" x14ac:dyDescent="0.25">
      <c r="A50" t="s">
        <v>166</v>
      </c>
      <c r="B50" t="s">
        <v>55</v>
      </c>
      <c r="C50" t="s">
        <v>2</v>
      </c>
      <c r="D50" t="s">
        <v>3</v>
      </c>
      <c r="E50" t="s">
        <v>8</v>
      </c>
      <c r="F50" t="s">
        <v>5</v>
      </c>
      <c r="G50" t="str">
        <f>VLOOKUP(B50,[1]Hoja1!$A$2:$B$46,2,FALSE)</f>
        <v>Art 277 de la Ley 1955 de 2019</v>
      </c>
      <c r="H50" t="str">
        <f t="shared" si="1"/>
        <v>NO</v>
      </c>
      <c r="I50" t="str">
        <f t="shared" si="0"/>
        <v>FALSO</v>
      </c>
      <c r="J50" t="str">
        <f>IFERROR(VLOOKUP(A50,'[2]Muestreos Anteriores'!$A$2:$A$1653,1,FALSE),"No contenido en otro muestreo")</f>
        <v>No contenido en otro muestreo</v>
      </c>
      <c r="K50">
        <f t="shared" si="2"/>
        <v>9</v>
      </c>
    </row>
    <row r="51" spans="1:11" hidden="1" x14ac:dyDescent="0.25">
      <c r="A51" t="s">
        <v>167</v>
      </c>
      <c r="B51" t="s">
        <v>55</v>
      </c>
      <c r="C51" t="s">
        <v>2</v>
      </c>
      <c r="D51" t="s">
        <v>3</v>
      </c>
      <c r="E51" t="s">
        <v>83</v>
      </c>
      <c r="F51" t="s">
        <v>48</v>
      </c>
      <c r="G51" t="str">
        <f>VLOOKUP(B51,[1]Hoja1!$A$2:$B$46,2,FALSE)</f>
        <v>Art 277 de la Ley 1955 de 2019</v>
      </c>
      <c r="H51" t="str">
        <f t="shared" si="1"/>
        <v>SI</v>
      </c>
      <c r="I51" t="str">
        <f t="shared" si="0"/>
        <v>VERDADERO</v>
      </c>
      <c r="J51" t="str">
        <f>IFERROR(VLOOKUP(A51,'[2]Muestreos Anteriores'!$A$2:$A$1653,1,FALSE),"No contenido en otro muestreo")</f>
        <v>No contenido en otro muestreo</v>
      </c>
      <c r="K51" t="str">
        <f t="shared" si="2"/>
        <v/>
      </c>
    </row>
    <row r="52" spans="1:11" hidden="1" x14ac:dyDescent="0.25">
      <c r="A52" t="s">
        <v>168</v>
      </c>
      <c r="B52" t="s">
        <v>55</v>
      </c>
      <c r="C52" t="s">
        <v>2</v>
      </c>
      <c r="D52" t="s">
        <v>3</v>
      </c>
      <c r="E52" t="s">
        <v>8</v>
      </c>
      <c r="F52" t="s">
        <v>5</v>
      </c>
      <c r="G52" t="str">
        <f>VLOOKUP(B52,[1]Hoja1!$A$2:$B$46,2,FALSE)</f>
        <v>Art 277 de la Ley 1955 de 2019</v>
      </c>
      <c r="H52" t="str">
        <f t="shared" si="1"/>
        <v>NO</v>
      </c>
      <c r="I52" t="str">
        <f t="shared" si="0"/>
        <v>FALSO</v>
      </c>
      <c r="J52" t="str">
        <f>IFERROR(VLOOKUP(A52,'[2]Muestreos Anteriores'!$A$2:$A$1653,1,FALSE),"No contenido en otro muestreo")</f>
        <v>No contenido en otro muestreo</v>
      </c>
      <c r="K52">
        <f t="shared" si="2"/>
        <v>9</v>
      </c>
    </row>
    <row r="53" spans="1:11" hidden="1" x14ac:dyDescent="0.25">
      <c r="A53" t="s">
        <v>169</v>
      </c>
      <c r="B53" t="s">
        <v>55</v>
      </c>
      <c r="C53" t="s">
        <v>2</v>
      </c>
      <c r="D53" t="s">
        <v>3</v>
      </c>
      <c r="E53" t="s">
        <v>1</v>
      </c>
      <c r="F53" t="s">
        <v>5</v>
      </c>
      <c r="G53" t="str">
        <f>VLOOKUP(B53,[1]Hoja1!$A$2:$B$46,2,FALSE)</f>
        <v>Art 277 de la Ley 1955 de 2019</v>
      </c>
      <c r="H53" t="str">
        <f t="shared" si="1"/>
        <v>NO</v>
      </c>
      <c r="I53" t="str">
        <f t="shared" si="0"/>
        <v>FALSO</v>
      </c>
      <c r="J53" t="str">
        <f>IFERROR(VLOOKUP(A53,'[2]Muestreos Anteriores'!$A$2:$A$1653,1,FALSE),"No contenido en otro muestreo")</f>
        <v>No contenido en otro muestreo</v>
      </c>
      <c r="K53">
        <f t="shared" si="2"/>
        <v>9</v>
      </c>
    </row>
    <row r="54" spans="1:11" x14ac:dyDescent="0.25">
      <c r="A54" t="s">
        <v>170</v>
      </c>
      <c r="B54" t="s">
        <v>45</v>
      </c>
      <c r="C54" t="s">
        <v>2</v>
      </c>
      <c r="D54" t="s">
        <v>3</v>
      </c>
      <c r="E54" t="s">
        <v>1</v>
      </c>
      <c r="F54" t="s">
        <v>4</v>
      </c>
      <c r="G54" t="str">
        <f>VLOOKUP(B54,[1]Hoja1!$A$2:$B$46,2,FALSE)</f>
        <v>ART 10° DEC. 554 DE 2003 ESCRITURACIÓN</v>
      </c>
      <c r="H54" t="str">
        <f t="shared" si="1"/>
        <v>SI</v>
      </c>
      <c r="I54" t="str">
        <f t="shared" si="0"/>
        <v>VERDADERO</v>
      </c>
      <c r="J54" t="str">
        <f>IFERROR(VLOOKUP(A54,'[2]Muestreos Anteriores'!$A$2:$A$1653,1,FALSE),"No contenido en otro muestreo")</f>
        <v>No contenido en otro muestreo</v>
      </c>
      <c r="K54" t="str">
        <f t="shared" si="2"/>
        <v/>
      </c>
    </row>
    <row r="55" spans="1:11" x14ac:dyDescent="0.25">
      <c r="A55" t="s">
        <v>171</v>
      </c>
      <c r="B55" t="s">
        <v>45</v>
      </c>
      <c r="C55" t="s">
        <v>2</v>
      </c>
      <c r="D55" t="s">
        <v>3</v>
      </c>
      <c r="E55" t="s">
        <v>172</v>
      </c>
      <c r="F55" t="s">
        <v>4</v>
      </c>
      <c r="G55" t="str">
        <f>VLOOKUP(B55,[1]Hoja1!$A$2:$B$46,2,FALSE)</f>
        <v>ART 10° DEC. 554 DE 2003 ESCRITURACIÓN</v>
      </c>
      <c r="H55" t="str">
        <f t="shared" si="1"/>
        <v>SI</v>
      </c>
      <c r="I55" t="str">
        <f t="shared" si="0"/>
        <v>VERDADERO</v>
      </c>
      <c r="J55" t="str">
        <f>IFERROR(VLOOKUP(A55,'[2]Muestreos Anteriores'!$A$2:$A$1653,1,FALSE),"No contenido en otro muestreo")</f>
        <v>No contenido en otro muestreo</v>
      </c>
      <c r="K55" t="str">
        <f t="shared" si="2"/>
        <v/>
      </c>
    </row>
    <row r="56" spans="1:11" x14ac:dyDescent="0.25">
      <c r="A56" t="s">
        <v>100</v>
      </c>
      <c r="B56" t="s">
        <v>45</v>
      </c>
      <c r="C56" t="s">
        <v>2</v>
      </c>
      <c r="D56" t="s">
        <v>3</v>
      </c>
      <c r="E56" t="s">
        <v>1</v>
      </c>
      <c r="F56" t="s">
        <v>4</v>
      </c>
      <c r="G56" t="str">
        <f>VLOOKUP(B56,[1]Hoja1!$A$2:$B$46,2,FALSE)</f>
        <v>ART 10° DEC. 554 DE 2003 ESCRITURACIÓN</v>
      </c>
      <c r="H56" t="str">
        <f t="shared" si="1"/>
        <v>SI</v>
      </c>
      <c r="I56" t="str">
        <f t="shared" si="0"/>
        <v>VERDADERO</v>
      </c>
      <c r="J56" t="str">
        <f>IFERROR(VLOOKUP(A56,'[2]Muestreos Anteriores'!$A$2:$A$1653,1,FALSE),"No contenido en otro muestreo")</f>
        <v>No contenido en otro muestreo</v>
      </c>
      <c r="K56" t="str">
        <f t="shared" si="2"/>
        <v/>
      </c>
    </row>
    <row r="57" spans="1:11" x14ac:dyDescent="0.25">
      <c r="A57" t="s">
        <v>173</v>
      </c>
      <c r="B57" t="s">
        <v>45</v>
      </c>
      <c r="C57" t="s">
        <v>2</v>
      </c>
      <c r="D57" t="s">
        <v>3</v>
      </c>
      <c r="E57" t="s">
        <v>46</v>
      </c>
      <c r="F57" t="s">
        <v>4</v>
      </c>
      <c r="G57" t="str">
        <f>VLOOKUP(B57,[1]Hoja1!$A$2:$B$46,2,FALSE)</f>
        <v>ART 10° DEC. 554 DE 2003 ESCRITURACIÓN</v>
      </c>
      <c r="H57" t="str">
        <f t="shared" si="1"/>
        <v>SI</v>
      </c>
      <c r="I57" t="str">
        <f t="shared" si="0"/>
        <v>VERDADERO</v>
      </c>
      <c r="J57" t="str">
        <f>IFERROR(VLOOKUP(A57,'[2]Muestreos Anteriores'!$A$2:$A$1653,1,FALSE),"No contenido en otro muestreo")</f>
        <v>No contenido en otro muestreo</v>
      </c>
      <c r="K57" t="str">
        <f t="shared" si="2"/>
        <v/>
      </c>
    </row>
    <row r="58" spans="1:11" hidden="1" x14ac:dyDescent="0.25">
      <c r="A58" t="s">
        <v>174</v>
      </c>
      <c r="B58" t="s">
        <v>40</v>
      </c>
      <c r="C58" t="s">
        <v>2</v>
      </c>
      <c r="D58" t="s">
        <v>3</v>
      </c>
      <c r="E58" t="s">
        <v>10</v>
      </c>
      <c r="F58" t="s">
        <v>4</v>
      </c>
      <c r="G58" t="str">
        <f>VLOOKUP(B58,[1]Hoja1!$A$2:$B$46,2,FALSE)</f>
        <v>ART 7° LEY 1001 DE 2005 GRAVÁMENES</v>
      </c>
      <c r="H58" t="str">
        <f t="shared" si="1"/>
        <v>NO</v>
      </c>
      <c r="I58" t="str">
        <f t="shared" si="0"/>
        <v>FALSO</v>
      </c>
      <c r="J58" t="str">
        <f>IFERROR(VLOOKUP(A58,'[2]Muestreos Anteriores'!$A$2:$A$1653,1,FALSE),"No contenido en otro muestreo")</f>
        <v>No contenido en otro muestreo</v>
      </c>
      <c r="K58">
        <f t="shared" si="2"/>
        <v>13</v>
      </c>
    </row>
    <row r="59" spans="1:11" hidden="1" x14ac:dyDescent="0.25">
      <c r="A59" t="s">
        <v>175</v>
      </c>
      <c r="B59" t="s">
        <v>40</v>
      </c>
      <c r="C59" t="s">
        <v>2</v>
      </c>
      <c r="D59" t="s">
        <v>3</v>
      </c>
      <c r="E59" t="s">
        <v>10</v>
      </c>
      <c r="F59" t="s">
        <v>5</v>
      </c>
      <c r="G59" t="str">
        <f>VLOOKUP(B59,[1]Hoja1!$A$2:$B$46,2,FALSE)</f>
        <v>ART 7° LEY 1001 DE 2005 GRAVÁMENES</v>
      </c>
      <c r="H59" t="str">
        <f t="shared" si="1"/>
        <v>NO</v>
      </c>
      <c r="I59" t="str">
        <f t="shared" si="0"/>
        <v>FALSO</v>
      </c>
      <c r="J59" t="str">
        <f>IFERROR(VLOOKUP(A59,'[2]Muestreos Anteriores'!$A$2:$A$1653,1,FALSE),"No contenido en otro muestreo")</f>
        <v>No contenido en otro muestreo</v>
      </c>
      <c r="K59">
        <f t="shared" si="2"/>
        <v>9</v>
      </c>
    </row>
    <row r="60" spans="1:11" hidden="1" x14ac:dyDescent="0.25">
      <c r="A60" t="s">
        <v>176</v>
      </c>
      <c r="B60" t="s">
        <v>40</v>
      </c>
      <c r="C60" t="s">
        <v>2</v>
      </c>
      <c r="D60" t="s">
        <v>3</v>
      </c>
      <c r="E60" t="s">
        <v>10</v>
      </c>
      <c r="F60" t="s">
        <v>5</v>
      </c>
      <c r="G60" t="str">
        <f>VLOOKUP(B60,[1]Hoja1!$A$2:$B$46,2,FALSE)</f>
        <v>ART 7° LEY 1001 DE 2005 GRAVÁMENES</v>
      </c>
      <c r="H60" t="str">
        <f t="shared" si="1"/>
        <v>NO</v>
      </c>
      <c r="I60" t="str">
        <f t="shared" si="0"/>
        <v>FALSO</v>
      </c>
      <c r="J60" t="str">
        <f>IFERROR(VLOOKUP(A60,'[2]Muestreos Anteriores'!$A$2:$A$1653,1,FALSE),"No contenido en otro muestreo")</f>
        <v>No contenido en otro muestreo</v>
      </c>
      <c r="K60">
        <f t="shared" si="2"/>
        <v>9</v>
      </c>
    </row>
    <row r="61" spans="1:11" hidden="1" x14ac:dyDescent="0.25">
      <c r="A61" t="s">
        <v>177</v>
      </c>
      <c r="B61" t="s">
        <v>40</v>
      </c>
      <c r="C61" t="s">
        <v>2</v>
      </c>
      <c r="D61" t="s">
        <v>3</v>
      </c>
      <c r="E61" t="s">
        <v>10</v>
      </c>
      <c r="F61" t="s">
        <v>4</v>
      </c>
      <c r="G61" t="str">
        <f>VLOOKUP(B61,[1]Hoja1!$A$2:$B$46,2,FALSE)</f>
        <v>ART 7° LEY 1001 DE 2005 GRAVÁMENES</v>
      </c>
      <c r="H61" t="str">
        <f t="shared" si="1"/>
        <v>NO</v>
      </c>
      <c r="I61" t="str">
        <f t="shared" si="0"/>
        <v>FALSO</v>
      </c>
      <c r="J61" t="str">
        <f>IFERROR(VLOOKUP(A61,'[2]Muestreos Anteriores'!$A$2:$A$1653,1,FALSE),"No contenido en otro muestreo")</f>
        <v>No contenido en otro muestreo</v>
      </c>
      <c r="K61">
        <f t="shared" si="2"/>
        <v>13</v>
      </c>
    </row>
    <row r="62" spans="1:11" hidden="1" x14ac:dyDescent="0.25">
      <c r="A62" t="s">
        <v>134</v>
      </c>
      <c r="B62" t="s">
        <v>40</v>
      </c>
      <c r="C62" t="s">
        <v>2</v>
      </c>
      <c r="D62" t="s">
        <v>3</v>
      </c>
      <c r="E62" t="s">
        <v>10</v>
      </c>
      <c r="F62" t="s">
        <v>6</v>
      </c>
      <c r="G62" t="str">
        <f>VLOOKUP(B62,[1]Hoja1!$A$2:$B$46,2,FALSE)</f>
        <v>ART 7° LEY 1001 DE 2005 GRAVÁMENES</v>
      </c>
      <c r="H62" t="str">
        <f t="shared" si="1"/>
        <v>SI</v>
      </c>
      <c r="I62" t="str">
        <f t="shared" si="0"/>
        <v>VERDADERO</v>
      </c>
      <c r="J62" t="str">
        <f>IFERROR(VLOOKUP(A62,'[2]Muestreos Anteriores'!$A$2:$A$1653,1,FALSE),"No contenido en otro muestreo")</f>
        <v>No contenido en otro muestreo</v>
      </c>
      <c r="K62" t="str">
        <f t="shared" si="2"/>
        <v/>
      </c>
    </row>
    <row r="63" spans="1:11" hidden="1" x14ac:dyDescent="0.25">
      <c r="A63" t="s">
        <v>178</v>
      </c>
      <c r="B63" t="s">
        <v>40</v>
      </c>
      <c r="C63" t="s">
        <v>2</v>
      </c>
      <c r="D63" t="s">
        <v>3</v>
      </c>
      <c r="E63" t="s">
        <v>10</v>
      </c>
      <c r="F63" t="s">
        <v>6</v>
      </c>
      <c r="G63" t="str">
        <f>VLOOKUP(B63,[1]Hoja1!$A$2:$B$46,2,FALSE)</f>
        <v>ART 7° LEY 1001 DE 2005 GRAVÁMENES</v>
      </c>
      <c r="H63" t="str">
        <f t="shared" si="1"/>
        <v>SI</v>
      </c>
      <c r="I63" t="str">
        <f t="shared" si="0"/>
        <v>VERDADERO</v>
      </c>
      <c r="J63" t="str">
        <f>IFERROR(VLOOKUP(A63,'[2]Muestreos Anteriores'!$A$2:$A$1653,1,FALSE),"No contenido en otro muestreo")</f>
        <v>No contenido en otro muestreo</v>
      </c>
      <c r="K63" t="str">
        <f t="shared" si="2"/>
        <v/>
      </c>
    </row>
    <row r="64" spans="1:11" hidden="1" x14ac:dyDescent="0.25">
      <c r="A64" t="s">
        <v>123</v>
      </c>
      <c r="B64" t="s">
        <v>40</v>
      </c>
      <c r="C64" t="s">
        <v>2</v>
      </c>
      <c r="D64" t="s">
        <v>3</v>
      </c>
      <c r="E64" t="s">
        <v>10</v>
      </c>
      <c r="F64" t="s">
        <v>6</v>
      </c>
      <c r="G64" t="str">
        <f>VLOOKUP(B64,[1]Hoja1!$A$2:$B$46,2,FALSE)</f>
        <v>ART 7° LEY 1001 DE 2005 GRAVÁMENES</v>
      </c>
      <c r="H64" t="str">
        <f t="shared" si="1"/>
        <v>SI</v>
      </c>
      <c r="I64" t="str">
        <f t="shared" si="0"/>
        <v>VERDADERO</v>
      </c>
      <c r="J64" t="str">
        <f>IFERROR(VLOOKUP(A64,'[2]Muestreos Anteriores'!$A$2:$A$1653,1,FALSE),"No contenido en otro muestreo")</f>
        <v>No contenido en otro muestreo</v>
      </c>
      <c r="K64" t="str">
        <f t="shared" si="2"/>
        <v/>
      </c>
    </row>
    <row r="65" spans="1:11" hidden="1" x14ac:dyDescent="0.25">
      <c r="A65" t="s">
        <v>179</v>
      </c>
      <c r="B65" t="s">
        <v>40</v>
      </c>
      <c r="C65" t="s">
        <v>2</v>
      </c>
      <c r="D65" t="s">
        <v>3</v>
      </c>
      <c r="E65" t="s">
        <v>10</v>
      </c>
      <c r="F65" t="s">
        <v>6</v>
      </c>
      <c r="G65" t="str">
        <f>VLOOKUP(B65,[1]Hoja1!$A$2:$B$46,2,FALSE)</f>
        <v>ART 7° LEY 1001 DE 2005 GRAVÁMENES</v>
      </c>
      <c r="H65" t="str">
        <f t="shared" si="1"/>
        <v>SI</v>
      </c>
      <c r="I65" t="str">
        <f t="shared" ref="I65:I128" si="3">IFERROR(IF(F65=G65,"VERDADERO",_xlfn.IFS(AND(F65="ART 3° LEY 1001 DE 2005 ENAJENACIÓN A OCUPANTES",G65="ART 2° LEY 1001 DE 2005 TITULACIÓN"),"VERDADERO",AND(F65="ART 277° LEY 1995 DE 2015",G65="ART 2° LEY 1001 DE 2005 TITULACIÓN"),"VERDADERO")),"FALSO")</f>
        <v>VERDADERO</v>
      </c>
      <c r="J65" t="str">
        <f>IFERROR(VLOOKUP(A65,'[2]Muestreos Anteriores'!$A$2:$A$1653,1,FALSE),"No contenido en otro muestreo")</f>
        <v>No contenido en otro muestreo</v>
      </c>
      <c r="K65" t="str">
        <f t="shared" si="2"/>
        <v/>
      </c>
    </row>
    <row r="66" spans="1:11" hidden="1" x14ac:dyDescent="0.25">
      <c r="A66" t="s">
        <v>124</v>
      </c>
      <c r="B66" t="s">
        <v>40</v>
      </c>
      <c r="C66" t="s">
        <v>2</v>
      </c>
      <c r="D66" t="s">
        <v>3</v>
      </c>
      <c r="E66" t="s">
        <v>10</v>
      </c>
      <c r="F66" t="s">
        <v>6</v>
      </c>
      <c r="G66" t="str">
        <f>VLOOKUP(B66,[1]Hoja1!$A$2:$B$46,2,FALSE)</f>
        <v>ART 7° LEY 1001 DE 2005 GRAVÁMENES</v>
      </c>
      <c r="H66" t="str">
        <f t="shared" ref="H66:H129" si="4">+IF(K66&lt;&gt;"","NO","SI")</f>
        <v>SI</v>
      </c>
      <c r="I66" t="str">
        <f t="shared" si="3"/>
        <v>VERDADERO</v>
      </c>
      <c r="J66" t="str">
        <f>IFERROR(VLOOKUP(A66,'[2]Muestreos Anteriores'!$A$2:$A$1653,1,FALSE),"No contenido en otro muestreo")</f>
        <v>No contenido en otro muestreo</v>
      </c>
      <c r="K66" t="str">
        <f t="shared" ref="K66:K129" si="5">IFERROR(
_xlfn.IFS(J66&lt;&gt;"No contenido en otro muestreo",8,
E66="NUNCA FUE DEL ICT",3,
B66="GISELLA CHADID BONILLA",5,
OR(B66="GERMAN ALBERTO DIAZ PINTO",B66="YUBELLI GORDILLO SAAVEDRA"),6,
OR(B66="MARTHA EUGENIA MENDEZ JIMENEZ",B66="MARIA PAOLA RAMIREZ VEGA",B66="FREDY ALEXANDER BARCENAS BARBOSA"),7,
AND(F66="ART 2° LEY 1001 DE 2005 TITULACIÓN",I66="FALSO"),9,
AND(F66="Art 276 de la Ley 1955 de 2019",I66="FALSO"),16,
AND(F66="ART 3° LEY 1001 DE 2005 ENAJENACIÓN A OCUPANTES",I66="FALSO"),10,
AND(F66="ART 6° LEY 1001 DE 2005 ZONAS DE CESIÓN",OR(B66="MARIA ISABEL GARZON PEÑUELA",B66="HERNANDO CLAVIJO MAYORGA",B66="DIANA MARISOL HERRERA VELOZA"),D66&lt;&gt;"GESTIÓN CULMINADA"),12,
AND(F66="ART 10° DEC. 554 DE 2003 ESCRITURACIÓN",I66="FALSO",AND(B66&lt;&gt;"JUAN DANIEL CORTES ALAVA",B66&lt;&gt;"JENNIFER TATIANA CORTES NIÑO",B66&lt;&gt;"JUAN CARLOS FAJARDO LEON")),13,
AND(F66="ART 6° LEY 1001 DE 2005 ZONAS DE CESIÓN",B66=" JUAN CARLOS FAJARDO LEON ",D66="GESTIÓN CULMINADA"),"",
B66="NESTOR ROBERTO CUERVO GARCIA",4,
B66="GRACIELA PINEDA ARANGO",4,
AND(E66="REGISTRO VERIFICADO CONTRA FOLIO DE MATRÍCULA INM.",OR(B66=" JUAN DANIEL CORTES ALAVA ",B66="JENNIFER TATIANA CORTES NIÑO")),15,
AND(E66&lt;&gt;"REGISTRO VERIFICADO CONTRA FOLIO DE MATRÍCULA INM.",OR(B66=" JUAN DANIEL CORTES ALAVA ",B66="JENNIFER TATIANA CORTES NIÑO")),"",
AND(F66="ART 7° LEY 1001 DE 2005 GRAVÁMENES",I66="FALSO"),14,
B66="JULIANA LIBREROS RUIZ",16
),"")</f>
        <v/>
      </c>
    </row>
    <row r="67" spans="1:11" hidden="1" x14ac:dyDescent="0.25">
      <c r="A67" t="s">
        <v>135</v>
      </c>
      <c r="B67" t="s">
        <v>40</v>
      </c>
      <c r="C67" t="s">
        <v>2</v>
      </c>
      <c r="D67" t="s">
        <v>3</v>
      </c>
      <c r="E67" t="s">
        <v>10</v>
      </c>
      <c r="F67" t="s">
        <v>6</v>
      </c>
      <c r="G67" t="str">
        <f>VLOOKUP(B67,[1]Hoja1!$A$2:$B$46,2,FALSE)</f>
        <v>ART 7° LEY 1001 DE 2005 GRAVÁMENES</v>
      </c>
      <c r="H67" t="str">
        <f t="shared" si="4"/>
        <v>SI</v>
      </c>
      <c r="I67" t="str">
        <f t="shared" si="3"/>
        <v>VERDADERO</v>
      </c>
      <c r="J67" t="str">
        <f>IFERROR(VLOOKUP(A67,'[2]Muestreos Anteriores'!$A$2:$A$1653,1,FALSE),"No contenido en otro muestreo")</f>
        <v>No contenido en otro muestreo</v>
      </c>
      <c r="K67" t="str">
        <f t="shared" si="5"/>
        <v/>
      </c>
    </row>
    <row r="68" spans="1:11" hidden="1" x14ac:dyDescent="0.25">
      <c r="A68" t="s">
        <v>180</v>
      </c>
      <c r="B68" t="s">
        <v>40</v>
      </c>
      <c r="C68" t="s">
        <v>2</v>
      </c>
      <c r="D68" t="s">
        <v>3</v>
      </c>
      <c r="E68" t="s">
        <v>10</v>
      </c>
      <c r="F68" t="s">
        <v>6</v>
      </c>
      <c r="G68" t="str">
        <f>VLOOKUP(B68,[1]Hoja1!$A$2:$B$46,2,FALSE)</f>
        <v>ART 7° LEY 1001 DE 2005 GRAVÁMENES</v>
      </c>
      <c r="H68" t="str">
        <f t="shared" si="4"/>
        <v>SI</v>
      </c>
      <c r="I68" t="str">
        <f t="shared" si="3"/>
        <v>VERDADERO</v>
      </c>
      <c r="J68" t="str">
        <f>IFERROR(VLOOKUP(A68,'[2]Muestreos Anteriores'!$A$2:$A$1653,1,FALSE),"No contenido en otro muestreo")</f>
        <v>No contenido en otro muestreo</v>
      </c>
      <c r="K68" t="str">
        <f t="shared" si="5"/>
        <v/>
      </c>
    </row>
    <row r="69" spans="1:11" hidden="1" x14ac:dyDescent="0.25">
      <c r="A69" t="s">
        <v>181</v>
      </c>
      <c r="B69" t="s">
        <v>40</v>
      </c>
      <c r="C69" t="s">
        <v>2</v>
      </c>
      <c r="D69" t="s">
        <v>3</v>
      </c>
      <c r="E69" t="s">
        <v>10</v>
      </c>
      <c r="F69" t="s">
        <v>6</v>
      </c>
      <c r="G69" t="str">
        <f>VLOOKUP(B69,[1]Hoja1!$A$2:$B$46,2,FALSE)</f>
        <v>ART 7° LEY 1001 DE 2005 GRAVÁMENES</v>
      </c>
      <c r="H69" t="str">
        <f t="shared" si="4"/>
        <v>SI</v>
      </c>
      <c r="I69" t="str">
        <f t="shared" si="3"/>
        <v>VERDADERO</v>
      </c>
      <c r="J69" t="str">
        <f>IFERROR(VLOOKUP(A69,'[2]Muestreos Anteriores'!$A$2:$A$1653,1,FALSE),"No contenido en otro muestreo")</f>
        <v>No contenido en otro muestreo</v>
      </c>
      <c r="K69" t="str">
        <f t="shared" si="5"/>
        <v/>
      </c>
    </row>
    <row r="70" spans="1:11" hidden="1" x14ac:dyDescent="0.25">
      <c r="A70" t="s">
        <v>182</v>
      </c>
      <c r="B70" t="s">
        <v>40</v>
      </c>
      <c r="C70" t="s">
        <v>2</v>
      </c>
      <c r="D70" t="s">
        <v>3</v>
      </c>
      <c r="E70" t="s">
        <v>10</v>
      </c>
      <c r="F70" t="s">
        <v>6</v>
      </c>
      <c r="G70" t="str">
        <f>VLOOKUP(B70,[1]Hoja1!$A$2:$B$46,2,FALSE)</f>
        <v>ART 7° LEY 1001 DE 2005 GRAVÁMENES</v>
      </c>
      <c r="H70" t="str">
        <f t="shared" si="4"/>
        <v>SI</v>
      </c>
      <c r="I70" t="str">
        <f t="shared" si="3"/>
        <v>VERDADERO</v>
      </c>
      <c r="J70" t="str">
        <f>IFERROR(VLOOKUP(A70,'[2]Muestreos Anteriores'!$A$2:$A$1653,1,FALSE),"No contenido en otro muestreo")</f>
        <v>No contenido en otro muestreo</v>
      </c>
      <c r="K70" t="str">
        <f t="shared" si="5"/>
        <v/>
      </c>
    </row>
    <row r="71" spans="1:11" hidden="1" x14ac:dyDescent="0.25">
      <c r="A71" t="s">
        <v>125</v>
      </c>
      <c r="B71" t="s">
        <v>40</v>
      </c>
      <c r="C71" t="s">
        <v>2</v>
      </c>
      <c r="D71" t="s">
        <v>3</v>
      </c>
      <c r="E71" t="s">
        <v>10</v>
      </c>
      <c r="F71" t="s">
        <v>6</v>
      </c>
      <c r="G71" t="str">
        <f>VLOOKUP(B71,[1]Hoja1!$A$2:$B$46,2,FALSE)</f>
        <v>ART 7° LEY 1001 DE 2005 GRAVÁMENES</v>
      </c>
      <c r="H71" t="str">
        <f t="shared" si="4"/>
        <v>NO</v>
      </c>
      <c r="I71" t="str">
        <f t="shared" si="3"/>
        <v>VERDADERO</v>
      </c>
      <c r="J71" t="str">
        <f>IFERROR(VLOOKUP(A71,'[2]Muestreos Anteriores'!$A$2:$A$1653,1,FALSE),"No contenido en otro muestreo")</f>
        <v>425616</v>
      </c>
      <c r="K71">
        <f t="shared" si="5"/>
        <v>8</v>
      </c>
    </row>
    <row r="72" spans="1:11" hidden="1" x14ac:dyDescent="0.25">
      <c r="A72" t="s">
        <v>183</v>
      </c>
      <c r="B72" t="s">
        <v>40</v>
      </c>
      <c r="C72" t="s">
        <v>2</v>
      </c>
      <c r="D72" t="s">
        <v>3</v>
      </c>
      <c r="E72" t="s">
        <v>10</v>
      </c>
      <c r="F72" t="s">
        <v>6</v>
      </c>
      <c r="G72" t="str">
        <f>VLOOKUP(B72,[1]Hoja1!$A$2:$B$46,2,FALSE)</f>
        <v>ART 7° LEY 1001 DE 2005 GRAVÁMENES</v>
      </c>
      <c r="H72" t="str">
        <f t="shared" si="4"/>
        <v>SI</v>
      </c>
      <c r="I72" t="str">
        <f t="shared" si="3"/>
        <v>VERDADERO</v>
      </c>
      <c r="J72" t="str">
        <f>IFERROR(VLOOKUP(A72,'[2]Muestreos Anteriores'!$A$2:$A$1653,1,FALSE),"No contenido en otro muestreo")</f>
        <v>No contenido en otro muestreo</v>
      </c>
      <c r="K72" t="str">
        <f t="shared" si="5"/>
        <v/>
      </c>
    </row>
    <row r="73" spans="1:11" hidden="1" x14ac:dyDescent="0.25">
      <c r="A73" t="s">
        <v>184</v>
      </c>
      <c r="B73" t="s">
        <v>40</v>
      </c>
      <c r="C73" t="s">
        <v>2</v>
      </c>
      <c r="D73" t="s">
        <v>3</v>
      </c>
      <c r="E73" t="s">
        <v>10</v>
      </c>
      <c r="F73" t="s">
        <v>6</v>
      </c>
      <c r="G73" t="str">
        <f>VLOOKUP(B73,[1]Hoja1!$A$2:$B$46,2,FALSE)</f>
        <v>ART 7° LEY 1001 DE 2005 GRAVÁMENES</v>
      </c>
      <c r="H73" t="str">
        <f t="shared" si="4"/>
        <v>SI</v>
      </c>
      <c r="I73" t="str">
        <f t="shared" si="3"/>
        <v>VERDADERO</v>
      </c>
      <c r="J73" t="str">
        <f>IFERROR(VLOOKUP(A73,'[2]Muestreos Anteriores'!$A$2:$A$1653,1,FALSE),"No contenido en otro muestreo")</f>
        <v>No contenido en otro muestreo</v>
      </c>
      <c r="K73" t="str">
        <f t="shared" si="5"/>
        <v/>
      </c>
    </row>
    <row r="74" spans="1:11" hidden="1" x14ac:dyDescent="0.25">
      <c r="A74" t="s">
        <v>136</v>
      </c>
      <c r="B74" t="s">
        <v>40</v>
      </c>
      <c r="C74" t="s">
        <v>41</v>
      </c>
      <c r="D74" t="s">
        <v>42</v>
      </c>
      <c r="E74" t="s">
        <v>1</v>
      </c>
      <c r="F74" t="s">
        <v>6</v>
      </c>
      <c r="G74" t="str">
        <f>VLOOKUP(B74,[1]Hoja1!$A$2:$B$46,2,FALSE)</f>
        <v>ART 7° LEY 1001 DE 2005 GRAVÁMENES</v>
      </c>
      <c r="H74" t="str">
        <f t="shared" si="4"/>
        <v>SI</v>
      </c>
      <c r="I74" t="str">
        <f t="shared" si="3"/>
        <v>VERDADERO</v>
      </c>
      <c r="J74" t="str">
        <f>IFERROR(VLOOKUP(A74,'[2]Muestreos Anteriores'!$A$2:$A$1653,1,FALSE),"No contenido en otro muestreo")</f>
        <v>No contenido en otro muestreo</v>
      </c>
      <c r="K74" t="str">
        <f t="shared" si="5"/>
        <v/>
      </c>
    </row>
    <row r="75" spans="1:11" hidden="1" x14ac:dyDescent="0.25">
      <c r="A75" t="s">
        <v>126</v>
      </c>
      <c r="B75" t="s">
        <v>40</v>
      </c>
      <c r="C75" t="s">
        <v>2</v>
      </c>
      <c r="D75" t="s">
        <v>3</v>
      </c>
      <c r="E75" t="s">
        <v>10</v>
      </c>
      <c r="F75" t="s">
        <v>6</v>
      </c>
      <c r="G75" t="str">
        <f>VLOOKUP(B75,[1]Hoja1!$A$2:$B$46,2,FALSE)</f>
        <v>ART 7° LEY 1001 DE 2005 GRAVÁMENES</v>
      </c>
      <c r="H75" t="str">
        <f t="shared" si="4"/>
        <v>SI</v>
      </c>
      <c r="I75" t="str">
        <f t="shared" si="3"/>
        <v>VERDADERO</v>
      </c>
      <c r="J75" t="str">
        <f>IFERROR(VLOOKUP(A75,'[2]Muestreos Anteriores'!$A$2:$A$1653,1,FALSE),"No contenido en otro muestreo")</f>
        <v>No contenido en otro muestreo</v>
      </c>
      <c r="K75" t="str">
        <f t="shared" si="5"/>
        <v/>
      </c>
    </row>
    <row r="76" spans="1:11" hidden="1" x14ac:dyDescent="0.25">
      <c r="A76" t="s">
        <v>185</v>
      </c>
      <c r="B76" t="s">
        <v>40</v>
      </c>
      <c r="C76" t="s">
        <v>2</v>
      </c>
      <c r="D76" t="s">
        <v>3</v>
      </c>
      <c r="E76" t="s">
        <v>10</v>
      </c>
      <c r="F76" t="s">
        <v>6</v>
      </c>
      <c r="G76" t="str">
        <f>VLOOKUP(B76,[1]Hoja1!$A$2:$B$46,2,FALSE)</f>
        <v>ART 7° LEY 1001 DE 2005 GRAVÁMENES</v>
      </c>
      <c r="H76" t="str">
        <f t="shared" si="4"/>
        <v>NO</v>
      </c>
      <c r="I76" t="str">
        <f t="shared" si="3"/>
        <v>VERDADERO</v>
      </c>
      <c r="J76" t="str">
        <f>IFERROR(VLOOKUP(A76,'[2]Muestreos Anteriores'!$A$2:$A$1653,1,FALSE),"No contenido en otro muestreo")</f>
        <v>438406</v>
      </c>
      <c r="K76">
        <f t="shared" si="5"/>
        <v>8</v>
      </c>
    </row>
    <row r="77" spans="1:11" hidden="1" x14ac:dyDescent="0.25">
      <c r="A77" t="s">
        <v>186</v>
      </c>
      <c r="B77" t="s">
        <v>40</v>
      </c>
      <c r="C77" t="s">
        <v>2</v>
      </c>
      <c r="D77" t="s">
        <v>3</v>
      </c>
      <c r="E77" t="s">
        <v>10</v>
      </c>
      <c r="F77" t="s">
        <v>6</v>
      </c>
      <c r="G77" t="str">
        <f>VLOOKUP(B77,[1]Hoja1!$A$2:$B$46,2,FALSE)</f>
        <v>ART 7° LEY 1001 DE 2005 GRAVÁMENES</v>
      </c>
      <c r="H77" t="str">
        <f t="shared" si="4"/>
        <v>SI</v>
      </c>
      <c r="I77" t="str">
        <f t="shared" si="3"/>
        <v>VERDADERO</v>
      </c>
      <c r="J77" t="str">
        <f>IFERROR(VLOOKUP(A77,'[2]Muestreos Anteriores'!$A$2:$A$1653,1,FALSE),"No contenido en otro muestreo")</f>
        <v>No contenido en otro muestreo</v>
      </c>
      <c r="K77" t="str">
        <f t="shared" si="5"/>
        <v/>
      </c>
    </row>
    <row r="78" spans="1:11" hidden="1" x14ac:dyDescent="0.25">
      <c r="A78" t="s">
        <v>187</v>
      </c>
      <c r="B78" t="s">
        <v>40</v>
      </c>
      <c r="C78" t="s">
        <v>2</v>
      </c>
      <c r="D78" t="s">
        <v>3</v>
      </c>
      <c r="E78" t="s">
        <v>10</v>
      </c>
      <c r="F78" t="s">
        <v>6</v>
      </c>
      <c r="G78" t="str">
        <f>VLOOKUP(B78,[1]Hoja1!$A$2:$B$46,2,FALSE)</f>
        <v>ART 7° LEY 1001 DE 2005 GRAVÁMENES</v>
      </c>
      <c r="H78" t="str">
        <f t="shared" si="4"/>
        <v>SI</v>
      </c>
      <c r="I78" t="str">
        <f t="shared" si="3"/>
        <v>VERDADERO</v>
      </c>
      <c r="J78" t="str">
        <f>IFERROR(VLOOKUP(A78,'[2]Muestreos Anteriores'!$A$2:$A$1653,1,FALSE),"No contenido en otro muestreo")</f>
        <v>No contenido en otro muestreo</v>
      </c>
      <c r="K78" t="str">
        <f t="shared" si="5"/>
        <v/>
      </c>
    </row>
    <row r="79" spans="1:11" hidden="1" x14ac:dyDescent="0.25">
      <c r="A79" t="s">
        <v>188</v>
      </c>
      <c r="B79" t="s">
        <v>40</v>
      </c>
      <c r="C79" t="s">
        <v>2</v>
      </c>
      <c r="D79" t="s">
        <v>3</v>
      </c>
      <c r="E79" t="s">
        <v>10</v>
      </c>
      <c r="F79" t="s">
        <v>6</v>
      </c>
      <c r="G79" t="str">
        <f>VLOOKUP(B79,[1]Hoja1!$A$2:$B$46,2,FALSE)</f>
        <v>ART 7° LEY 1001 DE 2005 GRAVÁMENES</v>
      </c>
      <c r="H79" t="str">
        <f t="shared" si="4"/>
        <v>SI</v>
      </c>
      <c r="I79" t="str">
        <f t="shared" si="3"/>
        <v>VERDADERO</v>
      </c>
      <c r="J79" t="str">
        <f>IFERROR(VLOOKUP(A79,'[2]Muestreos Anteriores'!$A$2:$A$1653,1,FALSE),"No contenido en otro muestreo")</f>
        <v>No contenido en otro muestreo</v>
      </c>
      <c r="K79" t="str">
        <f t="shared" si="5"/>
        <v/>
      </c>
    </row>
    <row r="80" spans="1:11" hidden="1" x14ac:dyDescent="0.25">
      <c r="A80" t="s">
        <v>189</v>
      </c>
      <c r="B80" t="s">
        <v>40</v>
      </c>
      <c r="C80" t="s">
        <v>2</v>
      </c>
      <c r="D80" t="s">
        <v>3</v>
      </c>
      <c r="E80" t="s">
        <v>10</v>
      </c>
      <c r="F80" t="s">
        <v>6</v>
      </c>
      <c r="G80" t="str">
        <f>VLOOKUP(B80,[1]Hoja1!$A$2:$B$46,2,FALSE)</f>
        <v>ART 7° LEY 1001 DE 2005 GRAVÁMENES</v>
      </c>
      <c r="H80" t="str">
        <f t="shared" si="4"/>
        <v>SI</v>
      </c>
      <c r="I80" t="str">
        <f t="shared" si="3"/>
        <v>VERDADERO</v>
      </c>
      <c r="J80" t="str">
        <f>IFERROR(VLOOKUP(A80,'[2]Muestreos Anteriores'!$A$2:$A$1653,1,FALSE),"No contenido en otro muestreo")</f>
        <v>No contenido en otro muestreo</v>
      </c>
      <c r="K80" t="str">
        <f t="shared" si="5"/>
        <v/>
      </c>
    </row>
    <row r="81" spans="1:11" hidden="1" x14ac:dyDescent="0.25">
      <c r="A81" t="s">
        <v>190</v>
      </c>
      <c r="B81" t="s">
        <v>40</v>
      </c>
      <c r="C81" t="s">
        <v>2</v>
      </c>
      <c r="D81" t="s">
        <v>3</v>
      </c>
      <c r="E81" t="s">
        <v>10</v>
      </c>
      <c r="F81" t="s">
        <v>6</v>
      </c>
      <c r="G81" t="str">
        <f>VLOOKUP(B81,[1]Hoja1!$A$2:$B$46,2,FALSE)</f>
        <v>ART 7° LEY 1001 DE 2005 GRAVÁMENES</v>
      </c>
      <c r="H81" t="str">
        <f t="shared" si="4"/>
        <v>SI</v>
      </c>
      <c r="I81" t="str">
        <f t="shared" si="3"/>
        <v>VERDADERO</v>
      </c>
      <c r="J81" t="str">
        <f>IFERROR(VLOOKUP(A81,'[2]Muestreos Anteriores'!$A$2:$A$1653,1,FALSE),"No contenido en otro muestreo")</f>
        <v>No contenido en otro muestreo</v>
      </c>
      <c r="K81" t="str">
        <f t="shared" si="5"/>
        <v/>
      </c>
    </row>
    <row r="82" spans="1:11" hidden="1" x14ac:dyDescent="0.25">
      <c r="A82" t="s">
        <v>191</v>
      </c>
      <c r="B82" t="s">
        <v>40</v>
      </c>
      <c r="C82" t="s">
        <v>2</v>
      </c>
      <c r="D82" t="s">
        <v>3</v>
      </c>
      <c r="E82" t="s">
        <v>10</v>
      </c>
      <c r="F82" t="s">
        <v>6</v>
      </c>
      <c r="G82" t="str">
        <f>VLOOKUP(B82,[1]Hoja1!$A$2:$B$46,2,FALSE)</f>
        <v>ART 7° LEY 1001 DE 2005 GRAVÁMENES</v>
      </c>
      <c r="H82" t="str">
        <f t="shared" si="4"/>
        <v>SI</v>
      </c>
      <c r="I82" t="str">
        <f t="shared" si="3"/>
        <v>VERDADERO</v>
      </c>
      <c r="J82" t="str">
        <f>IFERROR(VLOOKUP(A82,'[2]Muestreos Anteriores'!$A$2:$A$1653,1,FALSE),"No contenido en otro muestreo")</f>
        <v>No contenido en otro muestreo</v>
      </c>
      <c r="K82" t="str">
        <f t="shared" si="5"/>
        <v/>
      </c>
    </row>
    <row r="83" spans="1:11" hidden="1" x14ac:dyDescent="0.25">
      <c r="A83" t="s">
        <v>127</v>
      </c>
      <c r="B83" t="s">
        <v>40</v>
      </c>
      <c r="C83" t="s">
        <v>2</v>
      </c>
      <c r="D83" t="s">
        <v>3</v>
      </c>
      <c r="E83" t="s">
        <v>10</v>
      </c>
      <c r="F83" t="s">
        <v>6</v>
      </c>
      <c r="G83" t="str">
        <f>VLOOKUP(B83,[1]Hoja1!$A$2:$B$46,2,FALSE)</f>
        <v>ART 7° LEY 1001 DE 2005 GRAVÁMENES</v>
      </c>
      <c r="H83" t="str">
        <f t="shared" si="4"/>
        <v>SI</v>
      </c>
      <c r="I83" t="str">
        <f t="shared" si="3"/>
        <v>VERDADERO</v>
      </c>
      <c r="J83" t="str">
        <f>IFERROR(VLOOKUP(A83,'[2]Muestreos Anteriores'!$A$2:$A$1653,1,FALSE),"No contenido en otro muestreo")</f>
        <v>No contenido en otro muestreo</v>
      </c>
      <c r="K83" t="str">
        <f t="shared" si="5"/>
        <v/>
      </c>
    </row>
    <row r="84" spans="1:11" hidden="1" x14ac:dyDescent="0.25">
      <c r="A84" t="s">
        <v>128</v>
      </c>
      <c r="B84" t="s">
        <v>40</v>
      </c>
      <c r="C84" t="s">
        <v>2</v>
      </c>
      <c r="D84" t="s">
        <v>3</v>
      </c>
      <c r="E84" t="s">
        <v>10</v>
      </c>
      <c r="F84" t="s">
        <v>6</v>
      </c>
      <c r="G84" t="str">
        <f>VLOOKUP(B84,[1]Hoja1!$A$2:$B$46,2,FALSE)</f>
        <v>ART 7° LEY 1001 DE 2005 GRAVÁMENES</v>
      </c>
      <c r="H84" t="str">
        <f t="shared" si="4"/>
        <v>SI</v>
      </c>
      <c r="I84" t="str">
        <f t="shared" si="3"/>
        <v>VERDADERO</v>
      </c>
      <c r="J84" t="str">
        <f>IFERROR(VLOOKUP(A84,'[2]Muestreos Anteriores'!$A$2:$A$1653,1,FALSE),"No contenido en otro muestreo")</f>
        <v>No contenido en otro muestreo</v>
      </c>
      <c r="K84" t="str">
        <f t="shared" si="5"/>
        <v/>
      </c>
    </row>
    <row r="85" spans="1:11" hidden="1" x14ac:dyDescent="0.25">
      <c r="A85" t="s">
        <v>192</v>
      </c>
      <c r="B85" t="s">
        <v>40</v>
      </c>
      <c r="C85" t="s">
        <v>2</v>
      </c>
      <c r="D85" t="s">
        <v>3</v>
      </c>
      <c r="E85" t="s">
        <v>10</v>
      </c>
      <c r="F85" t="s">
        <v>6</v>
      </c>
      <c r="G85" t="str">
        <f>VLOOKUP(B85,[1]Hoja1!$A$2:$B$46,2,FALSE)</f>
        <v>ART 7° LEY 1001 DE 2005 GRAVÁMENES</v>
      </c>
      <c r="H85" t="str">
        <f t="shared" si="4"/>
        <v>SI</v>
      </c>
      <c r="I85" t="str">
        <f t="shared" si="3"/>
        <v>VERDADERO</v>
      </c>
      <c r="J85" t="str">
        <f>IFERROR(VLOOKUP(A85,'[2]Muestreos Anteriores'!$A$2:$A$1653,1,FALSE),"No contenido en otro muestreo")</f>
        <v>No contenido en otro muestreo</v>
      </c>
      <c r="K85" t="str">
        <f t="shared" si="5"/>
        <v/>
      </c>
    </row>
    <row r="86" spans="1:11" hidden="1" x14ac:dyDescent="0.25">
      <c r="A86" t="s">
        <v>193</v>
      </c>
      <c r="B86" t="s">
        <v>40</v>
      </c>
      <c r="C86" t="s">
        <v>2</v>
      </c>
      <c r="D86" t="s">
        <v>3</v>
      </c>
      <c r="E86" t="s">
        <v>10</v>
      </c>
      <c r="F86" t="s">
        <v>6</v>
      </c>
      <c r="G86" t="str">
        <f>VLOOKUP(B86,[1]Hoja1!$A$2:$B$46,2,FALSE)</f>
        <v>ART 7° LEY 1001 DE 2005 GRAVÁMENES</v>
      </c>
      <c r="H86" t="str">
        <f t="shared" si="4"/>
        <v>SI</v>
      </c>
      <c r="I86" t="str">
        <f t="shared" si="3"/>
        <v>VERDADERO</v>
      </c>
      <c r="J86" t="str">
        <f>IFERROR(VLOOKUP(A86,'[2]Muestreos Anteriores'!$A$2:$A$1653,1,FALSE),"No contenido en otro muestreo")</f>
        <v>No contenido en otro muestreo</v>
      </c>
      <c r="K86" t="str">
        <f t="shared" si="5"/>
        <v/>
      </c>
    </row>
    <row r="87" spans="1:11" hidden="1" x14ac:dyDescent="0.25">
      <c r="A87" t="s">
        <v>194</v>
      </c>
      <c r="B87" t="s">
        <v>40</v>
      </c>
      <c r="C87" t="s">
        <v>2</v>
      </c>
      <c r="D87" t="s">
        <v>3</v>
      </c>
      <c r="E87" t="s">
        <v>10</v>
      </c>
      <c r="F87" t="s">
        <v>6</v>
      </c>
      <c r="G87" t="str">
        <f>VLOOKUP(B87,[1]Hoja1!$A$2:$B$46,2,FALSE)</f>
        <v>ART 7° LEY 1001 DE 2005 GRAVÁMENES</v>
      </c>
      <c r="H87" t="str">
        <f t="shared" si="4"/>
        <v>SI</v>
      </c>
      <c r="I87" t="str">
        <f t="shared" si="3"/>
        <v>VERDADERO</v>
      </c>
      <c r="J87" t="str">
        <f>IFERROR(VLOOKUP(A87,'[2]Muestreos Anteriores'!$A$2:$A$1653,1,FALSE),"No contenido en otro muestreo")</f>
        <v>No contenido en otro muestreo</v>
      </c>
      <c r="K87" t="str">
        <f t="shared" si="5"/>
        <v/>
      </c>
    </row>
    <row r="88" spans="1:11" hidden="1" x14ac:dyDescent="0.25">
      <c r="A88" t="s">
        <v>195</v>
      </c>
      <c r="B88" t="s">
        <v>40</v>
      </c>
      <c r="C88" t="s">
        <v>2</v>
      </c>
      <c r="D88" t="s">
        <v>3</v>
      </c>
      <c r="E88" t="s">
        <v>10</v>
      </c>
      <c r="F88" t="s">
        <v>6</v>
      </c>
      <c r="G88" t="str">
        <f>VLOOKUP(B88,[1]Hoja1!$A$2:$B$46,2,FALSE)</f>
        <v>ART 7° LEY 1001 DE 2005 GRAVÁMENES</v>
      </c>
      <c r="H88" t="str">
        <f t="shared" si="4"/>
        <v>SI</v>
      </c>
      <c r="I88" t="str">
        <f t="shared" si="3"/>
        <v>VERDADERO</v>
      </c>
      <c r="J88" t="str">
        <f>IFERROR(VLOOKUP(A88,'[2]Muestreos Anteriores'!$A$2:$A$1653,1,FALSE),"No contenido en otro muestreo")</f>
        <v>No contenido en otro muestreo</v>
      </c>
      <c r="K88" t="str">
        <f t="shared" si="5"/>
        <v/>
      </c>
    </row>
    <row r="89" spans="1:11" hidden="1" x14ac:dyDescent="0.25">
      <c r="A89" t="s">
        <v>196</v>
      </c>
      <c r="B89" t="s">
        <v>40</v>
      </c>
      <c r="C89" t="s">
        <v>2</v>
      </c>
      <c r="D89" t="s">
        <v>3</v>
      </c>
      <c r="E89" t="s">
        <v>10</v>
      </c>
      <c r="F89" t="s">
        <v>6</v>
      </c>
      <c r="G89" t="str">
        <f>VLOOKUP(B89,[1]Hoja1!$A$2:$B$46,2,FALSE)</f>
        <v>ART 7° LEY 1001 DE 2005 GRAVÁMENES</v>
      </c>
      <c r="H89" t="str">
        <f t="shared" si="4"/>
        <v>SI</v>
      </c>
      <c r="I89" t="str">
        <f t="shared" si="3"/>
        <v>VERDADERO</v>
      </c>
      <c r="J89" t="str">
        <f>IFERROR(VLOOKUP(A89,'[2]Muestreos Anteriores'!$A$2:$A$1653,1,FALSE),"No contenido en otro muestreo")</f>
        <v>No contenido en otro muestreo</v>
      </c>
      <c r="K89" t="str">
        <f t="shared" si="5"/>
        <v/>
      </c>
    </row>
    <row r="90" spans="1:11" hidden="1" x14ac:dyDescent="0.25">
      <c r="A90" t="s">
        <v>129</v>
      </c>
      <c r="B90" t="s">
        <v>40</v>
      </c>
      <c r="C90" t="s">
        <v>2</v>
      </c>
      <c r="D90" t="s">
        <v>3</v>
      </c>
      <c r="E90" t="s">
        <v>10</v>
      </c>
      <c r="F90" t="s">
        <v>6</v>
      </c>
      <c r="G90" t="str">
        <f>VLOOKUP(B90,[1]Hoja1!$A$2:$B$46,2,FALSE)</f>
        <v>ART 7° LEY 1001 DE 2005 GRAVÁMENES</v>
      </c>
      <c r="H90" t="str">
        <f t="shared" si="4"/>
        <v>SI</v>
      </c>
      <c r="I90" t="str">
        <f t="shared" si="3"/>
        <v>VERDADERO</v>
      </c>
      <c r="J90" t="str">
        <f>IFERROR(VLOOKUP(A90,'[2]Muestreos Anteriores'!$A$2:$A$1653,1,FALSE),"No contenido en otro muestreo")</f>
        <v>No contenido en otro muestreo</v>
      </c>
      <c r="K90" t="str">
        <f t="shared" si="5"/>
        <v/>
      </c>
    </row>
    <row r="91" spans="1:11" hidden="1" x14ac:dyDescent="0.25">
      <c r="A91" t="s">
        <v>197</v>
      </c>
      <c r="B91" t="s">
        <v>40</v>
      </c>
      <c r="C91" t="s">
        <v>2</v>
      </c>
      <c r="D91" t="s">
        <v>3</v>
      </c>
      <c r="E91" t="s">
        <v>10</v>
      </c>
      <c r="F91" t="s">
        <v>6</v>
      </c>
      <c r="G91" t="str">
        <f>VLOOKUP(B91,[1]Hoja1!$A$2:$B$46,2,FALSE)</f>
        <v>ART 7° LEY 1001 DE 2005 GRAVÁMENES</v>
      </c>
      <c r="H91" t="str">
        <f t="shared" si="4"/>
        <v>SI</v>
      </c>
      <c r="I91" t="str">
        <f t="shared" si="3"/>
        <v>VERDADERO</v>
      </c>
      <c r="J91" t="str">
        <f>IFERROR(VLOOKUP(A91,'[2]Muestreos Anteriores'!$A$2:$A$1653,1,FALSE),"No contenido en otro muestreo")</f>
        <v>No contenido en otro muestreo</v>
      </c>
      <c r="K91" t="str">
        <f t="shared" si="5"/>
        <v/>
      </c>
    </row>
    <row r="92" spans="1:11" hidden="1" x14ac:dyDescent="0.25">
      <c r="A92" t="s">
        <v>198</v>
      </c>
      <c r="B92" t="s">
        <v>40</v>
      </c>
      <c r="C92" t="s">
        <v>2</v>
      </c>
      <c r="D92" t="s">
        <v>3</v>
      </c>
      <c r="E92" t="s">
        <v>10</v>
      </c>
      <c r="F92" t="s">
        <v>6</v>
      </c>
      <c r="G92" t="str">
        <f>VLOOKUP(B92,[1]Hoja1!$A$2:$B$46,2,FALSE)</f>
        <v>ART 7° LEY 1001 DE 2005 GRAVÁMENES</v>
      </c>
      <c r="H92" t="str">
        <f t="shared" si="4"/>
        <v>SI</v>
      </c>
      <c r="I92" t="str">
        <f t="shared" si="3"/>
        <v>VERDADERO</v>
      </c>
      <c r="J92" t="str">
        <f>IFERROR(VLOOKUP(A92,'[2]Muestreos Anteriores'!$A$2:$A$1653,1,FALSE),"No contenido en otro muestreo")</f>
        <v>No contenido en otro muestreo</v>
      </c>
      <c r="K92" t="str">
        <f t="shared" si="5"/>
        <v/>
      </c>
    </row>
    <row r="93" spans="1:11" hidden="1" x14ac:dyDescent="0.25">
      <c r="A93" t="s">
        <v>199</v>
      </c>
      <c r="B93" t="s">
        <v>40</v>
      </c>
      <c r="C93" t="s">
        <v>2</v>
      </c>
      <c r="D93" t="s">
        <v>3</v>
      </c>
      <c r="E93" t="s">
        <v>10</v>
      </c>
      <c r="F93" t="s">
        <v>6</v>
      </c>
      <c r="G93" t="str">
        <f>VLOOKUP(B93,[1]Hoja1!$A$2:$B$46,2,FALSE)</f>
        <v>ART 7° LEY 1001 DE 2005 GRAVÁMENES</v>
      </c>
      <c r="H93" t="str">
        <f t="shared" si="4"/>
        <v>SI</v>
      </c>
      <c r="I93" t="str">
        <f t="shared" si="3"/>
        <v>VERDADERO</v>
      </c>
      <c r="J93" t="str">
        <f>IFERROR(VLOOKUP(A93,'[2]Muestreos Anteriores'!$A$2:$A$1653,1,FALSE),"No contenido en otro muestreo")</f>
        <v>No contenido en otro muestreo</v>
      </c>
      <c r="K93" t="str">
        <f t="shared" si="5"/>
        <v/>
      </c>
    </row>
    <row r="94" spans="1:11" hidden="1" x14ac:dyDescent="0.25">
      <c r="A94" t="s">
        <v>200</v>
      </c>
      <c r="B94" t="s">
        <v>40</v>
      </c>
      <c r="C94" t="s">
        <v>2</v>
      </c>
      <c r="D94" t="s">
        <v>3</v>
      </c>
      <c r="E94" t="s">
        <v>10</v>
      </c>
      <c r="F94" t="s">
        <v>6</v>
      </c>
      <c r="G94" t="str">
        <f>VLOOKUP(B94,[1]Hoja1!$A$2:$B$46,2,FALSE)</f>
        <v>ART 7° LEY 1001 DE 2005 GRAVÁMENES</v>
      </c>
      <c r="H94" t="str">
        <f t="shared" si="4"/>
        <v>SI</v>
      </c>
      <c r="I94" t="str">
        <f t="shared" si="3"/>
        <v>VERDADERO</v>
      </c>
      <c r="J94" t="str">
        <f>IFERROR(VLOOKUP(A94,'[2]Muestreos Anteriores'!$A$2:$A$1653,1,FALSE),"No contenido en otro muestreo")</f>
        <v>No contenido en otro muestreo</v>
      </c>
      <c r="K94" t="str">
        <f t="shared" si="5"/>
        <v/>
      </c>
    </row>
    <row r="95" spans="1:11" hidden="1" x14ac:dyDescent="0.25">
      <c r="A95" t="s">
        <v>130</v>
      </c>
      <c r="B95" t="s">
        <v>40</v>
      </c>
      <c r="C95" t="s">
        <v>2</v>
      </c>
      <c r="D95" t="s">
        <v>3</v>
      </c>
      <c r="E95" t="s">
        <v>10</v>
      </c>
      <c r="F95" t="s">
        <v>6</v>
      </c>
      <c r="G95" t="str">
        <f>VLOOKUP(B95,[1]Hoja1!$A$2:$B$46,2,FALSE)</f>
        <v>ART 7° LEY 1001 DE 2005 GRAVÁMENES</v>
      </c>
      <c r="H95" t="str">
        <f t="shared" si="4"/>
        <v>SI</v>
      </c>
      <c r="I95" t="str">
        <f t="shared" si="3"/>
        <v>VERDADERO</v>
      </c>
      <c r="J95" t="str">
        <f>IFERROR(VLOOKUP(A95,'[2]Muestreos Anteriores'!$A$2:$A$1653,1,FALSE),"No contenido en otro muestreo")</f>
        <v>No contenido en otro muestreo</v>
      </c>
      <c r="K95" t="str">
        <f t="shared" si="5"/>
        <v/>
      </c>
    </row>
    <row r="96" spans="1:11" hidden="1" x14ac:dyDescent="0.25">
      <c r="A96" t="s">
        <v>201</v>
      </c>
      <c r="B96" t="s">
        <v>40</v>
      </c>
      <c r="C96" t="s">
        <v>2</v>
      </c>
      <c r="D96" t="s">
        <v>3</v>
      </c>
      <c r="E96" t="s">
        <v>10</v>
      </c>
      <c r="F96" t="s">
        <v>6</v>
      </c>
      <c r="G96" t="str">
        <f>VLOOKUP(B96,[1]Hoja1!$A$2:$B$46,2,FALSE)</f>
        <v>ART 7° LEY 1001 DE 2005 GRAVÁMENES</v>
      </c>
      <c r="H96" t="str">
        <f t="shared" si="4"/>
        <v>SI</v>
      </c>
      <c r="I96" t="str">
        <f t="shared" si="3"/>
        <v>VERDADERO</v>
      </c>
      <c r="J96" t="str">
        <f>IFERROR(VLOOKUP(A96,'[2]Muestreos Anteriores'!$A$2:$A$1653,1,FALSE),"No contenido en otro muestreo")</f>
        <v>No contenido en otro muestreo</v>
      </c>
      <c r="K96" t="str">
        <f t="shared" si="5"/>
        <v/>
      </c>
    </row>
    <row r="97" spans="1:11" hidden="1" x14ac:dyDescent="0.25">
      <c r="A97" t="s">
        <v>202</v>
      </c>
      <c r="B97" t="s">
        <v>40</v>
      </c>
      <c r="C97" t="s">
        <v>2</v>
      </c>
      <c r="D97" t="s">
        <v>3</v>
      </c>
      <c r="E97" t="s">
        <v>10</v>
      </c>
      <c r="F97" t="s">
        <v>6</v>
      </c>
      <c r="G97" t="str">
        <f>VLOOKUP(B97,[1]Hoja1!$A$2:$B$46,2,FALSE)</f>
        <v>ART 7° LEY 1001 DE 2005 GRAVÁMENES</v>
      </c>
      <c r="H97" t="str">
        <f t="shared" si="4"/>
        <v>SI</v>
      </c>
      <c r="I97" t="str">
        <f t="shared" si="3"/>
        <v>VERDADERO</v>
      </c>
      <c r="J97" t="str">
        <f>IFERROR(VLOOKUP(A97,'[2]Muestreos Anteriores'!$A$2:$A$1653,1,FALSE),"No contenido en otro muestreo")</f>
        <v>No contenido en otro muestreo</v>
      </c>
      <c r="K97" t="str">
        <f t="shared" si="5"/>
        <v/>
      </c>
    </row>
    <row r="98" spans="1:11" hidden="1" x14ac:dyDescent="0.25">
      <c r="A98" t="s">
        <v>131</v>
      </c>
      <c r="B98" t="s">
        <v>40</v>
      </c>
      <c r="C98" t="s">
        <v>2</v>
      </c>
      <c r="D98" t="s">
        <v>3</v>
      </c>
      <c r="E98" t="s">
        <v>10</v>
      </c>
      <c r="F98" t="s">
        <v>6</v>
      </c>
      <c r="G98" t="str">
        <f>VLOOKUP(B98,[1]Hoja1!$A$2:$B$46,2,FALSE)</f>
        <v>ART 7° LEY 1001 DE 2005 GRAVÁMENES</v>
      </c>
      <c r="H98" t="str">
        <f t="shared" si="4"/>
        <v>SI</v>
      </c>
      <c r="I98" t="str">
        <f t="shared" si="3"/>
        <v>VERDADERO</v>
      </c>
      <c r="J98" t="str">
        <f>IFERROR(VLOOKUP(A98,'[2]Muestreos Anteriores'!$A$2:$A$1653,1,FALSE),"No contenido en otro muestreo")</f>
        <v>No contenido en otro muestreo</v>
      </c>
      <c r="K98" t="str">
        <f t="shared" si="5"/>
        <v/>
      </c>
    </row>
    <row r="99" spans="1:11" hidden="1" x14ac:dyDescent="0.25">
      <c r="A99" t="s">
        <v>132</v>
      </c>
      <c r="B99" t="s">
        <v>40</v>
      </c>
      <c r="C99" t="s">
        <v>2</v>
      </c>
      <c r="D99" t="s">
        <v>3</v>
      </c>
      <c r="E99" t="s">
        <v>10</v>
      </c>
      <c r="F99" t="s">
        <v>6</v>
      </c>
      <c r="G99" t="str">
        <f>VLOOKUP(B99,[1]Hoja1!$A$2:$B$46,2,FALSE)</f>
        <v>ART 7° LEY 1001 DE 2005 GRAVÁMENES</v>
      </c>
      <c r="H99" t="str">
        <f t="shared" si="4"/>
        <v>SI</v>
      </c>
      <c r="I99" t="str">
        <f t="shared" si="3"/>
        <v>VERDADERO</v>
      </c>
      <c r="J99" t="str">
        <f>IFERROR(VLOOKUP(A99,'[2]Muestreos Anteriores'!$A$2:$A$1653,1,FALSE),"No contenido en otro muestreo")</f>
        <v>No contenido en otro muestreo</v>
      </c>
      <c r="K99" t="str">
        <f t="shared" si="5"/>
        <v/>
      </c>
    </row>
    <row r="100" spans="1:11" hidden="1" x14ac:dyDescent="0.25">
      <c r="A100" t="s">
        <v>203</v>
      </c>
      <c r="B100" t="s">
        <v>40</v>
      </c>
      <c r="C100" t="s">
        <v>2</v>
      </c>
      <c r="D100" t="s">
        <v>3</v>
      </c>
      <c r="E100" t="s">
        <v>10</v>
      </c>
      <c r="F100" t="s">
        <v>6</v>
      </c>
      <c r="G100" t="str">
        <f>VLOOKUP(B100,[1]Hoja1!$A$2:$B$46,2,FALSE)</f>
        <v>ART 7° LEY 1001 DE 2005 GRAVÁMENES</v>
      </c>
      <c r="H100" t="str">
        <f t="shared" si="4"/>
        <v>SI</v>
      </c>
      <c r="I100" t="str">
        <f t="shared" si="3"/>
        <v>VERDADERO</v>
      </c>
      <c r="J100" t="str">
        <f>IFERROR(VLOOKUP(A100,'[2]Muestreos Anteriores'!$A$2:$A$1653,1,FALSE),"No contenido en otro muestreo")</f>
        <v>No contenido en otro muestreo</v>
      </c>
      <c r="K100" t="str">
        <f t="shared" si="5"/>
        <v/>
      </c>
    </row>
    <row r="101" spans="1:11" hidden="1" x14ac:dyDescent="0.25">
      <c r="A101" t="s">
        <v>204</v>
      </c>
      <c r="B101" t="s">
        <v>40</v>
      </c>
      <c r="C101" t="s">
        <v>2</v>
      </c>
      <c r="D101" t="s">
        <v>3</v>
      </c>
      <c r="E101" t="s">
        <v>10</v>
      </c>
      <c r="F101" t="s">
        <v>6</v>
      </c>
      <c r="G101" t="str">
        <f>VLOOKUP(B101,[1]Hoja1!$A$2:$B$46,2,FALSE)</f>
        <v>ART 7° LEY 1001 DE 2005 GRAVÁMENES</v>
      </c>
      <c r="H101" t="str">
        <f t="shared" si="4"/>
        <v>SI</v>
      </c>
      <c r="I101" t="str">
        <f t="shared" si="3"/>
        <v>VERDADERO</v>
      </c>
      <c r="J101" t="str">
        <f>IFERROR(VLOOKUP(A101,'[2]Muestreos Anteriores'!$A$2:$A$1653,1,FALSE),"No contenido en otro muestreo")</f>
        <v>No contenido en otro muestreo</v>
      </c>
      <c r="K101" t="str">
        <f t="shared" si="5"/>
        <v/>
      </c>
    </row>
    <row r="102" spans="1:11" hidden="1" x14ac:dyDescent="0.25">
      <c r="A102" t="s">
        <v>205</v>
      </c>
      <c r="B102" t="s">
        <v>40</v>
      </c>
      <c r="C102" t="s">
        <v>2</v>
      </c>
      <c r="D102" t="s">
        <v>3</v>
      </c>
      <c r="E102" t="s">
        <v>10</v>
      </c>
      <c r="F102" t="s">
        <v>6</v>
      </c>
      <c r="G102" t="str">
        <f>VLOOKUP(B102,[1]Hoja1!$A$2:$B$46,2,FALSE)</f>
        <v>ART 7° LEY 1001 DE 2005 GRAVÁMENES</v>
      </c>
      <c r="H102" t="str">
        <f t="shared" si="4"/>
        <v>SI</v>
      </c>
      <c r="I102" t="str">
        <f t="shared" si="3"/>
        <v>VERDADERO</v>
      </c>
      <c r="J102" t="str">
        <f>IFERROR(VLOOKUP(A102,'[2]Muestreos Anteriores'!$A$2:$A$1653,1,FALSE),"No contenido en otro muestreo")</f>
        <v>No contenido en otro muestreo</v>
      </c>
      <c r="K102" t="str">
        <f t="shared" si="5"/>
        <v/>
      </c>
    </row>
    <row r="103" spans="1:11" hidden="1" x14ac:dyDescent="0.25">
      <c r="A103" t="s">
        <v>206</v>
      </c>
      <c r="B103" t="s">
        <v>40</v>
      </c>
      <c r="C103" t="s">
        <v>2</v>
      </c>
      <c r="D103" t="s">
        <v>3</v>
      </c>
      <c r="E103" t="s">
        <v>10</v>
      </c>
      <c r="F103" t="s">
        <v>6</v>
      </c>
      <c r="G103" t="str">
        <f>VLOOKUP(B103,[1]Hoja1!$A$2:$B$46,2,FALSE)</f>
        <v>ART 7° LEY 1001 DE 2005 GRAVÁMENES</v>
      </c>
      <c r="H103" t="str">
        <f t="shared" si="4"/>
        <v>SI</v>
      </c>
      <c r="I103" t="str">
        <f t="shared" si="3"/>
        <v>VERDADERO</v>
      </c>
      <c r="J103" t="str">
        <f>IFERROR(VLOOKUP(A103,'[2]Muestreos Anteriores'!$A$2:$A$1653,1,FALSE),"No contenido en otro muestreo")</f>
        <v>No contenido en otro muestreo</v>
      </c>
      <c r="K103" t="str">
        <f t="shared" si="5"/>
        <v/>
      </c>
    </row>
    <row r="104" spans="1:11" hidden="1" x14ac:dyDescent="0.25">
      <c r="A104" t="s">
        <v>207</v>
      </c>
      <c r="B104" t="s">
        <v>40</v>
      </c>
      <c r="C104" t="s">
        <v>2</v>
      </c>
      <c r="D104" t="s">
        <v>3</v>
      </c>
      <c r="E104" t="s">
        <v>10</v>
      </c>
      <c r="F104" t="s">
        <v>6</v>
      </c>
      <c r="G104" t="str">
        <f>VLOOKUP(B104,[1]Hoja1!$A$2:$B$46,2,FALSE)</f>
        <v>ART 7° LEY 1001 DE 2005 GRAVÁMENES</v>
      </c>
      <c r="H104" t="str">
        <f t="shared" si="4"/>
        <v>SI</v>
      </c>
      <c r="I104" t="str">
        <f t="shared" si="3"/>
        <v>VERDADERO</v>
      </c>
      <c r="J104" t="str">
        <f>IFERROR(VLOOKUP(A104,'[2]Muestreos Anteriores'!$A$2:$A$1653,1,FALSE),"No contenido en otro muestreo")</f>
        <v>No contenido en otro muestreo</v>
      </c>
      <c r="K104" t="str">
        <f t="shared" si="5"/>
        <v/>
      </c>
    </row>
    <row r="105" spans="1:11" hidden="1" x14ac:dyDescent="0.25">
      <c r="A105" t="s">
        <v>208</v>
      </c>
      <c r="B105" t="s">
        <v>47</v>
      </c>
      <c r="C105" t="s">
        <v>41</v>
      </c>
      <c r="D105" t="s">
        <v>42</v>
      </c>
      <c r="E105" t="s">
        <v>72</v>
      </c>
      <c r="F105" t="s">
        <v>4</v>
      </c>
      <c r="G105" t="str">
        <f>VLOOKUP(B105,[1]Hoja1!$A$2:$B$46,2,FALSE)</f>
        <v>TRANSVERSAL</v>
      </c>
      <c r="H105" t="str">
        <f t="shared" si="4"/>
        <v>NO</v>
      </c>
      <c r="I105" t="str">
        <f t="shared" si="3"/>
        <v>FALSO</v>
      </c>
      <c r="J105" t="str">
        <f>IFERROR(VLOOKUP(A105,'[2]Muestreos Anteriores'!$A$2:$A$1653,1,FALSE),"No contenido en otro muestreo")</f>
        <v>No contenido en otro muestreo</v>
      </c>
      <c r="K105">
        <f t="shared" si="5"/>
        <v>15</v>
      </c>
    </row>
    <row r="106" spans="1:11" hidden="1" x14ac:dyDescent="0.25">
      <c r="A106" t="s">
        <v>107</v>
      </c>
      <c r="B106" t="s">
        <v>47</v>
      </c>
      <c r="C106" t="s">
        <v>2</v>
      </c>
      <c r="D106" t="s">
        <v>3</v>
      </c>
      <c r="E106" t="s">
        <v>67</v>
      </c>
      <c r="F106" t="s">
        <v>4</v>
      </c>
      <c r="G106" t="str">
        <f>VLOOKUP(B106,[1]Hoja1!$A$2:$B$46,2,FALSE)</f>
        <v>TRANSVERSAL</v>
      </c>
      <c r="H106" t="str">
        <f t="shared" si="4"/>
        <v>NO</v>
      </c>
      <c r="I106" t="str">
        <f t="shared" si="3"/>
        <v>FALSO</v>
      </c>
      <c r="J106" t="str">
        <f>IFERROR(VLOOKUP(A106,'[2]Muestreos Anteriores'!$A$2:$A$1653,1,FALSE),"No contenido en otro muestreo")</f>
        <v>4476</v>
      </c>
      <c r="K106">
        <f t="shared" si="5"/>
        <v>8</v>
      </c>
    </row>
    <row r="107" spans="1:11" hidden="1" x14ac:dyDescent="0.25">
      <c r="A107" t="s">
        <v>74</v>
      </c>
      <c r="B107" t="s">
        <v>47</v>
      </c>
      <c r="C107" t="s">
        <v>41</v>
      </c>
      <c r="D107" t="s">
        <v>42</v>
      </c>
      <c r="E107" t="s">
        <v>209</v>
      </c>
      <c r="F107" t="s">
        <v>4</v>
      </c>
      <c r="G107" t="str">
        <f>VLOOKUP(B107,[1]Hoja1!$A$2:$B$46,2,FALSE)</f>
        <v>TRANSVERSAL</v>
      </c>
      <c r="H107" t="str">
        <f t="shared" si="4"/>
        <v>NO</v>
      </c>
      <c r="I107" t="str">
        <f t="shared" si="3"/>
        <v>FALSO</v>
      </c>
      <c r="J107" t="str">
        <f>IFERROR(VLOOKUP(A107,'[2]Muestreos Anteriores'!$A$2:$A$1653,1,FALSE),"No contenido en otro muestreo")</f>
        <v>13225</v>
      </c>
      <c r="K107">
        <f t="shared" si="5"/>
        <v>8</v>
      </c>
    </row>
    <row r="108" spans="1:11" hidden="1" x14ac:dyDescent="0.25">
      <c r="A108" t="s">
        <v>79</v>
      </c>
      <c r="B108" t="s">
        <v>47</v>
      </c>
      <c r="C108" t="s">
        <v>41</v>
      </c>
      <c r="D108" t="s">
        <v>42</v>
      </c>
      <c r="E108" t="s">
        <v>72</v>
      </c>
      <c r="F108" t="s">
        <v>4</v>
      </c>
      <c r="G108" t="str">
        <f>VLOOKUP(B108,[1]Hoja1!$A$2:$B$46,2,FALSE)</f>
        <v>TRANSVERSAL</v>
      </c>
      <c r="H108" t="str">
        <f t="shared" si="4"/>
        <v>NO</v>
      </c>
      <c r="I108" t="str">
        <f t="shared" si="3"/>
        <v>FALSO</v>
      </c>
      <c r="J108" t="str">
        <f>IFERROR(VLOOKUP(A108,'[2]Muestreos Anteriores'!$A$2:$A$1653,1,FALSE),"No contenido en otro muestreo")</f>
        <v>No contenido en otro muestreo</v>
      </c>
      <c r="K108">
        <f t="shared" si="5"/>
        <v>15</v>
      </c>
    </row>
    <row r="109" spans="1:11" x14ac:dyDescent="0.25">
      <c r="A109" t="s">
        <v>108</v>
      </c>
      <c r="B109" t="s">
        <v>47</v>
      </c>
      <c r="C109" t="s">
        <v>2</v>
      </c>
      <c r="D109" t="s">
        <v>3</v>
      </c>
      <c r="E109" t="s">
        <v>67</v>
      </c>
      <c r="F109" t="s">
        <v>4</v>
      </c>
      <c r="G109" t="str">
        <f>VLOOKUP(B109,[1]Hoja1!$A$2:$B$46,2,FALSE)</f>
        <v>TRANSVERSAL</v>
      </c>
      <c r="H109" t="str">
        <f t="shared" si="4"/>
        <v>SI</v>
      </c>
      <c r="I109" t="str">
        <f t="shared" si="3"/>
        <v>FALSO</v>
      </c>
      <c r="J109" t="str">
        <f>IFERROR(VLOOKUP(A109,'[2]Muestreos Anteriores'!$A$2:$A$1653,1,FALSE),"No contenido en otro muestreo")</f>
        <v>No contenido en otro muestreo</v>
      </c>
      <c r="K109" t="str">
        <f t="shared" si="5"/>
        <v/>
      </c>
    </row>
    <row r="110" spans="1:11" hidden="1" x14ac:dyDescent="0.25">
      <c r="A110" t="s">
        <v>210</v>
      </c>
      <c r="B110" t="s">
        <v>47</v>
      </c>
      <c r="C110" t="s">
        <v>41</v>
      </c>
      <c r="D110" t="s">
        <v>42</v>
      </c>
      <c r="E110" t="s">
        <v>72</v>
      </c>
      <c r="F110" t="s">
        <v>4</v>
      </c>
      <c r="G110" t="str">
        <f>VLOOKUP(B110,[1]Hoja1!$A$2:$B$46,2,FALSE)</f>
        <v>TRANSVERSAL</v>
      </c>
      <c r="H110" t="str">
        <f t="shared" si="4"/>
        <v>NO</v>
      </c>
      <c r="I110" t="str">
        <f t="shared" si="3"/>
        <v>FALSO</v>
      </c>
      <c r="J110" t="str">
        <f>IFERROR(VLOOKUP(A110,'[2]Muestreos Anteriores'!$A$2:$A$1653,1,FALSE),"No contenido en otro muestreo")</f>
        <v>16954</v>
      </c>
      <c r="K110">
        <f t="shared" si="5"/>
        <v>8</v>
      </c>
    </row>
    <row r="111" spans="1:11" x14ac:dyDescent="0.25">
      <c r="A111" t="s">
        <v>75</v>
      </c>
      <c r="B111" t="s">
        <v>47</v>
      </c>
      <c r="C111" t="s">
        <v>2</v>
      </c>
      <c r="D111" t="s">
        <v>3</v>
      </c>
      <c r="E111" t="s">
        <v>209</v>
      </c>
      <c r="F111" t="s">
        <v>4</v>
      </c>
      <c r="G111" t="str">
        <f>VLOOKUP(B111,[1]Hoja1!$A$2:$B$46,2,FALSE)</f>
        <v>TRANSVERSAL</v>
      </c>
      <c r="H111" t="str">
        <f t="shared" si="4"/>
        <v>SI</v>
      </c>
      <c r="I111" t="str">
        <f t="shared" si="3"/>
        <v>FALSO</v>
      </c>
      <c r="J111" t="str">
        <f>IFERROR(VLOOKUP(A111,'[2]Muestreos Anteriores'!$A$2:$A$1653,1,FALSE),"No contenido en otro muestreo")</f>
        <v>No contenido en otro muestreo</v>
      </c>
      <c r="K111" t="str">
        <f t="shared" si="5"/>
        <v/>
      </c>
    </row>
    <row r="112" spans="1:11" x14ac:dyDescent="0.25">
      <c r="A112" t="s">
        <v>111</v>
      </c>
      <c r="B112" t="s">
        <v>47</v>
      </c>
      <c r="C112" t="s">
        <v>2</v>
      </c>
      <c r="D112" t="s">
        <v>3</v>
      </c>
      <c r="E112" t="s">
        <v>67</v>
      </c>
      <c r="F112" t="s">
        <v>4</v>
      </c>
      <c r="G112" t="str">
        <f>VLOOKUP(B112,[1]Hoja1!$A$2:$B$46,2,FALSE)</f>
        <v>TRANSVERSAL</v>
      </c>
      <c r="H112" t="str">
        <f t="shared" si="4"/>
        <v>SI</v>
      </c>
      <c r="I112" t="str">
        <f t="shared" si="3"/>
        <v>FALSO</v>
      </c>
      <c r="J112" t="str">
        <f>IFERROR(VLOOKUP(A112,'[2]Muestreos Anteriores'!$A$2:$A$1653,1,FALSE),"No contenido en otro muestreo")</f>
        <v>No contenido en otro muestreo</v>
      </c>
      <c r="K112" t="str">
        <f t="shared" si="5"/>
        <v/>
      </c>
    </row>
    <row r="113" spans="1:11" x14ac:dyDescent="0.25">
      <c r="A113" t="s">
        <v>211</v>
      </c>
      <c r="B113" t="s">
        <v>47</v>
      </c>
      <c r="C113" t="s">
        <v>2</v>
      </c>
      <c r="D113" t="s">
        <v>3</v>
      </c>
      <c r="E113" t="s">
        <v>209</v>
      </c>
      <c r="F113" t="s">
        <v>4</v>
      </c>
      <c r="G113" t="str">
        <f>VLOOKUP(B113,[1]Hoja1!$A$2:$B$46,2,FALSE)</f>
        <v>TRANSVERSAL</v>
      </c>
      <c r="H113" t="str">
        <f t="shared" si="4"/>
        <v>SI</v>
      </c>
      <c r="I113" t="str">
        <f t="shared" si="3"/>
        <v>FALSO</v>
      </c>
      <c r="J113" t="str">
        <f>IFERROR(VLOOKUP(A113,'[2]Muestreos Anteriores'!$A$2:$A$1653,1,FALSE),"No contenido en otro muestreo")</f>
        <v>No contenido en otro muestreo</v>
      </c>
      <c r="K113" t="str">
        <f t="shared" si="5"/>
        <v/>
      </c>
    </row>
    <row r="114" spans="1:11" hidden="1" x14ac:dyDescent="0.25">
      <c r="A114" t="s">
        <v>112</v>
      </c>
      <c r="B114" t="s">
        <v>47</v>
      </c>
      <c r="C114" t="s">
        <v>2</v>
      </c>
      <c r="D114" t="s">
        <v>3</v>
      </c>
      <c r="E114" t="s">
        <v>67</v>
      </c>
      <c r="F114" t="s">
        <v>5</v>
      </c>
      <c r="G114" t="str">
        <f>VLOOKUP(B114,[1]Hoja1!$A$2:$B$46,2,FALSE)</f>
        <v>TRANSVERSAL</v>
      </c>
      <c r="H114" t="str">
        <f t="shared" si="4"/>
        <v>NO</v>
      </c>
      <c r="I114" t="str">
        <f t="shared" si="3"/>
        <v>FALSO</v>
      </c>
      <c r="J114" t="str">
        <f>IFERROR(VLOOKUP(A114,'[2]Muestreos Anteriores'!$A$2:$A$1653,1,FALSE),"No contenido en otro muestreo")</f>
        <v>No contenido en otro muestreo</v>
      </c>
      <c r="K114">
        <f t="shared" si="5"/>
        <v>9</v>
      </c>
    </row>
    <row r="115" spans="1:11" hidden="1" x14ac:dyDescent="0.25">
      <c r="A115" t="s">
        <v>84</v>
      </c>
      <c r="B115" t="s">
        <v>47</v>
      </c>
      <c r="C115" t="s">
        <v>2</v>
      </c>
      <c r="D115" t="s">
        <v>3</v>
      </c>
      <c r="E115" t="s">
        <v>209</v>
      </c>
      <c r="F115" t="s">
        <v>44</v>
      </c>
      <c r="G115" t="str">
        <f>VLOOKUP(B115,[1]Hoja1!$A$2:$B$46,2,FALSE)</f>
        <v>TRANSVERSAL</v>
      </c>
      <c r="H115" t="str">
        <f t="shared" si="4"/>
        <v>NO</v>
      </c>
      <c r="I115" t="str">
        <f t="shared" si="3"/>
        <v>FALSO</v>
      </c>
      <c r="J115" t="str">
        <f>IFERROR(VLOOKUP(A115,'[2]Muestreos Anteriores'!$A$2:$A$1653,1,FALSE),"No contenido en otro muestreo")</f>
        <v>No contenido en otro muestreo</v>
      </c>
      <c r="K115">
        <f t="shared" si="5"/>
        <v>10</v>
      </c>
    </row>
    <row r="116" spans="1:11" x14ac:dyDescent="0.25">
      <c r="A116" t="s">
        <v>87</v>
      </c>
      <c r="B116" t="s">
        <v>47</v>
      </c>
      <c r="C116" t="s">
        <v>2</v>
      </c>
      <c r="D116" t="s">
        <v>3</v>
      </c>
      <c r="E116" t="s">
        <v>67</v>
      </c>
      <c r="F116" t="s">
        <v>4</v>
      </c>
      <c r="G116" t="str">
        <f>VLOOKUP(B116,[1]Hoja1!$A$2:$B$46,2,FALSE)</f>
        <v>TRANSVERSAL</v>
      </c>
      <c r="H116" t="str">
        <f t="shared" si="4"/>
        <v>SI</v>
      </c>
      <c r="I116" t="str">
        <f t="shared" si="3"/>
        <v>FALSO</v>
      </c>
      <c r="J116" t="str">
        <f>IFERROR(VLOOKUP(A116,'[2]Muestreos Anteriores'!$A$2:$A$1653,1,FALSE),"No contenido en otro muestreo")</f>
        <v>No contenido en otro muestreo</v>
      </c>
      <c r="K116" t="str">
        <f t="shared" si="5"/>
        <v/>
      </c>
    </row>
    <row r="117" spans="1:11" hidden="1" x14ac:dyDescent="0.25">
      <c r="A117" t="s">
        <v>95</v>
      </c>
      <c r="B117" t="s">
        <v>47</v>
      </c>
      <c r="C117" t="s">
        <v>41</v>
      </c>
      <c r="D117" t="s">
        <v>42</v>
      </c>
      <c r="E117" t="s">
        <v>209</v>
      </c>
      <c r="F117" t="s">
        <v>48</v>
      </c>
      <c r="G117" t="str">
        <f>VLOOKUP(B117,[1]Hoja1!$A$2:$B$46,2,FALSE)</f>
        <v>TRANSVERSAL</v>
      </c>
      <c r="H117" t="str">
        <f t="shared" si="4"/>
        <v>SI</v>
      </c>
      <c r="I117" t="str">
        <f t="shared" si="3"/>
        <v>FALSO</v>
      </c>
      <c r="J117" t="str">
        <f>IFERROR(VLOOKUP(A117,'[2]Muestreos Anteriores'!$A$2:$A$1653,1,FALSE),"No contenido en otro muestreo")</f>
        <v>No contenido en otro muestreo</v>
      </c>
      <c r="K117" t="str">
        <f t="shared" si="5"/>
        <v/>
      </c>
    </row>
    <row r="118" spans="1:11" x14ac:dyDescent="0.25">
      <c r="A118" t="s">
        <v>212</v>
      </c>
      <c r="B118" t="s">
        <v>47</v>
      </c>
      <c r="C118" t="s">
        <v>2</v>
      </c>
      <c r="D118" t="s">
        <v>3</v>
      </c>
      <c r="E118" t="s">
        <v>209</v>
      </c>
      <c r="F118" t="s">
        <v>4</v>
      </c>
      <c r="G118" t="str">
        <f>VLOOKUP(B118,[1]Hoja1!$A$2:$B$46,2,FALSE)</f>
        <v>TRANSVERSAL</v>
      </c>
      <c r="H118" t="str">
        <f t="shared" si="4"/>
        <v>SI</v>
      </c>
      <c r="I118" t="str">
        <f t="shared" si="3"/>
        <v>FALSO</v>
      </c>
      <c r="J118" t="str">
        <f>IFERROR(VLOOKUP(A118,'[2]Muestreos Anteriores'!$A$2:$A$1653,1,FALSE),"No contenido en otro muestreo")</f>
        <v>No contenido en otro muestreo</v>
      </c>
      <c r="K118" t="str">
        <f t="shared" si="5"/>
        <v/>
      </c>
    </row>
    <row r="119" spans="1:11" hidden="1" x14ac:dyDescent="0.25">
      <c r="A119" t="s">
        <v>77</v>
      </c>
      <c r="B119" t="s">
        <v>47</v>
      </c>
      <c r="C119" t="s">
        <v>2</v>
      </c>
      <c r="D119" t="s">
        <v>3</v>
      </c>
      <c r="E119" t="s">
        <v>67</v>
      </c>
      <c r="F119" t="s">
        <v>4</v>
      </c>
      <c r="G119" t="str">
        <f>VLOOKUP(B119,[1]Hoja1!$A$2:$B$46,2,FALSE)</f>
        <v>TRANSVERSAL</v>
      </c>
      <c r="H119" t="str">
        <f t="shared" si="4"/>
        <v>NO</v>
      </c>
      <c r="I119" t="str">
        <f t="shared" si="3"/>
        <v>FALSO</v>
      </c>
      <c r="J119" t="str">
        <f>IFERROR(VLOOKUP(A119,'[2]Muestreos Anteriores'!$A$2:$A$1653,1,FALSE),"No contenido en otro muestreo")</f>
        <v>81614</v>
      </c>
      <c r="K119">
        <f t="shared" si="5"/>
        <v>8</v>
      </c>
    </row>
    <row r="120" spans="1:11" x14ac:dyDescent="0.25">
      <c r="A120" t="s">
        <v>91</v>
      </c>
      <c r="B120" t="s">
        <v>47</v>
      </c>
      <c r="C120" t="s">
        <v>2</v>
      </c>
      <c r="D120" t="s">
        <v>3</v>
      </c>
      <c r="E120" t="s">
        <v>209</v>
      </c>
      <c r="F120" t="s">
        <v>4</v>
      </c>
      <c r="G120" t="str">
        <f>VLOOKUP(B120,[1]Hoja1!$A$2:$B$46,2,FALSE)</f>
        <v>TRANSVERSAL</v>
      </c>
      <c r="H120" t="str">
        <f t="shared" si="4"/>
        <v>SI</v>
      </c>
      <c r="I120" t="str">
        <f t="shared" si="3"/>
        <v>FALSO</v>
      </c>
      <c r="J120" t="str">
        <f>IFERROR(VLOOKUP(A120,'[2]Muestreos Anteriores'!$A$2:$A$1653,1,FALSE),"No contenido en otro muestreo")</f>
        <v>No contenido en otro muestreo</v>
      </c>
      <c r="K120" t="str">
        <f t="shared" si="5"/>
        <v/>
      </c>
    </row>
    <row r="121" spans="1:11" x14ac:dyDescent="0.25">
      <c r="A121" t="s">
        <v>99</v>
      </c>
      <c r="B121" t="s">
        <v>47</v>
      </c>
      <c r="C121" t="s">
        <v>2</v>
      </c>
      <c r="D121" t="s">
        <v>3</v>
      </c>
      <c r="E121" t="s">
        <v>67</v>
      </c>
      <c r="F121" t="s">
        <v>4</v>
      </c>
      <c r="G121" t="str">
        <f>VLOOKUP(B121,[1]Hoja1!$A$2:$B$46,2,FALSE)</f>
        <v>TRANSVERSAL</v>
      </c>
      <c r="H121" t="str">
        <f t="shared" si="4"/>
        <v>SI</v>
      </c>
      <c r="I121" t="str">
        <f t="shared" si="3"/>
        <v>FALSO</v>
      </c>
      <c r="J121" t="str">
        <f>IFERROR(VLOOKUP(A121,'[2]Muestreos Anteriores'!$A$2:$A$1653,1,FALSE),"No contenido en otro muestreo")</f>
        <v>No contenido en otro muestreo</v>
      </c>
      <c r="K121" t="str">
        <f t="shared" si="5"/>
        <v/>
      </c>
    </row>
    <row r="122" spans="1:11" x14ac:dyDescent="0.25">
      <c r="A122" t="s">
        <v>213</v>
      </c>
      <c r="B122" t="s">
        <v>47</v>
      </c>
      <c r="C122" t="s">
        <v>2</v>
      </c>
      <c r="D122" t="s">
        <v>3</v>
      </c>
      <c r="E122" t="s">
        <v>209</v>
      </c>
      <c r="F122" t="s">
        <v>4</v>
      </c>
      <c r="G122" t="str">
        <f>VLOOKUP(B122,[1]Hoja1!$A$2:$B$46,2,FALSE)</f>
        <v>TRANSVERSAL</v>
      </c>
      <c r="H122" t="str">
        <f t="shared" si="4"/>
        <v>SI</v>
      </c>
      <c r="I122" t="str">
        <f t="shared" si="3"/>
        <v>FALSO</v>
      </c>
      <c r="J122" t="str">
        <f>IFERROR(VLOOKUP(A122,'[2]Muestreos Anteriores'!$A$2:$A$1653,1,FALSE),"No contenido en otro muestreo")</f>
        <v>No contenido en otro muestreo</v>
      </c>
      <c r="K122" t="str">
        <f t="shared" si="5"/>
        <v/>
      </c>
    </row>
    <row r="123" spans="1:11" x14ac:dyDescent="0.25">
      <c r="A123" t="s">
        <v>114</v>
      </c>
      <c r="B123" t="s">
        <v>47</v>
      </c>
      <c r="C123" t="s">
        <v>2</v>
      </c>
      <c r="D123" t="s">
        <v>3</v>
      </c>
      <c r="E123" t="s">
        <v>209</v>
      </c>
      <c r="F123" t="s">
        <v>4</v>
      </c>
      <c r="G123" t="str">
        <f>VLOOKUP(B123,[1]Hoja1!$A$2:$B$46,2,FALSE)</f>
        <v>TRANSVERSAL</v>
      </c>
      <c r="H123" t="str">
        <f t="shared" si="4"/>
        <v>SI</v>
      </c>
      <c r="I123" t="str">
        <f t="shared" si="3"/>
        <v>FALSO</v>
      </c>
      <c r="J123" t="str">
        <f>IFERROR(VLOOKUP(A123,'[2]Muestreos Anteriores'!$A$2:$A$1653,1,FALSE),"No contenido en otro muestreo")</f>
        <v>No contenido en otro muestreo</v>
      </c>
      <c r="K123" t="str">
        <f t="shared" si="5"/>
        <v/>
      </c>
    </row>
    <row r="124" spans="1:11" hidden="1" x14ac:dyDescent="0.25">
      <c r="A124" t="s">
        <v>85</v>
      </c>
      <c r="B124" t="s">
        <v>47</v>
      </c>
      <c r="C124" t="s">
        <v>2</v>
      </c>
      <c r="D124" t="s">
        <v>3</v>
      </c>
      <c r="E124" t="s">
        <v>67</v>
      </c>
      <c r="F124" t="s">
        <v>4</v>
      </c>
      <c r="G124" t="str">
        <f>VLOOKUP(B124,[1]Hoja1!$A$2:$B$46,2,FALSE)</f>
        <v>TRANSVERSAL</v>
      </c>
      <c r="H124" t="str">
        <f t="shared" si="4"/>
        <v>NO</v>
      </c>
      <c r="I124" t="str">
        <f t="shared" si="3"/>
        <v>FALSO</v>
      </c>
      <c r="J124" t="str">
        <f>IFERROR(VLOOKUP(A124,'[2]Muestreos Anteriores'!$A$2:$A$1653,1,FALSE),"No contenido en otro muestreo")</f>
        <v>115026</v>
      </c>
      <c r="K124">
        <f t="shared" si="5"/>
        <v>8</v>
      </c>
    </row>
    <row r="125" spans="1:11" hidden="1" x14ac:dyDescent="0.25">
      <c r="A125" t="s">
        <v>115</v>
      </c>
      <c r="B125" t="s">
        <v>47</v>
      </c>
      <c r="C125" t="s">
        <v>2</v>
      </c>
      <c r="D125" t="s">
        <v>3</v>
      </c>
      <c r="E125" t="s">
        <v>209</v>
      </c>
      <c r="F125" t="s">
        <v>5</v>
      </c>
      <c r="G125" t="str">
        <f>VLOOKUP(B125,[1]Hoja1!$A$2:$B$46,2,FALSE)</f>
        <v>TRANSVERSAL</v>
      </c>
      <c r="H125" t="str">
        <f t="shared" si="4"/>
        <v>NO</v>
      </c>
      <c r="I125" t="str">
        <f t="shared" si="3"/>
        <v>FALSO</v>
      </c>
      <c r="J125" t="str">
        <f>IFERROR(VLOOKUP(A125,'[2]Muestreos Anteriores'!$A$2:$A$1653,1,FALSE),"No contenido en otro muestreo")</f>
        <v>No contenido en otro muestreo</v>
      </c>
      <c r="K125">
        <f t="shared" si="5"/>
        <v>9</v>
      </c>
    </row>
    <row r="126" spans="1:11" hidden="1" x14ac:dyDescent="0.25">
      <c r="A126" t="s">
        <v>106</v>
      </c>
      <c r="B126" t="s">
        <v>47</v>
      </c>
      <c r="C126" t="s">
        <v>2</v>
      </c>
      <c r="D126" t="s">
        <v>3</v>
      </c>
      <c r="E126" t="s">
        <v>67</v>
      </c>
      <c r="F126" t="s">
        <v>48</v>
      </c>
      <c r="G126" t="str">
        <f>VLOOKUP(B126,[1]Hoja1!$A$2:$B$46,2,FALSE)</f>
        <v>TRANSVERSAL</v>
      </c>
      <c r="H126" t="str">
        <f t="shared" si="4"/>
        <v>NO</v>
      </c>
      <c r="I126" t="str">
        <f t="shared" si="3"/>
        <v>FALSO</v>
      </c>
      <c r="J126" t="str">
        <f>IFERROR(VLOOKUP(A126,'[2]Muestreos Anteriores'!$A$2:$A$1653,1,FALSE),"No contenido en otro muestreo")</f>
        <v>303007</v>
      </c>
      <c r="K126">
        <f t="shared" si="5"/>
        <v>8</v>
      </c>
    </row>
    <row r="127" spans="1:11" x14ac:dyDescent="0.25">
      <c r="A127" t="s">
        <v>109</v>
      </c>
      <c r="B127" t="s">
        <v>47</v>
      </c>
      <c r="C127" t="s">
        <v>2</v>
      </c>
      <c r="D127" t="s">
        <v>3</v>
      </c>
      <c r="E127" t="s">
        <v>209</v>
      </c>
      <c r="F127" t="s">
        <v>4</v>
      </c>
      <c r="G127" t="str">
        <f>VLOOKUP(B127,[1]Hoja1!$A$2:$B$46,2,FALSE)</f>
        <v>TRANSVERSAL</v>
      </c>
      <c r="H127" t="str">
        <f t="shared" si="4"/>
        <v>SI</v>
      </c>
      <c r="I127" t="str">
        <f t="shared" si="3"/>
        <v>FALSO</v>
      </c>
      <c r="J127" t="str">
        <f>IFERROR(VLOOKUP(A127,'[2]Muestreos Anteriores'!$A$2:$A$1653,1,FALSE),"No contenido en otro muestreo")</f>
        <v>No contenido en otro muestreo</v>
      </c>
      <c r="K127" t="str">
        <f t="shared" si="5"/>
        <v/>
      </c>
    </row>
    <row r="128" spans="1:11" hidden="1" x14ac:dyDescent="0.25">
      <c r="A128" t="s">
        <v>214</v>
      </c>
      <c r="B128" t="s">
        <v>47</v>
      </c>
      <c r="C128" t="s">
        <v>41</v>
      </c>
      <c r="D128" t="s">
        <v>42</v>
      </c>
      <c r="E128" t="s">
        <v>72</v>
      </c>
      <c r="F128" t="s">
        <v>4</v>
      </c>
      <c r="G128" t="str">
        <f>VLOOKUP(B128,[1]Hoja1!$A$2:$B$46,2,FALSE)</f>
        <v>TRANSVERSAL</v>
      </c>
      <c r="H128" t="str">
        <f t="shared" si="4"/>
        <v>NO</v>
      </c>
      <c r="I128" t="str">
        <f t="shared" si="3"/>
        <v>FALSO</v>
      </c>
      <c r="J128" t="str">
        <f>IFERROR(VLOOKUP(A128,'[2]Muestreos Anteriores'!$A$2:$A$1653,1,FALSE),"No contenido en otro muestreo")</f>
        <v>No contenido en otro muestreo</v>
      </c>
      <c r="K128">
        <f t="shared" si="5"/>
        <v>15</v>
      </c>
    </row>
    <row r="129" spans="1:11" hidden="1" x14ac:dyDescent="0.25">
      <c r="A129" t="s">
        <v>76</v>
      </c>
      <c r="B129" t="s">
        <v>47</v>
      </c>
      <c r="C129" t="s">
        <v>2</v>
      </c>
      <c r="D129" t="s">
        <v>3</v>
      </c>
      <c r="E129" t="s">
        <v>67</v>
      </c>
      <c r="F129" t="s">
        <v>4</v>
      </c>
      <c r="G129" t="str">
        <f>VLOOKUP(B129,[1]Hoja1!$A$2:$B$46,2,FALSE)</f>
        <v>TRANSVERSAL</v>
      </c>
      <c r="H129" t="str">
        <f t="shared" si="4"/>
        <v>NO</v>
      </c>
      <c r="I129" t="str">
        <f t="shared" ref="I129:I165" si="6">IFERROR(IF(F129=G129,"VERDADERO",_xlfn.IFS(AND(F129="ART 3° LEY 1001 DE 2005 ENAJENACIÓN A OCUPANTES",G129="ART 2° LEY 1001 DE 2005 TITULACIÓN"),"VERDADERO",AND(F129="ART 277° LEY 1995 DE 2015",G129="ART 2° LEY 1001 DE 2005 TITULACIÓN"),"VERDADERO")),"FALSO")</f>
        <v>FALSO</v>
      </c>
      <c r="J129" t="str">
        <f>IFERROR(VLOOKUP(A129,'[2]Muestreos Anteriores'!$A$2:$A$1653,1,FALSE),"No contenido en otro muestreo")</f>
        <v>1009293</v>
      </c>
      <c r="K129">
        <f t="shared" si="5"/>
        <v>8</v>
      </c>
    </row>
    <row r="130" spans="1:11" hidden="1" x14ac:dyDescent="0.25">
      <c r="A130" t="s">
        <v>215</v>
      </c>
      <c r="B130" t="s">
        <v>64</v>
      </c>
      <c r="C130" t="s">
        <v>2</v>
      </c>
      <c r="D130" t="s">
        <v>3</v>
      </c>
      <c r="E130" t="s">
        <v>1</v>
      </c>
      <c r="F130" t="s">
        <v>48</v>
      </c>
      <c r="G130" t="str">
        <f>VLOOKUP(B130,[1]Hoja1!$A$2:$B$46,2,FALSE)</f>
        <v>ART 10° DEC. 554 DE 2003 ESCRITURACIÓN</v>
      </c>
      <c r="H130" t="str">
        <f t="shared" ref="H130:H165" si="7">+IF(K130&lt;&gt;"","NO","SI")</f>
        <v>SI</v>
      </c>
      <c r="I130" t="str">
        <f t="shared" si="6"/>
        <v>FALSO</v>
      </c>
      <c r="J130" t="str">
        <f>IFERROR(VLOOKUP(A130,'[2]Muestreos Anteriores'!$A$2:$A$1653,1,FALSE),"No contenido en otro muestreo")</f>
        <v>No contenido en otro muestreo</v>
      </c>
      <c r="K130" t="str">
        <f t="shared" ref="K130:K165" si="8">IFERROR(
_xlfn.IFS(J130&lt;&gt;"No contenido en otro muestreo",8,
E130="NUNCA FUE DEL ICT",3,
B130="GISELLA CHADID BONILLA",5,
OR(B130="GERMAN ALBERTO DIAZ PINTO",B130="YUBELLI GORDILLO SAAVEDRA"),6,
OR(B130="MARTHA EUGENIA MENDEZ JIMENEZ",B130="MARIA PAOLA RAMIREZ VEGA",B130="FREDY ALEXANDER BARCENAS BARBOSA"),7,
AND(F130="ART 2° LEY 1001 DE 2005 TITULACIÓN",I130="FALSO"),9,
AND(F130="Art 276 de la Ley 1955 de 2019",I130="FALSO"),16,
AND(F130="ART 3° LEY 1001 DE 2005 ENAJENACIÓN A OCUPANTES",I130="FALSO"),10,
AND(F130="ART 6° LEY 1001 DE 2005 ZONAS DE CESIÓN",OR(B130="MARIA ISABEL GARZON PEÑUELA",B130="HERNANDO CLAVIJO MAYORGA",B130="DIANA MARISOL HERRERA VELOZA"),D130&lt;&gt;"GESTIÓN CULMINADA"),12,
AND(F130="ART 10° DEC. 554 DE 2003 ESCRITURACIÓN",I130="FALSO",AND(B130&lt;&gt;"JUAN DANIEL CORTES ALAVA",B130&lt;&gt;"JENNIFER TATIANA CORTES NIÑO",B130&lt;&gt;"JUAN CARLOS FAJARDO LEON")),13,
AND(F130="ART 6° LEY 1001 DE 2005 ZONAS DE CESIÓN",B130=" JUAN CARLOS FAJARDO LEON ",D130="GESTIÓN CULMINADA"),"",
B130="NESTOR ROBERTO CUERVO GARCIA",4,
B130="GRACIELA PINEDA ARANGO",4,
AND(E130="REGISTRO VERIFICADO CONTRA FOLIO DE MATRÍCULA INM.",OR(B130=" JUAN DANIEL CORTES ALAVA ",B130="JENNIFER TATIANA CORTES NIÑO")),15,
AND(E130&lt;&gt;"REGISTRO VERIFICADO CONTRA FOLIO DE MATRÍCULA INM.",OR(B130=" JUAN DANIEL CORTES ALAVA ",B130="JENNIFER TATIANA CORTES NIÑO")),"",
AND(F130="ART 7° LEY 1001 DE 2005 GRAVÁMENES",I130="FALSO"),14,
B130="JULIANA LIBREROS RUIZ",16
),"")</f>
        <v/>
      </c>
    </row>
    <row r="131" spans="1:11" hidden="1" x14ac:dyDescent="0.25">
      <c r="A131" t="s">
        <v>117</v>
      </c>
      <c r="B131" t="s">
        <v>64</v>
      </c>
      <c r="C131" t="s">
        <v>2</v>
      </c>
      <c r="D131" t="s">
        <v>3</v>
      </c>
      <c r="E131" t="s">
        <v>1</v>
      </c>
      <c r="F131" t="s">
        <v>48</v>
      </c>
      <c r="G131" t="str">
        <f>VLOOKUP(B131,[1]Hoja1!$A$2:$B$46,2,FALSE)</f>
        <v>ART 10° DEC. 554 DE 2003 ESCRITURACIÓN</v>
      </c>
      <c r="H131" t="str">
        <f t="shared" si="7"/>
        <v>SI</v>
      </c>
      <c r="I131" t="str">
        <f t="shared" si="6"/>
        <v>FALSO</v>
      </c>
      <c r="J131" t="str">
        <f>IFERROR(VLOOKUP(A131,'[2]Muestreos Anteriores'!$A$2:$A$1653,1,FALSE),"No contenido en otro muestreo")</f>
        <v>No contenido en otro muestreo</v>
      </c>
      <c r="K131" t="str">
        <f t="shared" si="8"/>
        <v/>
      </c>
    </row>
    <row r="132" spans="1:11" hidden="1" x14ac:dyDescent="0.25">
      <c r="A132" t="s">
        <v>92</v>
      </c>
      <c r="B132" t="s">
        <v>64</v>
      </c>
      <c r="C132" t="s">
        <v>2</v>
      </c>
      <c r="D132" t="s">
        <v>3</v>
      </c>
      <c r="E132" t="s">
        <v>1</v>
      </c>
      <c r="F132" t="s">
        <v>5</v>
      </c>
      <c r="G132" t="str">
        <f>VLOOKUP(B132,[1]Hoja1!$A$2:$B$46,2,FALSE)</f>
        <v>ART 10° DEC. 554 DE 2003 ESCRITURACIÓN</v>
      </c>
      <c r="H132" t="str">
        <f t="shared" si="7"/>
        <v>NO</v>
      </c>
      <c r="I132" t="str">
        <f t="shared" si="6"/>
        <v>FALSO</v>
      </c>
      <c r="J132" t="str">
        <f>IFERROR(VLOOKUP(A132,'[2]Muestreos Anteriores'!$A$2:$A$1653,1,FALSE),"No contenido en otro muestreo")</f>
        <v>44010</v>
      </c>
      <c r="K132">
        <f t="shared" si="8"/>
        <v>8</v>
      </c>
    </row>
    <row r="133" spans="1:11" hidden="1" x14ac:dyDescent="0.25">
      <c r="A133" t="s">
        <v>118</v>
      </c>
      <c r="B133" t="s">
        <v>64</v>
      </c>
      <c r="C133" t="s">
        <v>2</v>
      </c>
      <c r="D133" t="s">
        <v>3</v>
      </c>
      <c r="E133" t="s">
        <v>1</v>
      </c>
      <c r="F133" t="s">
        <v>5</v>
      </c>
      <c r="G133" t="str">
        <f>VLOOKUP(B133,[1]Hoja1!$A$2:$B$46,2,FALSE)</f>
        <v>ART 10° DEC. 554 DE 2003 ESCRITURACIÓN</v>
      </c>
      <c r="H133" t="str">
        <f t="shared" si="7"/>
        <v>NO</v>
      </c>
      <c r="I133" t="str">
        <f t="shared" si="6"/>
        <v>FALSO</v>
      </c>
      <c r="J133" t="str">
        <f>IFERROR(VLOOKUP(A133,'[2]Muestreos Anteriores'!$A$2:$A$1653,1,FALSE),"No contenido en otro muestreo")</f>
        <v>56897</v>
      </c>
      <c r="K133">
        <f t="shared" si="8"/>
        <v>8</v>
      </c>
    </row>
    <row r="134" spans="1:11" hidden="1" x14ac:dyDescent="0.25">
      <c r="A134" t="s">
        <v>113</v>
      </c>
      <c r="B134" t="s">
        <v>64</v>
      </c>
      <c r="C134" t="s">
        <v>2</v>
      </c>
      <c r="D134" t="s">
        <v>3</v>
      </c>
      <c r="E134" t="s">
        <v>1</v>
      </c>
      <c r="F134" t="s">
        <v>6</v>
      </c>
      <c r="G134" t="str">
        <f>VLOOKUP(B134,[1]Hoja1!$A$2:$B$46,2,FALSE)</f>
        <v>ART 10° DEC. 554 DE 2003 ESCRITURACIÓN</v>
      </c>
      <c r="H134" t="str">
        <f t="shared" si="7"/>
        <v>NO</v>
      </c>
      <c r="I134" t="str">
        <f t="shared" si="6"/>
        <v>FALSO</v>
      </c>
      <c r="J134" t="str">
        <f>IFERROR(VLOOKUP(A134,'[2]Muestreos Anteriores'!$A$2:$A$1653,1,FALSE),"No contenido en otro muestreo")</f>
        <v>No contenido en otro muestreo</v>
      </c>
      <c r="K134">
        <f t="shared" si="8"/>
        <v>14</v>
      </c>
    </row>
    <row r="135" spans="1:11" hidden="1" x14ac:dyDescent="0.25">
      <c r="A135" t="s">
        <v>119</v>
      </c>
      <c r="B135" t="s">
        <v>49</v>
      </c>
      <c r="C135" t="s">
        <v>41</v>
      </c>
      <c r="D135" t="s">
        <v>42</v>
      </c>
      <c r="E135" t="s">
        <v>1</v>
      </c>
      <c r="F135" t="s">
        <v>5</v>
      </c>
      <c r="G135" t="str">
        <f>VLOOKUP(B135,[1]Hoja1!$A$2:$B$46,2,FALSE)</f>
        <v>ART 2° LEY 1001 DE 2005 TITULACIÓN</v>
      </c>
      <c r="H135" t="str">
        <f t="shared" si="7"/>
        <v>SI</v>
      </c>
      <c r="I135" t="str">
        <f t="shared" si="6"/>
        <v>VERDADERO</v>
      </c>
      <c r="J135" t="str">
        <f>IFERROR(VLOOKUP(A135,'[2]Muestreos Anteriores'!$A$2:$A$1653,1,FALSE),"No contenido en otro muestreo")</f>
        <v>No contenido en otro muestreo</v>
      </c>
      <c r="K135" t="str">
        <f t="shared" si="8"/>
        <v/>
      </c>
    </row>
    <row r="136" spans="1:11" hidden="1" x14ac:dyDescent="0.25">
      <c r="A136" t="s">
        <v>120</v>
      </c>
      <c r="B136" t="s">
        <v>49</v>
      </c>
      <c r="C136" t="s">
        <v>2</v>
      </c>
      <c r="D136" t="s">
        <v>3</v>
      </c>
      <c r="E136" t="s">
        <v>1</v>
      </c>
      <c r="F136" t="s">
        <v>5</v>
      </c>
      <c r="G136" t="str">
        <f>VLOOKUP(B136,[1]Hoja1!$A$2:$B$46,2,FALSE)</f>
        <v>ART 2° LEY 1001 DE 2005 TITULACIÓN</v>
      </c>
      <c r="H136" t="str">
        <f t="shared" si="7"/>
        <v>SI</v>
      </c>
      <c r="I136" t="str">
        <f t="shared" si="6"/>
        <v>VERDADERO</v>
      </c>
      <c r="J136" t="str">
        <f>IFERROR(VLOOKUP(A136,'[2]Muestreos Anteriores'!$A$2:$A$1653,1,FALSE),"No contenido en otro muestreo")</f>
        <v>No contenido en otro muestreo</v>
      </c>
      <c r="K136" t="str">
        <f t="shared" si="8"/>
        <v/>
      </c>
    </row>
    <row r="137" spans="1:11" hidden="1" x14ac:dyDescent="0.25">
      <c r="A137" t="s">
        <v>216</v>
      </c>
      <c r="B137" t="s">
        <v>49</v>
      </c>
      <c r="C137" t="s">
        <v>2</v>
      </c>
      <c r="D137" t="s">
        <v>3</v>
      </c>
      <c r="E137" t="s">
        <v>1</v>
      </c>
      <c r="F137" t="s">
        <v>5</v>
      </c>
      <c r="G137" t="str">
        <f>VLOOKUP(B137,[1]Hoja1!$A$2:$B$46,2,FALSE)</f>
        <v>ART 2° LEY 1001 DE 2005 TITULACIÓN</v>
      </c>
      <c r="H137" t="str">
        <f t="shared" si="7"/>
        <v>SI</v>
      </c>
      <c r="I137" t="str">
        <f t="shared" si="6"/>
        <v>VERDADERO</v>
      </c>
      <c r="J137" t="str">
        <f>IFERROR(VLOOKUP(A137,'[2]Muestreos Anteriores'!$A$2:$A$1653,1,FALSE),"No contenido en otro muestreo")</f>
        <v>No contenido en otro muestreo</v>
      </c>
      <c r="K137" t="str">
        <f t="shared" si="8"/>
        <v/>
      </c>
    </row>
    <row r="138" spans="1:11" hidden="1" x14ac:dyDescent="0.25">
      <c r="A138" t="s">
        <v>217</v>
      </c>
      <c r="B138" t="s">
        <v>71</v>
      </c>
      <c r="C138" t="s">
        <v>2</v>
      </c>
      <c r="D138" t="s">
        <v>3</v>
      </c>
      <c r="E138" t="s">
        <v>1</v>
      </c>
      <c r="F138" t="s">
        <v>5</v>
      </c>
      <c r="G138" t="str">
        <f>VLOOKUP(B138,[1]Hoja1!$A$2:$B$46,2,FALSE)</f>
        <v>ART 2° LEY 1001 DE 2005 TITULACIÓN</v>
      </c>
      <c r="H138" t="str">
        <f t="shared" si="7"/>
        <v>SI</v>
      </c>
      <c r="I138" t="str">
        <f t="shared" si="6"/>
        <v>VERDADERO</v>
      </c>
      <c r="J138" t="str">
        <f>IFERROR(VLOOKUP(A138,'[2]Muestreos Anteriores'!$A$2:$A$1653,1,FALSE),"No contenido en otro muestreo")</f>
        <v>No contenido en otro muestreo</v>
      </c>
      <c r="K138" t="str">
        <f t="shared" si="8"/>
        <v/>
      </c>
    </row>
    <row r="139" spans="1:11" hidden="1" x14ac:dyDescent="0.25">
      <c r="A139" t="s">
        <v>218</v>
      </c>
      <c r="B139" t="s">
        <v>71</v>
      </c>
      <c r="C139" t="s">
        <v>2</v>
      </c>
      <c r="D139" t="s">
        <v>3</v>
      </c>
      <c r="E139" t="s">
        <v>1</v>
      </c>
      <c r="F139" t="s">
        <v>4</v>
      </c>
      <c r="G139" t="str">
        <f>VLOOKUP(B139,[1]Hoja1!$A$2:$B$46,2,FALSE)</f>
        <v>ART 2° LEY 1001 DE 2005 TITULACIÓN</v>
      </c>
      <c r="H139" t="str">
        <f t="shared" si="7"/>
        <v>NO</v>
      </c>
      <c r="I139" t="str">
        <f t="shared" si="6"/>
        <v>FALSO</v>
      </c>
      <c r="J139" t="str">
        <f>IFERROR(VLOOKUP(A139,'[2]Muestreos Anteriores'!$A$2:$A$1653,1,FALSE),"No contenido en otro muestreo")</f>
        <v>No contenido en otro muestreo</v>
      </c>
      <c r="K139">
        <f t="shared" si="8"/>
        <v>13</v>
      </c>
    </row>
    <row r="140" spans="1:11" hidden="1" x14ac:dyDescent="0.25">
      <c r="A140" t="s">
        <v>219</v>
      </c>
      <c r="B140" t="s">
        <v>71</v>
      </c>
      <c r="C140" t="s">
        <v>2</v>
      </c>
      <c r="D140" t="s">
        <v>3</v>
      </c>
      <c r="E140" t="s">
        <v>1</v>
      </c>
      <c r="F140" t="s">
        <v>5</v>
      </c>
      <c r="G140" t="str">
        <f>VLOOKUP(B140,[1]Hoja1!$A$2:$B$46,2,FALSE)</f>
        <v>ART 2° LEY 1001 DE 2005 TITULACIÓN</v>
      </c>
      <c r="H140" t="str">
        <f t="shared" si="7"/>
        <v>SI</v>
      </c>
      <c r="I140" t="str">
        <f t="shared" si="6"/>
        <v>VERDADERO</v>
      </c>
      <c r="J140" t="str">
        <f>IFERROR(VLOOKUP(A140,'[2]Muestreos Anteriores'!$A$2:$A$1653,1,FALSE),"No contenido en otro muestreo")</f>
        <v>No contenido en otro muestreo</v>
      </c>
      <c r="K140" t="str">
        <f t="shared" si="8"/>
        <v/>
      </c>
    </row>
    <row r="141" spans="1:11" hidden="1" x14ac:dyDescent="0.25">
      <c r="A141" t="s">
        <v>220</v>
      </c>
      <c r="B141" t="s">
        <v>71</v>
      </c>
      <c r="C141" t="s">
        <v>41</v>
      </c>
      <c r="D141" t="s">
        <v>42</v>
      </c>
      <c r="E141" t="s">
        <v>1</v>
      </c>
      <c r="F141" t="s">
        <v>5</v>
      </c>
      <c r="G141" t="str">
        <f>VLOOKUP(B141,[1]Hoja1!$A$2:$B$46,2,FALSE)</f>
        <v>ART 2° LEY 1001 DE 2005 TITULACIÓN</v>
      </c>
      <c r="H141" t="str">
        <f t="shared" si="7"/>
        <v>SI</v>
      </c>
      <c r="I141" t="str">
        <f t="shared" si="6"/>
        <v>VERDADERO</v>
      </c>
      <c r="J141" t="str">
        <f>IFERROR(VLOOKUP(A141,'[2]Muestreos Anteriores'!$A$2:$A$1653,1,FALSE),"No contenido en otro muestreo")</f>
        <v>No contenido en otro muestreo</v>
      </c>
      <c r="K141" t="str">
        <f t="shared" si="8"/>
        <v/>
      </c>
    </row>
    <row r="142" spans="1:11" hidden="1" x14ac:dyDescent="0.25">
      <c r="A142" t="s">
        <v>221</v>
      </c>
      <c r="B142" t="s">
        <v>71</v>
      </c>
      <c r="C142" t="s">
        <v>2</v>
      </c>
      <c r="D142" t="s">
        <v>3</v>
      </c>
      <c r="E142" t="s">
        <v>1</v>
      </c>
      <c r="F142" t="s">
        <v>4</v>
      </c>
      <c r="G142" t="str">
        <f>VLOOKUP(B142,[1]Hoja1!$A$2:$B$46,2,FALSE)</f>
        <v>ART 2° LEY 1001 DE 2005 TITULACIÓN</v>
      </c>
      <c r="H142" t="str">
        <f t="shared" si="7"/>
        <v>NO</v>
      </c>
      <c r="I142" t="str">
        <f t="shared" si="6"/>
        <v>FALSO</v>
      </c>
      <c r="J142" t="str">
        <f>IFERROR(VLOOKUP(A142,'[2]Muestreos Anteriores'!$A$2:$A$1653,1,FALSE),"No contenido en otro muestreo")</f>
        <v>No contenido en otro muestreo</v>
      </c>
      <c r="K142">
        <f t="shared" si="8"/>
        <v>13</v>
      </c>
    </row>
    <row r="143" spans="1:11" hidden="1" x14ac:dyDescent="0.25">
      <c r="A143" t="s">
        <v>121</v>
      </c>
      <c r="B143" t="s">
        <v>71</v>
      </c>
      <c r="C143" t="s">
        <v>41</v>
      </c>
      <c r="D143" t="s">
        <v>42</v>
      </c>
      <c r="E143" t="s">
        <v>1</v>
      </c>
      <c r="F143" t="s">
        <v>5</v>
      </c>
      <c r="G143" t="str">
        <f>VLOOKUP(B143,[1]Hoja1!$A$2:$B$46,2,FALSE)</f>
        <v>ART 2° LEY 1001 DE 2005 TITULACIÓN</v>
      </c>
      <c r="H143" t="str">
        <f t="shared" si="7"/>
        <v>SI</v>
      </c>
      <c r="I143" t="str">
        <f t="shared" si="6"/>
        <v>VERDADERO</v>
      </c>
      <c r="J143" t="str">
        <f>IFERROR(VLOOKUP(A143,'[2]Muestreos Anteriores'!$A$2:$A$1653,1,FALSE),"No contenido en otro muestreo")</f>
        <v>No contenido en otro muestreo</v>
      </c>
      <c r="K143" t="str">
        <f t="shared" si="8"/>
        <v/>
      </c>
    </row>
    <row r="144" spans="1:11" hidden="1" x14ac:dyDescent="0.25">
      <c r="A144" t="s">
        <v>122</v>
      </c>
      <c r="B144" t="s">
        <v>71</v>
      </c>
      <c r="C144" t="s">
        <v>2</v>
      </c>
      <c r="D144" t="s">
        <v>3</v>
      </c>
      <c r="E144" t="s">
        <v>1</v>
      </c>
      <c r="F144" t="s">
        <v>48</v>
      </c>
      <c r="G144" t="str">
        <f>VLOOKUP(B144,[1]Hoja1!$A$2:$B$46,2,FALSE)</f>
        <v>ART 2° LEY 1001 DE 2005 TITULACIÓN</v>
      </c>
      <c r="H144" t="str">
        <f t="shared" si="7"/>
        <v>SI</v>
      </c>
      <c r="I144" t="str">
        <f t="shared" si="6"/>
        <v>FALSO</v>
      </c>
      <c r="J144" t="str">
        <f>IFERROR(VLOOKUP(A144,'[2]Muestreos Anteriores'!$A$2:$A$1653,1,FALSE),"No contenido en otro muestreo")</f>
        <v>No contenido en otro muestreo</v>
      </c>
      <c r="K144" t="str">
        <f t="shared" si="8"/>
        <v/>
      </c>
    </row>
    <row r="145" spans="1:11" hidden="1" x14ac:dyDescent="0.25">
      <c r="A145" t="s">
        <v>222</v>
      </c>
      <c r="B145" t="s">
        <v>71</v>
      </c>
      <c r="C145" t="s">
        <v>2</v>
      </c>
      <c r="D145" t="s">
        <v>3</v>
      </c>
      <c r="E145" t="s">
        <v>1</v>
      </c>
      <c r="F145" t="s">
        <v>5</v>
      </c>
      <c r="G145" t="str">
        <f>VLOOKUP(B145,[1]Hoja1!$A$2:$B$46,2,FALSE)</f>
        <v>ART 2° LEY 1001 DE 2005 TITULACIÓN</v>
      </c>
      <c r="H145" t="str">
        <f t="shared" si="7"/>
        <v>SI</v>
      </c>
      <c r="I145" t="str">
        <f t="shared" si="6"/>
        <v>VERDADERO</v>
      </c>
      <c r="J145" t="str">
        <f>IFERROR(VLOOKUP(A145,'[2]Muestreos Anteriores'!$A$2:$A$1653,1,FALSE),"No contenido en otro muestreo")</f>
        <v>No contenido en otro muestreo</v>
      </c>
      <c r="K145" t="str">
        <f t="shared" si="8"/>
        <v/>
      </c>
    </row>
    <row r="146" spans="1:11" hidden="1" x14ac:dyDescent="0.25">
      <c r="A146" t="s">
        <v>223</v>
      </c>
      <c r="B146" t="s">
        <v>71</v>
      </c>
      <c r="C146" t="s">
        <v>2</v>
      </c>
      <c r="D146" t="s">
        <v>3</v>
      </c>
      <c r="E146" t="s">
        <v>1</v>
      </c>
      <c r="F146" t="s">
        <v>224</v>
      </c>
      <c r="G146" t="str">
        <f>VLOOKUP(B146,[1]Hoja1!$A$2:$B$46,2,FALSE)</f>
        <v>ART 2° LEY 1001 DE 2005 TITULACIÓN</v>
      </c>
      <c r="H146" t="str">
        <f t="shared" si="7"/>
        <v>SI</v>
      </c>
      <c r="I146" t="str">
        <f t="shared" si="6"/>
        <v>FALSO</v>
      </c>
      <c r="J146" t="str">
        <f>IFERROR(VLOOKUP(A146,'[2]Muestreos Anteriores'!$A$2:$A$1653,1,FALSE),"No contenido en otro muestreo")</f>
        <v>No contenido en otro muestreo</v>
      </c>
      <c r="K146" t="str">
        <f t="shared" si="8"/>
        <v/>
      </c>
    </row>
    <row r="147" spans="1:11" hidden="1" x14ac:dyDescent="0.25">
      <c r="A147" t="s">
        <v>94</v>
      </c>
      <c r="B147" t="s">
        <v>71</v>
      </c>
      <c r="C147" t="s">
        <v>2</v>
      </c>
      <c r="D147" t="s">
        <v>3</v>
      </c>
      <c r="E147" t="s">
        <v>1</v>
      </c>
      <c r="F147" t="s">
        <v>5</v>
      </c>
      <c r="G147" t="str">
        <f>VLOOKUP(B147,[1]Hoja1!$A$2:$B$46,2,FALSE)</f>
        <v>ART 2° LEY 1001 DE 2005 TITULACIÓN</v>
      </c>
      <c r="H147" t="str">
        <f t="shared" si="7"/>
        <v>NO</v>
      </c>
      <c r="I147" t="str">
        <f t="shared" si="6"/>
        <v>VERDADERO</v>
      </c>
      <c r="J147" t="str">
        <f>IFERROR(VLOOKUP(A147,'[2]Muestreos Anteriores'!$A$2:$A$1653,1,FALSE),"No contenido en otro muestreo")</f>
        <v>304568</v>
      </c>
      <c r="K147">
        <f t="shared" si="8"/>
        <v>8</v>
      </c>
    </row>
    <row r="148" spans="1:11" x14ac:dyDescent="0.25">
      <c r="A148" t="s">
        <v>225</v>
      </c>
      <c r="B148" t="s">
        <v>53</v>
      </c>
      <c r="C148" t="s">
        <v>2</v>
      </c>
      <c r="D148" t="s">
        <v>3</v>
      </c>
      <c r="E148" t="s">
        <v>1</v>
      </c>
      <c r="F148" t="s">
        <v>4</v>
      </c>
      <c r="G148" t="str">
        <f>VLOOKUP(B148,[1]Hoja1!$A$2:$B$46,2,FALSE)</f>
        <v>ART 10° DEC. 554 DE 2003 ESCRITURACIÓN</v>
      </c>
      <c r="H148" t="str">
        <f t="shared" si="7"/>
        <v>SI</v>
      </c>
      <c r="I148" t="str">
        <f t="shared" si="6"/>
        <v>VERDADERO</v>
      </c>
      <c r="J148" t="str">
        <f>IFERROR(VLOOKUP(A148,'[2]Muestreos Anteriores'!$A$2:$A$1653,1,FALSE),"No contenido en otro muestreo")</f>
        <v>No contenido en otro muestreo</v>
      </c>
      <c r="K148" t="str">
        <f t="shared" si="8"/>
        <v/>
      </c>
    </row>
    <row r="149" spans="1:11" hidden="1" x14ac:dyDescent="0.25">
      <c r="A149" t="s">
        <v>226</v>
      </c>
      <c r="B149" t="s">
        <v>53</v>
      </c>
      <c r="C149" t="s">
        <v>2</v>
      </c>
      <c r="D149" t="s">
        <v>3</v>
      </c>
      <c r="E149" t="s">
        <v>1</v>
      </c>
      <c r="F149" t="s">
        <v>4</v>
      </c>
      <c r="G149" t="str">
        <f>VLOOKUP(B149,[1]Hoja1!$A$2:$B$46,2,FALSE)</f>
        <v>ART 10° DEC. 554 DE 2003 ESCRITURACIÓN</v>
      </c>
      <c r="H149" t="str">
        <f t="shared" si="7"/>
        <v>NO</v>
      </c>
      <c r="I149" t="str">
        <f t="shared" si="6"/>
        <v>VERDADERO</v>
      </c>
      <c r="J149" t="str">
        <f>IFERROR(VLOOKUP(A149,'[2]Muestreos Anteriores'!$A$2:$A$1653,1,FALSE),"No contenido en otro muestreo")</f>
        <v>34329</v>
      </c>
      <c r="K149">
        <f t="shared" si="8"/>
        <v>8</v>
      </c>
    </row>
    <row r="150" spans="1:11" x14ac:dyDescent="0.25">
      <c r="A150" t="s">
        <v>227</v>
      </c>
      <c r="B150" t="s">
        <v>53</v>
      </c>
      <c r="C150" t="s">
        <v>41</v>
      </c>
      <c r="D150" t="s">
        <v>42</v>
      </c>
      <c r="E150" t="s">
        <v>1</v>
      </c>
      <c r="F150" t="s">
        <v>4</v>
      </c>
      <c r="G150" t="str">
        <f>VLOOKUP(B150,[1]Hoja1!$A$2:$B$46,2,FALSE)</f>
        <v>ART 10° DEC. 554 DE 2003 ESCRITURACIÓN</v>
      </c>
      <c r="H150" t="str">
        <f t="shared" si="7"/>
        <v>SI</v>
      </c>
      <c r="I150" t="str">
        <f t="shared" si="6"/>
        <v>VERDADERO</v>
      </c>
      <c r="J150" t="str">
        <f>IFERROR(VLOOKUP(A150,'[2]Muestreos Anteriores'!$A$2:$A$1653,1,FALSE),"No contenido en otro muestreo")</f>
        <v>No contenido en otro muestreo</v>
      </c>
      <c r="K150" t="str">
        <f t="shared" si="8"/>
        <v/>
      </c>
    </row>
    <row r="151" spans="1:11" hidden="1" x14ac:dyDescent="0.25">
      <c r="A151" t="s">
        <v>228</v>
      </c>
      <c r="B151" t="s">
        <v>53</v>
      </c>
      <c r="C151" t="s">
        <v>2</v>
      </c>
      <c r="D151" t="s">
        <v>3</v>
      </c>
      <c r="E151" t="s">
        <v>1</v>
      </c>
      <c r="F151" t="s">
        <v>6</v>
      </c>
      <c r="G151" t="str">
        <f>VLOOKUP(B151,[1]Hoja1!$A$2:$B$46,2,FALSE)</f>
        <v>ART 10° DEC. 554 DE 2003 ESCRITURACIÓN</v>
      </c>
      <c r="H151" t="str">
        <f t="shared" si="7"/>
        <v>NO</v>
      </c>
      <c r="I151" t="str">
        <f t="shared" si="6"/>
        <v>FALSO</v>
      </c>
      <c r="J151" t="str">
        <f>IFERROR(VLOOKUP(A151,'[2]Muestreos Anteriores'!$A$2:$A$1653,1,FALSE),"No contenido en otro muestreo")</f>
        <v>No contenido en otro muestreo</v>
      </c>
      <c r="K151">
        <f t="shared" si="8"/>
        <v>14</v>
      </c>
    </row>
    <row r="152" spans="1:11" hidden="1" x14ac:dyDescent="0.25">
      <c r="A152" t="s">
        <v>229</v>
      </c>
      <c r="B152" t="s">
        <v>53</v>
      </c>
      <c r="C152" t="s">
        <v>2</v>
      </c>
      <c r="D152" t="s">
        <v>3</v>
      </c>
      <c r="E152" t="s">
        <v>1</v>
      </c>
      <c r="F152" t="s">
        <v>4</v>
      </c>
      <c r="G152" t="str">
        <f>VLOOKUP(B152,[1]Hoja1!$A$2:$B$46,2,FALSE)</f>
        <v>ART 10° DEC. 554 DE 2003 ESCRITURACIÓN</v>
      </c>
      <c r="H152" t="str">
        <f t="shared" si="7"/>
        <v>NO</v>
      </c>
      <c r="I152" t="str">
        <f t="shared" si="6"/>
        <v>VERDADERO</v>
      </c>
      <c r="J152" t="str">
        <f>IFERROR(VLOOKUP(A152,'[2]Muestreos Anteriores'!$A$2:$A$1653,1,FALSE),"No contenido en otro muestreo")</f>
        <v>222352</v>
      </c>
      <c r="K152">
        <f t="shared" si="8"/>
        <v>8</v>
      </c>
    </row>
    <row r="153" spans="1:11" hidden="1" x14ac:dyDescent="0.25">
      <c r="A153" t="s">
        <v>230</v>
      </c>
      <c r="B153" t="s">
        <v>50</v>
      </c>
      <c r="C153" t="s">
        <v>2</v>
      </c>
      <c r="D153" t="s">
        <v>3</v>
      </c>
      <c r="E153" t="s">
        <v>46</v>
      </c>
      <c r="F153" t="s">
        <v>6</v>
      </c>
      <c r="G153" t="str">
        <f>VLOOKUP(B153,[1]Hoja1!$A$2:$B$46,2,FALSE)</f>
        <v>ART 7° LEY 1001 DE 2005 GRAVÁMENES</v>
      </c>
      <c r="H153" t="str">
        <f t="shared" si="7"/>
        <v>SI</v>
      </c>
      <c r="I153" t="str">
        <f t="shared" si="6"/>
        <v>VERDADERO</v>
      </c>
      <c r="J153" t="str">
        <f>IFERROR(VLOOKUP(A153,'[2]Muestreos Anteriores'!$A$2:$A$1653,1,FALSE),"No contenido en otro muestreo")</f>
        <v>No contenido en otro muestreo</v>
      </c>
      <c r="K153" t="str">
        <f t="shared" si="8"/>
        <v/>
      </c>
    </row>
    <row r="154" spans="1:11" hidden="1" x14ac:dyDescent="0.25">
      <c r="A154" t="s">
        <v>231</v>
      </c>
      <c r="B154" t="s">
        <v>50</v>
      </c>
      <c r="C154" t="s">
        <v>2</v>
      </c>
      <c r="D154" t="s">
        <v>3</v>
      </c>
      <c r="E154" t="s">
        <v>46</v>
      </c>
      <c r="F154" t="s">
        <v>6</v>
      </c>
      <c r="G154" t="str">
        <f>VLOOKUP(B154,[1]Hoja1!$A$2:$B$46,2,FALSE)</f>
        <v>ART 7° LEY 1001 DE 2005 GRAVÁMENES</v>
      </c>
      <c r="H154" t="str">
        <f t="shared" si="7"/>
        <v>SI</v>
      </c>
      <c r="I154" t="str">
        <f t="shared" si="6"/>
        <v>VERDADERO</v>
      </c>
      <c r="J154" t="str">
        <f>IFERROR(VLOOKUP(A154,'[2]Muestreos Anteriores'!$A$2:$A$1653,1,FALSE),"No contenido en otro muestreo")</f>
        <v>No contenido en otro muestreo</v>
      </c>
      <c r="K154" t="str">
        <f t="shared" si="8"/>
        <v/>
      </c>
    </row>
    <row r="155" spans="1:11" hidden="1" x14ac:dyDescent="0.25">
      <c r="A155" t="s">
        <v>232</v>
      </c>
      <c r="B155" t="s">
        <v>50</v>
      </c>
      <c r="C155" t="s">
        <v>2</v>
      </c>
      <c r="D155" t="s">
        <v>3</v>
      </c>
      <c r="E155" t="s">
        <v>46</v>
      </c>
      <c r="F155" t="s">
        <v>6</v>
      </c>
      <c r="G155" t="str">
        <f>VLOOKUP(B155,[1]Hoja1!$A$2:$B$46,2,FALSE)</f>
        <v>ART 7° LEY 1001 DE 2005 GRAVÁMENES</v>
      </c>
      <c r="H155" t="str">
        <f t="shared" si="7"/>
        <v>SI</v>
      </c>
      <c r="I155" t="str">
        <f t="shared" si="6"/>
        <v>VERDADERO</v>
      </c>
      <c r="J155" t="str">
        <f>IFERROR(VLOOKUP(A155,'[2]Muestreos Anteriores'!$A$2:$A$1653,1,FALSE),"No contenido en otro muestreo")</f>
        <v>No contenido en otro muestreo</v>
      </c>
      <c r="K155" t="str">
        <f t="shared" si="8"/>
        <v/>
      </c>
    </row>
    <row r="156" spans="1:11" hidden="1" x14ac:dyDescent="0.25">
      <c r="A156" t="s">
        <v>233</v>
      </c>
      <c r="B156" t="s">
        <v>50</v>
      </c>
      <c r="C156" t="s">
        <v>2</v>
      </c>
      <c r="D156" t="s">
        <v>3</v>
      </c>
      <c r="E156" t="s">
        <v>46</v>
      </c>
      <c r="F156" t="s">
        <v>6</v>
      </c>
      <c r="G156" t="str">
        <f>VLOOKUP(B156,[1]Hoja1!$A$2:$B$46,2,FALSE)</f>
        <v>ART 7° LEY 1001 DE 2005 GRAVÁMENES</v>
      </c>
      <c r="H156" t="str">
        <f t="shared" si="7"/>
        <v>SI</v>
      </c>
      <c r="I156" t="str">
        <f t="shared" si="6"/>
        <v>VERDADERO</v>
      </c>
      <c r="J156" t="str">
        <f>IFERROR(VLOOKUP(A156,'[2]Muestreos Anteriores'!$A$2:$A$1653,1,FALSE),"No contenido en otro muestreo")</f>
        <v>No contenido en otro muestreo</v>
      </c>
      <c r="K156" t="str">
        <f t="shared" si="8"/>
        <v/>
      </c>
    </row>
    <row r="157" spans="1:11" hidden="1" x14ac:dyDescent="0.25">
      <c r="A157" t="s">
        <v>234</v>
      </c>
      <c r="B157" t="s">
        <v>50</v>
      </c>
      <c r="C157" t="s">
        <v>2</v>
      </c>
      <c r="D157" t="s">
        <v>3</v>
      </c>
      <c r="E157" t="s">
        <v>46</v>
      </c>
      <c r="F157" t="s">
        <v>6</v>
      </c>
      <c r="G157" t="str">
        <f>VLOOKUP(B157,[1]Hoja1!$A$2:$B$46,2,FALSE)</f>
        <v>ART 7° LEY 1001 DE 2005 GRAVÁMENES</v>
      </c>
      <c r="H157" t="str">
        <f t="shared" si="7"/>
        <v>SI</v>
      </c>
      <c r="I157" t="str">
        <f t="shared" si="6"/>
        <v>VERDADERO</v>
      </c>
      <c r="J157" t="str">
        <f>IFERROR(VLOOKUP(A157,'[2]Muestreos Anteriores'!$A$2:$A$1653,1,FALSE),"No contenido en otro muestreo")</f>
        <v>No contenido en otro muestreo</v>
      </c>
      <c r="K157" t="str">
        <f t="shared" si="8"/>
        <v/>
      </c>
    </row>
    <row r="158" spans="1:11" hidden="1" x14ac:dyDescent="0.25">
      <c r="A158" t="s">
        <v>235</v>
      </c>
      <c r="B158" t="s">
        <v>50</v>
      </c>
      <c r="C158" t="s">
        <v>2</v>
      </c>
      <c r="D158" t="s">
        <v>3</v>
      </c>
      <c r="E158" t="s">
        <v>46</v>
      </c>
      <c r="F158" t="s">
        <v>6</v>
      </c>
      <c r="G158" t="str">
        <f>VLOOKUP(B158,[1]Hoja1!$A$2:$B$46,2,FALSE)</f>
        <v>ART 7° LEY 1001 DE 2005 GRAVÁMENES</v>
      </c>
      <c r="H158" t="str">
        <f t="shared" si="7"/>
        <v>SI</v>
      </c>
      <c r="I158" t="str">
        <f t="shared" si="6"/>
        <v>VERDADERO</v>
      </c>
      <c r="J158" t="str">
        <f>IFERROR(VLOOKUP(A158,'[2]Muestreos Anteriores'!$A$2:$A$1653,1,FALSE),"No contenido en otro muestreo")</f>
        <v>No contenido en otro muestreo</v>
      </c>
      <c r="K158" t="str">
        <f t="shared" si="8"/>
        <v/>
      </c>
    </row>
    <row r="159" spans="1:11" hidden="1" x14ac:dyDescent="0.25">
      <c r="A159" t="s">
        <v>236</v>
      </c>
      <c r="B159" t="s">
        <v>50</v>
      </c>
      <c r="C159" t="s">
        <v>2</v>
      </c>
      <c r="D159" t="s">
        <v>3</v>
      </c>
      <c r="E159" t="s">
        <v>46</v>
      </c>
      <c r="F159" t="s">
        <v>6</v>
      </c>
      <c r="G159" t="str">
        <f>VLOOKUP(B159,[1]Hoja1!$A$2:$B$46,2,FALSE)</f>
        <v>ART 7° LEY 1001 DE 2005 GRAVÁMENES</v>
      </c>
      <c r="H159" t="str">
        <f t="shared" si="7"/>
        <v>SI</v>
      </c>
      <c r="I159" t="str">
        <f t="shared" si="6"/>
        <v>VERDADERO</v>
      </c>
      <c r="J159" t="str">
        <f>IFERROR(VLOOKUP(A159,'[2]Muestreos Anteriores'!$A$2:$A$1653,1,FALSE),"No contenido en otro muestreo")</f>
        <v>No contenido en otro muestreo</v>
      </c>
      <c r="K159" t="str">
        <f t="shared" si="8"/>
        <v/>
      </c>
    </row>
    <row r="160" spans="1:11" hidden="1" x14ac:dyDescent="0.25">
      <c r="A160" t="s">
        <v>237</v>
      </c>
      <c r="B160" t="s">
        <v>50</v>
      </c>
      <c r="C160" t="s">
        <v>2</v>
      </c>
      <c r="D160" t="s">
        <v>3</v>
      </c>
      <c r="E160" t="s">
        <v>46</v>
      </c>
      <c r="F160" t="s">
        <v>6</v>
      </c>
      <c r="G160" t="str">
        <f>VLOOKUP(B160,[1]Hoja1!$A$2:$B$46,2,FALSE)</f>
        <v>ART 7° LEY 1001 DE 2005 GRAVÁMENES</v>
      </c>
      <c r="H160" t="str">
        <f t="shared" si="7"/>
        <v>SI</v>
      </c>
      <c r="I160" t="str">
        <f t="shared" si="6"/>
        <v>VERDADERO</v>
      </c>
      <c r="J160" t="str">
        <f>IFERROR(VLOOKUP(A160,'[2]Muestreos Anteriores'!$A$2:$A$1653,1,FALSE),"No contenido en otro muestreo")</f>
        <v>No contenido en otro muestreo</v>
      </c>
      <c r="K160" t="str">
        <f t="shared" si="8"/>
        <v/>
      </c>
    </row>
    <row r="161" spans="1:11" x14ac:dyDescent="0.25">
      <c r="A161" t="s">
        <v>238</v>
      </c>
      <c r="B161" t="s">
        <v>61</v>
      </c>
      <c r="C161" t="s">
        <v>2</v>
      </c>
      <c r="D161" t="s">
        <v>3</v>
      </c>
      <c r="E161" t="s">
        <v>1</v>
      </c>
      <c r="F161" t="s">
        <v>4</v>
      </c>
      <c r="G161" t="str">
        <f>VLOOKUP(B161,[1]Hoja1!$A$2:$B$46,2,FALSE)</f>
        <v>ART 10° DEC. 554 DE 2003 ESCRITURACIÓN</v>
      </c>
      <c r="H161" t="str">
        <f t="shared" si="7"/>
        <v>SI</v>
      </c>
      <c r="I161" t="str">
        <f t="shared" si="6"/>
        <v>VERDADERO</v>
      </c>
      <c r="J161" t="str">
        <f>IFERROR(VLOOKUP(A161,'[2]Muestreos Anteriores'!$A$2:$A$1653,1,FALSE),"No contenido en otro muestreo")</f>
        <v>No contenido en otro muestreo</v>
      </c>
      <c r="K161" t="str">
        <f t="shared" si="8"/>
        <v/>
      </c>
    </row>
    <row r="162" spans="1:11" x14ac:dyDescent="0.25">
      <c r="A162" t="s">
        <v>88</v>
      </c>
      <c r="B162" t="s">
        <v>61</v>
      </c>
      <c r="C162" t="s">
        <v>2</v>
      </c>
      <c r="D162" t="s">
        <v>3</v>
      </c>
      <c r="E162" t="s">
        <v>7</v>
      </c>
      <c r="F162" t="s">
        <v>4</v>
      </c>
      <c r="G162" t="str">
        <f>VLOOKUP(B162,[1]Hoja1!$A$2:$B$46,2,FALSE)</f>
        <v>ART 10° DEC. 554 DE 2003 ESCRITURACIÓN</v>
      </c>
      <c r="H162" t="str">
        <f t="shared" si="7"/>
        <v>SI</v>
      </c>
      <c r="I162" t="str">
        <f t="shared" si="6"/>
        <v>VERDADERO</v>
      </c>
      <c r="J162" t="str">
        <f>IFERROR(VLOOKUP(A162,'[2]Muestreos Anteriores'!$A$2:$A$1653,1,FALSE),"No contenido en otro muestreo")</f>
        <v>No contenido en otro muestreo</v>
      </c>
      <c r="K162" t="str">
        <f t="shared" si="8"/>
        <v/>
      </c>
    </row>
    <row r="163" spans="1:11" hidden="1" x14ac:dyDescent="0.25">
      <c r="A163" t="s">
        <v>239</v>
      </c>
      <c r="B163" t="s">
        <v>51</v>
      </c>
      <c r="C163" t="s">
        <v>2</v>
      </c>
      <c r="D163" t="s">
        <v>3</v>
      </c>
      <c r="E163" t="s">
        <v>1</v>
      </c>
      <c r="F163" t="s">
        <v>5</v>
      </c>
      <c r="G163" t="str">
        <f>VLOOKUP(B163,[1]Hoja1!$A$2:$B$46,2,FALSE)</f>
        <v>ART 7° LEY 1001 DE 2005 GRAVÁMENES</v>
      </c>
      <c r="H163" t="str">
        <f t="shared" si="7"/>
        <v>NO</v>
      </c>
      <c r="I163" t="str">
        <f t="shared" si="6"/>
        <v>FALSO</v>
      </c>
      <c r="J163" t="str">
        <f>IFERROR(VLOOKUP(A163,'[2]Muestreos Anteriores'!$A$2:$A$1653,1,FALSE),"No contenido en otro muestreo")</f>
        <v>No contenido en otro muestreo</v>
      </c>
      <c r="K163">
        <f t="shared" si="8"/>
        <v>9</v>
      </c>
    </row>
    <row r="164" spans="1:11" hidden="1" x14ac:dyDescent="0.25">
      <c r="A164" t="s">
        <v>133</v>
      </c>
      <c r="B164" t="s">
        <v>51</v>
      </c>
      <c r="C164" t="s">
        <v>2</v>
      </c>
      <c r="D164" t="s">
        <v>3</v>
      </c>
      <c r="E164" t="s">
        <v>1</v>
      </c>
      <c r="F164" t="s">
        <v>5</v>
      </c>
      <c r="G164" t="str">
        <f>VLOOKUP(B164,[1]Hoja1!$A$2:$B$46,2,FALSE)</f>
        <v>ART 7° LEY 1001 DE 2005 GRAVÁMENES</v>
      </c>
      <c r="H164" t="str">
        <f t="shared" si="7"/>
        <v>NO</v>
      </c>
      <c r="I164" t="str">
        <f t="shared" si="6"/>
        <v>FALSO</v>
      </c>
      <c r="J164" t="str">
        <f>IFERROR(VLOOKUP(A164,'[2]Muestreos Anteriores'!$A$2:$A$1653,1,FALSE),"No contenido en otro muestreo")</f>
        <v>No contenido en otro muestreo</v>
      </c>
      <c r="K164">
        <f t="shared" si="8"/>
        <v>9</v>
      </c>
    </row>
    <row r="165" spans="1:11" hidden="1" x14ac:dyDescent="0.25">
      <c r="A165" t="s">
        <v>240</v>
      </c>
      <c r="B165" t="s">
        <v>81</v>
      </c>
      <c r="C165" t="s">
        <v>2</v>
      </c>
      <c r="D165" t="s">
        <v>3</v>
      </c>
      <c r="E165" t="s">
        <v>1</v>
      </c>
      <c r="F165" t="s">
        <v>6</v>
      </c>
      <c r="G165" t="str">
        <f>VLOOKUP(B165,[1]Hoja1!$A$2:$B$46,2,FALSE)</f>
        <v>ART 7° LEY 1001 DE 2005 GRAVÁMENES</v>
      </c>
      <c r="H165" t="str">
        <f t="shared" si="7"/>
        <v>SI</v>
      </c>
      <c r="I165" t="str">
        <f t="shared" si="6"/>
        <v>VERDADERO</v>
      </c>
      <c r="J165" t="str">
        <f>IFERROR(VLOOKUP(A165,'[2]Muestreos Anteriores'!$A$2:$A$1653,1,FALSE),"No contenido en otro muestreo")</f>
        <v>No contenido en otro muestreo</v>
      </c>
      <c r="K165" t="str">
        <f t="shared" si="8"/>
        <v/>
      </c>
    </row>
  </sheetData>
  <autoFilter ref="A1:K165" xr:uid="{9DB3980E-9A1A-41A3-A0C9-BD645662C7E8}">
    <filterColumn colId="5">
      <filters>
        <filter val="ART 10° DEC. 554 DE 2003 ESCRITURACIÓN"/>
      </filters>
    </filterColumn>
    <filterColumn colId="7">
      <filters>
        <filter val="SI"/>
      </filters>
    </filterColumn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C43701-E64C-4815-8BBC-C43C69F0ADE9}">
  <dimension ref="A1:C18"/>
  <sheetViews>
    <sheetView tabSelected="1" workbookViewId="0">
      <selection activeCell="B18" sqref="A1:B18"/>
    </sheetView>
  </sheetViews>
  <sheetFormatPr baseColWidth="10" defaultRowHeight="15" x14ac:dyDescent="0.25"/>
  <cols>
    <col min="1" max="1" width="79.42578125" style="9" customWidth="1"/>
    <col min="2" max="16384" width="11.42578125" style="9"/>
  </cols>
  <sheetData>
    <row r="1" spans="1:2" x14ac:dyDescent="0.25">
      <c r="A1" s="10" t="s">
        <v>26</v>
      </c>
      <c r="B1" s="11" t="s">
        <v>241</v>
      </c>
    </row>
    <row r="2" spans="1:2" ht="26.25" x14ac:dyDescent="0.25">
      <c r="A2" s="12" t="str">
        <f>+"1. Se adelantaron "&amp;B2&amp;"  actividades para el saneamiento en el mes de Junio de 2026"</f>
        <v>1. Se adelantaron 164  actividades para el saneamiento en el mes de Junio de 2026</v>
      </c>
      <c r="B2" s="13">
        <v>164</v>
      </c>
    </row>
    <row r="3" spans="1:2" ht="26.25" x14ac:dyDescent="0.25">
      <c r="A3" s="12" t="str">
        <f>+"2. Se eliminaron "&amp;B3&amp;" expedientes duplicados, para un total de "&amp;B2-B3&amp;" expedientes únicos."</f>
        <v>2. Se eliminaron 0 expedientes duplicados, para un total de 164 expedientes únicos.</v>
      </c>
      <c r="B3" s="13">
        <v>0</v>
      </c>
    </row>
    <row r="4" spans="1:2" x14ac:dyDescent="0.25">
      <c r="A4" s="12" t="s">
        <v>242</v>
      </c>
      <c r="B4" s="13">
        <v>0</v>
      </c>
    </row>
    <row r="5" spans="1:2" x14ac:dyDescent="0.25">
      <c r="A5" s="12" t="s">
        <v>27</v>
      </c>
      <c r="B5" s="13">
        <v>0</v>
      </c>
    </row>
    <row r="6" spans="1:2" ht="26.25" x14ac:dyDescent="0.25">
      <c r="A6" s="12" t="s">
        <v>28</v>
      </c>
      <c r="B6" s="13">
        <v>0</v>
      </c>
    </row>
    <row r="7" spans="1:2" x14ac:dyDescent="0.25">
      <c r="A7" s="12" t="s">
        <v>29</v>
      </c>
      <c r="B7" s="13">
        <v>0</v>
      </c>
    </row>
    <row r="8" spans="1:2" x14ac:dyDescent="0.25">
      <c r="A8" s="12" t="s">
        <v>30</v>
      </c>
      <c r="B8" s="13">
        <v>0</v>
      </c>
    </row>
    <row r="9" spans="1:2" x14ac:dyDescent="0.25">
      <c r="A9" s="12" t="str">
        <f>+"8. Se retiraron "&amp;B9&amp;" expedientes por corresponder a muestreos anteriores."</f>
        <v>8. Se retiraron 16 expedientes por corresponder a muestreos anteriores.</v>
      </c>
      <c r="B9" s="13">
        <v>16</v>
      </c>
    </row>
    <row r="10" spans="1:2" ht="39" x14ac:dyDescent="0.25">
      <c r="A10" s="12" t="str">
        <f>+"9.Se retiraron "&amp;B10&amp;" expedientes con responsable artículo 2 de la población de dicho artículo, puesto que la gestión adelantada correspondió a la aplicación de otros articulos de la ley 1001 de 2005"</f>
        <v>9.Se retiraron 15 expedientes con responsable artículo 2 de la población de dicho artículo, puesto que la gestión adelantada correspondió a la aplicación de otros articulos de la ley 1001 de 2005</v>
      </c>
      <c r="B10" s="14">
        <v>15</v>
      </c>
    </row>
    <row r="11" spans="1:2" ht="39" x14ac:dyDescent="0.25">
      <c r="A11" s="12" t="str">
        <f>+"10.Se retiraron "&amp;B11&amp;" expedientes con responsable artículo 3 de la población de dicho artículo, puesto que la gestión adelantada correspondió a la aplicación de otros articulos de la ley 1001 de 2005"</f>
        <v>10.Se retiraron 1 expedientes con responsable artículo 3 de la población de dicho artículo, puesto que la gestión adelantada correspondió a la aplicación de otros articulos de la ley 1001 de 2005</v>
      </c>
      <c r="B11" s="14">
        <v>1</v>
      </c>
    </row>
    <row r="12" spans="1:2" ht="39" x14ac:dyDescent="0.25">
      <c r="A12" s="12" t="str">
        <f>+"11.Se retiraron "&amp;B12&amp;" expedientes con responsable artículo 4 de la población de dicho artículo, puesto que la gestión adelantada correspondió a la aplicación de otros articulos de la ley 1001 de 2005"</f>
        <v>11.Se retiraron 0 expedientes con responsable artículo 4 de la población de dicho artículo, puesto que la gestión adelantada correspondió a la aplicación de otros articulos de la ley 1001 de 2005</v>
      </c>
      <c r="B12" s="14">
        <v>0</v>
      </c>
    </row>
    <row r="13" spans="1:2" ht="39" x14ac:dyDescent="0.25">
      <c r="A13" s="12" t="str">
        <f>+"12.Se retiraron "&amp;B13&amp;" expedientes con responsable artículo 6 de la población de dicho artículo, puesto que la gestión adelantada correspondió a la aplicación de otros articulos de la ley 1001 de 2005"</f>
        <v>12.Se retiraron 0 expedientes con responsable artículo 6 de la población de dicho artículo, puesto que la gestión adelantada correspondió a la aplicación de otros articulos de la ley 1001 de 2005</v>
      </c>
      <c r="B13" s="14">
        <v>0</v>
      </c>
    </row>
    <row r="14" spans="1:2" ht="39" x14ac:dyDescent="0.25">
      <c r="A14" s="12" t="str">
        <f>+"13.Se retiraron "&amp;B14&amp;" expedientes con responsable artículo 10 de la población de dicho artículo, puesto que la gestión adelantada correspondió a la aplicación de otros articulos de la ley 1001 de 2005"</f>
        <v>13.Se retiraron 7 expedientes con responsable artículo 10 de la población de dicho artículo, puesto que la gestión adelantada correspondió a la aplicación de otros articulos de la ley 1001 de 2005</v>
      </c>
      <c r="B14" s="14">
        <v>7</v>
      </c>
    </row>
    <row r="15" spans="1:2" ht="39" x14ac:dyDescent="0.25">
      <c r="A15" s="12" t="str">
        <f>+"14.Se retiraron "&amp;B15&amp;" expedientes con responsable artículo 7 de la población de dicho artículo, puesto que la gestión adelantada correspondió a procesos de control y seguimiento de dicho articulo"</f>
        <v>14.Se retiraron 2 expedientes con responsable artículo 7 de la población de dicho artículo, puesto que la gestión adelantada correspondió a procesos de control y seguimiento de dicho articulo</v>
      </c>
      <c r="B15" s="14">
        <v>2</v>
      </c>
    </row>
    <row r="16" spans="1:2" ht="26.25" x14ac:dyDescent="0.25">
      <c r="A16" s="12" t="s">
        <v>31</v>
      </c>
      <c r="B16" s="14">
        <v>0</v>
      </c>
    </row>
    <row r="17" spans="1:3" x14ac:dyDescent="0.25">
      <c r="A17" s="12" t="s">
        <v>32</v>
      </c>
      <c r="B17" s="13">
        <v>0</v>
      </c>
      <c r="C17" s="9">
        <v>123</v>
      </c>
    </row>
    <row r="18" spans="1:3" x14ac:dyDescent="0.25">
      <c r="A18" s="15" t="s">
        <v>33</v>
      </c>
      <c r="B18" s="16">
        <f>+B2-SUM(B3:B17)</f>
        <v>123</v>
      </c>
    </row>
  </sheetData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8E265B-A3B1-462E-8817-A36E74B083D0}">
  <dimension ref="A1:D9"/>
  <sheetViews>
    <sheetView workbookViewId="0">
      <selection activeCell="B19" sqref="B19"/>
    </sheetView>
  </sheetViews>
  <sheetFormatPr baseColWidth="10" defaultRowHeight="15" x14ac:dyDescent="0.25"/>
  <cols>
    <col min="1" max="1" width="38.42578125" bestFit="1" customWidth="1"/>
    <col min="2" max="2" width="37.7109375" bestFit="1" customWidth="1"/>
  </cols>
  <sheetData>
    <row r="1" spans="1:4" x14ac:dyDescent="0.25">
      <c r="A1" s="2" t="s">
        <v>22</v>
      </c>
      <c r="B1" t="s">
        <v>36</v>
      </c>
    </row>
    <row r="3" spans="1:4" ht="60" x14ac:dyDescent="0.25">
      <c r="A3" s="2" t="s">
        <v>11</v>
      </c>
      <c r="B3" t="s">
        <v>37</v>
      </c>
      <c r="C3" s="6" t="s">
        <v>34</v>
      </c>
      <c r="D3" s="7" t="s">
        <v>35</v>
      </c>
    </row>
    <row r="4" spans="1:4" x14ac:dyDescent="0.25">
      <c r="A4" s="3" t="s">
        <v>4</v>
      </c>
      <c r="B4">
        <v>45</v>
      </c>
      <c r="C4">
        <f>GETPIVOTDATA("PrimeroDeResponsable MVCT",$A$4,"PrimeroDeResponsable MVCT","ART 10° DEC. 554 DE 2003 ESCRITURACIÓN")*5%</f>
        <v>2.25</v>
      </c>
      <c r="D4">
        <f>+ROUND(C4,0)</f>
        <v>2</v>
      </c>
    </row>
    <row r="5" spans="1:4" x14ac:dyDescent="0.25">
      <c r="A5" s="3" t="s">
        <v>5</v>
      </c>
      <c r="B5">
        <v>8</v>
      </c>
      <c r="C5">
        <f>GETPIVOTDATA("PrimeroDeResponsable MVCT",$A$4,"PrimeroDeResponsable MVCT","ART 2° LEY 1001 DE 2005 TITULACIÓN")*5%</f>
        <v>0.4</v>
      </c>
      <c r="D5">
        <f t="shared" ref="D5:D9" si="0">+ROUND(C5,0)</f>
        <v>0</v>
      </c>
    </row>
    <row r="6" spans="1:4" x14ac:dyDescent="0.25">
      <c r="A6" s="3" t="s">
        <v>48</v>
      </c>
      <c r="B6">
        <v>19</v>
      </c>
      <c r="C6">
        <f>GETPIVOTDATA("PrimeroDeResponsable MVCT",$A$4,"PrimeroDeResponsable MVCT","Art 277 de la Ley 1955 de 2019")*5%</f>
        <v>0.95000000000000007</v>
      </c>
      <c r="D6">
        <f t="shared" si="0"/>
        <v>1</v>
      </c>
    </row>
    <row r="7" spans="1:4" x14ac:dyDescent="0.25">
      <c r="A7" s="3" t="s">
        <v>224</v>
      </c>
      <c r="B7">
        <v>1</v>
      </c>
      <c r="C7">
        <f>GETPIVOTDATA("PrimeroDeResponsable MVCT",$A$4,"PrimeroDeResponsable MVCT","ART 6° LEY 1001 DE 2005 ZONAS DE CESIÓN")*5%</f>
        <v>0.05</v>
      </c>
      <c r="D7">
        <f t="shared" si="0"/>
        <v>0</v>
      </c>
    </row>
    <row r="8" spans="1:4" x14ac:dyDescent="0.25">
      <c r="A8" s="3" t="s">
        <v>6</v>
      </c>
      <c r="B8">
        <v>50</v>
      </c>
      <c r="C8">
        <f>GETPIVOTDATA("PrimeroDeResponsable MVCT",$A$4,"PrimeroDeResponsable MVCT","ART 7° LEY 1001 DE 2005 GRAVÁMENES")*5%</f>
        <v>2.5</v>
      </c>
      <c r="D8">
        <f t="shared" si="0"/>
        <v>3</v>
      </c>
    </row>
    <row r="9" spans="1:4" x14ac:dyDescent="0.25">
      <c r="A9" s="3" t="s">
        <v>12</v>
      </c>
      <c r="B9">
        <v>123</v>
      </c>
      <c r="C9">
        <f>GETPIVOTDATA("PrimeroDeResponsable MVCT",$A$4)*5%</f>
        <v>6.15</v>
      </c>
      <c r="D9">
        <f t="shared" si="0"/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919CDB-62D4-4FAB-98DA-1DCCA7AC1D7E}">
  <sheetPr filterMode="1"/>
  <dimension ref="A1:I50"/>
  <sheetViews>
    <sheetView workbookViewId="0">
      <selection activeCell="E32" sqref="E32"/>
    </sheetView>
  </sheetViews>
  <sheetFormatPr baseColWidth="10" defaultRowHeight="15" x14ac:dyDescent="0.25"/>
  <cols>
    <col min="1" max="1" width="14.42578125" customWidth="1"/>
    <col min="2" max="2" width="11.85546875" bestFit="1" customWidth="1"/>
    <col min="3" max="3" width="9.85546875" bestFit="1" customWidth="1"/>
    <col min="4" max="4" width="37.28515625" bestFit="1" customWidth="1"/>
    <col min="5" max="5" width="19.85546875" bestFit="1" customWidth="1"/>
    <col min="6" max="6" width="39.140625" bestFit="1" customWidth="1"/>
    <col min="7" max="7" width="33.85546875" bestFit="1" customWidth="1"/>
    <col min="8" max="8" width="48.42578125" bestFit="1" customWidth="1"/>
    <col min="9" max="9" width="38" bestFit="1" customWidth="1"/>
  </cols>
  <sheetData>
    <row r="1" spans="1:9" x14ac:dyDescent="0.25">
      <c r="A1" t="s">
        <v>39</v>
      </c>
      <c r="B1" s="8" t="s">
        <v>38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 x14ac:dyDescent="0.25">
      <c r="A2">
        <f>RANK(B2,$B$2:$B$28,0)+COUNTIF($B$2:B2,B2)-1</f>
        <v>21</v>
      </c>
      <c r="B2">
        <v>0.19214299964767079</v>
      </c>
      <c r="C2" t="s">
        <v>86</v>
      </c>
      <c r="D2" t="s">
        <v>54</v>
      </c>
      <c r="E2" t="s">
        <v>2</v>
      </c>
      <c r="F2" t="s">
        <v>3</v>
      </c>
      <c r="G2" t="s">
        <v>83</v>
      </c>
      <c r="H2" t="s">
        <v>48</v>
      </c>
      <c r="I2" t="s">
        <v>48</v>
      </c>
    </row>
    <row r="3" spans="1:9" hidden="1" x14ac:dyDescent="0.25">
      <c r="A3">
        <f>RANK(B3,$B$2:$B$28,0)+COUNTIF($B$2:B3,B3)-1</f>
        <v>12</v>
      </c>
      <c r="B3">
        <v>0.60358349300852554</v>
      </c>
      <c r="C3" t="s">
        <v>148</v>
      </c>
      <c r="D3" t="s">
        <v>54</v>
      </c>
      <c r="E3" t="s">
        <v>2</v>
      </c>
      <c r="F3" t="s">
        <v>3</v>
      </c>
      <c r="G3" t="s">
        <v>83</v>
      </c>
      <c r="H3" t="s">
        <v>48</v>
      </c>
      <c r="I3" t="s">
        <v>48</v>
      </c>
    </row>
    <row r="4" spans="1:9" hidden="1" x14ac:dyDescent="0.25">
      <c r="A4">
        <f>RANK(B4,$B$2:$B$28,0)+COUNTIF($B$2:B4,B4)-1</f>
        <v>11</v>
      </c>
      <c r="B4">
        <v>0.60526472904063544</v>
      </c>
      <c r="C4" t="s">
        <v>103</v>
      </c>
      <c r="D4" t="s">
        <v>52</v>
      </c>
      <c r="E4" t="s">
        <v>2</v>
      </c>
      <c r="F4" t="s">
        <v>3</v>
      </c>
      <c r="G4" t="s">
        <v>1</v>
      </c>
      <c r="H4" t="s">
        <v>48</v>
      </c>
      <c r="I4" t="s">
        <v>4</v>
      </c>
    </row>
    <row r="5" spans="1:9" hidden="1" x14ac:dyDescent="0.25">
      <c r="A5">
        <f>RANK(B5,$B$2:$B$28,0)+COUNTIF($B$2:B5,B5)-1</f>
        <v>19</v>
      </c>
      <c r="B5">
        <v>0.40946272369366443</v>
      </c>
      <c r="C5" t="s">
        <v>104</v>
      </c>
      <c r="D5" t="s">
        <v>52</v>
      </c>
      <c r="E5" t="s">
        <v>2</v>
      </c>
      <c r="F5" t="s">
        <v>3</v>
      </c>
      <c r="G5" t="s">
        <v>1</v>
      </c>
      <c r="H5" t="s">
        <v>48</v>
      </c>
      <c r="I5" t="s">
        <v>4</v>
      </c>
    </row>
    <row r="6" spans="1:9" hidden="1" x14ac:dyDescent="0.25">
      <c r="A6">
        <f>RANK(B6,$B$2:$B$28,0)+COUNTIF($B$2:B6,B6)-1</f>
        <v>3</v>
      </c>
      <c r="B6">
        <v>0.95617249777342894</v>
      </c>
      <c r="C6" t="s">
        <v>163</v>
      </c>
      <c r="D6" t="s">
        <v>52</v>
      </c>
      <c r="E6" t="s">
        <v>2</v>
      </c>
      <c r="F6" t="s">
        <v>3</v>
      </c>
      <c r="G6" t="s">
        <v>1</v>
      </c>
      <c r="H6" t="s">
        <v>48</v>
      </c>
      <c r="I6" t="s">
        <v>4</v>
      </c>
    </row>
    <row r="7" spans="1:9" hidden="1" x14ac:dyDescent="0.25">
      <c r="A7">
        <f>RANK(B7,$B$2:$B$28,0)+COUNTIF($B$2:B7,B7)-1</f>
        <v>24</v>
      </c>
      <c r="B7">
        <v>7.1006425270645379E-2</v>
      </c>
      <c r="C7" t="s">
        <v>68</v>
      </c>
      <c r="D7" t="s">
        <v>52</v>
      </c>
      <c r="E7" t="s">
        <v>2</v>
      </c>
      <c r="F7" t="s">
        <v>3</v>
      </c>
      <c r="G7" t="s">
        <v>1</v>
      </c>
      <c r="H7" t="s">
        <v>48</v>
      </c>
      <c r="I7" t="s">
        <v>4</v>
      </c>
    </row>
    <row r="8" spans="1:9" hidden="1" x14ac:dyDescent="0.25">
      <c r="A8">
        <f>RANK(B8,$B$2:$B$28,0)+COUNTIF($B$2:B8,B8)-1</f>
        <v>9</v>
      </c>
      <c r="B8">
        <v>0.65986693469192104</v>
      </c>
      <c r="C8" t="s">
        <v>69</v>
      </c>
      <c r="D8" t="s">
        <v>52</v>
      </c>
      <c r="E8" t="s">
        <v>2</v>
      </c>
      <c r="F8" t="s">
        <v>3</v>
      </c>
      <c r="G8" t="s">
        <v>1</v>
      </c>
      <c r="H8" t="s">
        <v>48</v>
      </c>
      <c r="I8" t="s">
        <v>4</v>
      </c>
    </row>
    <row r="9" spans="1:9" hidden="1" x14ac:dyDescent="0.25">
      <c r="A9">
        <f>RANK(B9,$B$2:$B$28,0)+COUNTIF($B$2:B9,B9)-1</f>
        <v>15</v>
      </c>
      <c r="B9">
        <v>0.48753786898069096</v>
      </c>
      <c r="C9" t="s">
        <v>105</v>
      </c>
      <c r="D9" t="s">
        <v>52</v>
      </c>
      <c r="E9" t="s">
        <v>2</v>
      </c>
      <c r="F9" t="s">
        <v>3</v>
      </c>
      <c r="G9" t="s">
        <v>1</v>
      </c>
      <c r="H9" t="s">
        <v>48</v>
      </c>
      <c r="I9" t="s">
        <v>4</v>
      </c>
    </row>
    <row r="10" spans="1:9" hidden="1" x14ac:dyDescent="0.25">
      <c r="A10">
        <f>RANK(B10,$B$2:$B$28,0)+COUNTIF($B$2:B10,B10)-1</f>
        <v>27</v>
      </c>
      <c r="B10">
        <v>6.275682991617737E-4</v>
      </c>
      <c r="C10" t="s">
        <v>89</v>
      </c>
      <c r="D10" t="s">
        <v>52</v>
      </c>
      <c r="E10" t="s">
        <v>2</v>
      </c>
      <c r="F10" t="s">
        <v>3</v>
      </c>
      <c r="G10" t="s">
        <v>1</v>
      </c>
      <c r="H10" t="s">
        <v>48</v>
      </c>
      <c r="I10" t="s">
        <v>4</v>
      </c>
    </row>
    <row r="11" spans="1:9" hidden="1" x14ac:dyDescent="0.25">
      <c r="A11">
        <f>RANK(B11,$B$2:$B$28,0)+COUNTIF($B$2:B11,B11)-1</f>
        <v>2</v>
      </c>
      <c r="B11">
        <v>0.96371542618065698</v>
      </c>
      <c r="C11" t="s">
        <v>165</v>
      </c>
      <c r="D11" t="s">
        <v>52</v>
      </c>
      <c r="E11" t="s">
        <v>2</v>
      </c>
      <c r="F11" t="s">
        <v>3</v>
      </c>
      <c r="G11" t="s">
        <v>1</v>
      </c>
      <c r="H11" t="s">
        <v>48</v>
      </c>
      <c r="I11" t="s">
        <v>4</v>
      </c>
    </row>
    <row r="12" spans="1:9" hidden="1" x14ac:dyDescent="0.25">
      <c r="A12">
        <f>RANK(B12,$B$2:$B$28,0)+COUNTIF($B$2:B12,B12)-1</f>
        <v>4</v>
      </c>
      <c r="B12">
        <v>0.94683746742707031</v>
      </c>
      <c r="C12" t="s">
        <v>93</v>
      </c>
      <c r="D12" t="s">
        <v>52</v>
      </c>
      <c r="E12" t="s">
        <v>2</v>
      </c>
      <c r="F12" t="s">
        <v>3</v>
      </c>
      <c r="G12" t="s">
        <v>1</v>
      </c>
      <c r="H12" t="s">
        <v>48</v>
      </c>
      <c r="I12" t="s">
        <v>4</v>
      </c>
    </row>
    <row r="13" spans="1:9" hidden="1" x14ac:dyDescent="0.25">
      <c r="A13">
        <f>RANK(B13,$B$2:$B$28,0)+COUNTIF($B$2:B13,B13)-1</f>
        <v>26</v>
      </c>
      <c r="B13">
        <v>1.2310570859323078E-2</v>
      </c>
      <c r="C13" t="s">
        <v>70</v>
      </c>
      <c r="D13" t="s">
        <v>52</v>
      </c>
      <c r="E13" t="s">
        <v>2</v>
      </c>
      <c r="F13" t="s">
        <v>3</v>
      </c>
      <c r="G13" t="s">
        <v>1</v>
      </c>
      <c r="H13" t="s">
        <v>48</v>
      </c>
      <c r="I13" t="s">
        <v>4</v>
      </c>
    </row>
    <row r="14" spans="1:9" hidden="1" x14ac:dyDescent="0.25">
      <c r="A14">
        <f>RANK(B14,$B$2:$B$28,0)+COUNTIF($B$2:B14,B14)-1</f>
        <v>5</v>
      </c>
      <c r="B14">
        <v>0.94254154916652066</v>
      </c>
      <c r="C14" t="s">
        <v>78</v>
      </c>
      <c r="D14" t="s">
        <v>52</v>
      </c>
      <c r="E14" t="s">
        <v>2</v>
      </c>
      <c r="F14" t="s">
        <v>3</v>
      </c>
      <c r="G14" t="s">
        <v>1</v>
      </c>
      <c r="H14" t="s">
        <v>48</v>
      </c>
      <c r="I14" t="s">
        <v>4</v>
      </c>
    </row>
    <row r="15" spans="1:9" hidden="1" x14ac:dyDescent="0.25">
      <c r="A15">
        <f>RANK(B15,$B$2:$B$28,0)+COUNTIF($B$2:B15,B15)-1</f>
        <v>13</v>
      </c>
      <c r="B15">
        <v>0.55544995392546426</v>
      </c>
      <c r="C15" t="s">
        <v>90</v>
      </c>
      <c r="D15" t="s">
        <v>52</v>
      </c>
      <c r="E15" t="s">
        <v>2</v>
      </c>
      <c r="F15" t="s">
        <v>3</v>
      </c>
      <c r="G15" t="s">
        <v>1</v>
      </c>
      <c r="H15" t="s">
        <v>48</v>
      </c>
      <c r="I15" t="s">
        <v>4</v>
      </c>
    </row>
    <row r="16" spans="1:9" x14ac:dyDescent="0.25">
      <c r="A16">
        <f>RANK(B16,$B$2:$B$28,0)+COUNTIF($B$2:B16,B16)-1</f>
        <v>1</v>
      </c>
      <c r="B16">
        <v>0.96445259481034673</v>
      </c>
      <c r="C16" t="s">
        <v>167</v>
      </c>
      <c r="D16" t="s">
        <v>55</v>
      </c>
      <c r="E16" t="s">
        <v>2</v>
      </c>
      <c r="F16" t="s">
        <v>3</v>
      </c>
      <c r="G16" t="s">
        <v>83</v>
      </c>
      <c r="H16" t="s">
        <v>48</v>
      </c>
      <c r="I16" t="s">
        <v>48</v>
      </c>
    </row>
    <row r="17" spans="1:9" hidden="1" x14ac:dyDescent="0.25">
      <c r="A17">
        <f>RANK(B17,$B$2:$B$28,0)+COUNTIF($B$2:B17,B17)-1</f>
        <v>14</v>
      </c>
      <c r="B17">
        <v>0.5405705293774401</v>
      </c>
      <c r="C17" t="s">
        <v>95</v>
      </c>
      <c r="D17" t="s">
        <v>47</v>
      </c>
      <c r="E17" t="s">
        <v>41</v>
      </c>
      <c r="F17" t="s">
        <v>42</v>
      </c>
      <c r="G17" t="s">
        <v>209</v>
      </c>
      <c r="H17" t="s">
        <v>48</v>
      </c>
      <c r="I17" t="s">
        <v>73</v>
      </c>
    </row>
    <row r="18" spans="1:9" hidden="1" x14ac:dyDescent="0.25">
      <c r="A18">
        <f>RANK(B18,$B$2:$B$28,0)+COUNTIF($B$2:B18,B18)-1</f>
        <v>17</v>
      </c>
      <c r="B18">
        <v>0.46415448316057528</v>
      </c>
      <c r="C18" t="s">
        <v>215</v>
      </c>
      <c r="D18" t="s">
        <v>64</v>
      </c>
      <c r="E18" t="s">
        <v>2</v>
      </c>
      <c r="F18" t="s">
        <v>3</v>
      </c>
      <c r="G18" t="s">
        <v>1</v>
      </c>
      <c r="H18" t="s">
        <v>48</v>
      </c>
      <c r="I18" t="s">
        <v>4</v>
      </c>
    </row>
    <row r="19" spans="1:9" hidden="1" x14ac:dyDescent="0.25">
      <c r="A19">
        <f>RANK(B19,$B$2:$B$28,0)+COUNTIF($B$2:B19,B19)-1</f>
        <v>22</v>
      </c>
      <c r="B19">
        <v>0.18199292052698846</v>
      </c>
      <c r="C19" t="s">
        <v>117</v>
      </c>
      <c r="D19" t="s">
        <v>64</v>
      </c>
      <c r="E19" t="s">
        <v>2</v>
      </c>
      <c r="F19" t="s">
        <v>3</v>
      </c>
      <c r="G19" t="s">
        <v>1</v>
      </c>
      <c r="H19" t="s">
        <v>48</v>
      </c>
      <c r="I19" t="s">
        <v>4</v>
      </c>
    </row>
    <row r="20" spans="1:9" hidden="1" x14ac:dyDescent="0.25">
      <c r="A20">
        <f>RANK(B20,$B$2:$B$28,0)+COUNTIF($B$2:B20,B20)-1</f>
        <v>16</v>
      </c>
      <c r="B20">
        <v>0.46711736876472787</v>
      </c>
      <c r="C20" t="s">
        <v>119</v>
      </c>
      <c r="D20" t="s">
        <v>49</v>
      </c>
      <c r="E20" t="s">
        <v>41</v>
      </c>
      <c r="F20" t="s">
        <v>42</v>
      </c>
      <c r="G20" t="s">
        <v>1</v>
      </c>
      <c r="H20" t="s">
        <v>5</v>
      </c>
      <c r="I20" t="s">
        <v>5</v>
      </c>
    </row>
    <row r="21" spans="1:9" hidden="1" x14ac:dyDescent="0.25">
      <c r="A21">
        <f>RANK(B21,$B$2:$B$28,0)+COUNTIF($B$2:B21,B21)-1</f>
        <v>7</v>
      </c>
      <c r="B21">
        <v>0.71586624020934464</v>
      </c>
      <c r="C21" t="s">
        <v>120</v>
      </c>
      <c r="D21" t="s">
        <v>49</v>
      </c>
      <c r="E21" t="s">
        <v>2</v>
      </c>
      <c r="F21" t="s">
        <v>3</v>
      </c>
      <c r="G21" t="s">
        <v>1</v>
      </c>
      <c r="H21" t="s">
        <v>5</v>
      </c>
      <c r="I21" t="s">
        <v>5</v>
      </c>
    </row>
    <row r="22" spans="1:9" hidden="1" x14ac:dyDescent="0.25">
      <c r="A22">
        <f>RANK(B22,$B$2:$B$28,0)+COUNTIF($B$2:B22,B22)-1</f>
        <v>18</v>
      </c>
      <c r="B22">
        <v>0.41435507441308317</v>
      </c>
      <c r="C22" t="s">
        <v>216</v>
      </c>
      <c r="D22" t="s">
        <v>49</v>
      </c>
      <c r="E22" t="s">
        <v>2</v>
      </c>
      <c r="F22" t="s">
        <v>3</v>
      </c>
      <c r="G22" t="s">
        <v>1</v>
      </c>
      <c r="H22" t="s">
        <v>5</v>
      </c>
      <c r="I22" t="s">
        <v>5</v>
      </c>
    </row>
    <row r="23" spans="1:9" hidden="1" x14ac:dyDescent="0.25">
      <c r="A23">
        <f>RANK(B23,$B$2:$B$28,0)+COUNTIF($B$2:B23,B23)-1</f>
        <v>10</v>
      </c>
      <c r="B23">
        <v>0.61087135885642807</v>
      </c>
      <c r="C23" t="s">
        <v>217</v>
      </c>
      <c r="D23" t="s">
        <v>71</v>
      </c>
      <c r="E23" t="s">
        <v>2</v>
      </c>
      <c r="F23" t="s">
        <v>3</v>
      </c>
      <c r="G23" t="s">
        <v>1</v>
      </c>
      <c r="H23" t="s">
        <v>5</v>
      </c>
      <c r="I23" t="s">
        <v>5</v>
      </c>
    </row>
    <row r="24" spans="1:9" hidden="1" x14ac:dyDescent="0.25">
      <c r="A24">
        <f>RANK(B24,$B$2:$B$28,0)+COUNTIF($B$2:B24,B24)-1</f>
        <v>8</v>
      </c>
      <c r="B24">
        <v>0.69507694086348637</v>
      </c>
      <c r="C24" t="s">
        <v>219</v>
      </c>
      <c r="D24" t="s">
        <v>71</v>
      </c>
      <c r="E24" t="s">
        <v>2</v>
      </c>
      <c r="F24" t="s">
        <v>3</v>
      </c>
      <c r="G24" t="s">
        <v>1</v>
      </c>
      <c r="H24" t="s">
        <v>5</v>
      </c>
      <c r="I24" t="s">
        <v>5</v>
      </c>
    </row>
    <row r="25" spans="1:9" hidden="1" x14ac:dyDescent="0.25">
      <c r="A25">
        <f>RANK(B25,$B$2:$B$28,0)+COUNTIF($B$2:B25,B25)-1</f>
        <v>20</v>
      </c>
      <c r="B25">
        <v>0.29864604683221774</v>
      </c>
      <c r="C25" t="s">
        <v>220</v>
      </c>
      <c r="D25" t="s">
        <v>71</v>
      </c>
      <c r="E25" t="s">
        <v>41</v>
      </c>
      <c r="F25" t="s">
        <v>42</v>
      </c>
      <c r="G25" t="s">
        <v>1</v>
      </c>
      <c r="H25" t="s">
        <v>5</v>
      </c>
      <c r="I25" t="s">
        <v>5</v>
      </c>
    </row>
    <row r="26" spans="1:9" hidden="1" x14ac:dyDescent="0.25">
      <c r="A26">
        <f>RANK(B26,$B$2:$B$28,0)+COUNTIF($B$2:B26,B26)-1</f>
        <v>25</v>
      </c>
      <c r="B26">
        <v>4.8717928825765311E-2</v>
      </c>
      <c r="C26" t="s">
        <v>121</v>
      </c>
      <c r="D26" t="s">
        <v>71</v>
      </c>
      <c r="E26" t="s">
        <v>41</v>
      </c>
      <c r="F26" t="s">
        <v>42</v>
      </c>
      <c r="G26" t="s">
        <v>1</v>
      </c>
      <c r="H26" t="s">
        <v>5</v>
      </c>
      <c r="I26" t="s">
        <v>5</v>
      </c>
    </row>
    <row r="27" spans="1:9" hidden="1" x14ac:dyDescent="0.25">
      <c r="A27">
        <f>RANK(B27,$B$2:$B$28,0)+COUNTIF($B$2:B27,B27)-1</f>
        <v>23</v>
      </c>
      <c r="B27">
        <v>7.6588170536415867E-2</v>
      </c>
      <c r="C27" t="s">
        <v>122</v>
      </c>
      <c r="D27" t="s">
        <v>71</v>
      </c>
      <c r="E27" t="s">
        <v>2</v>
      </c>
      <c r="F27" t="s">
        <v>3</v>
      </c>
      <c r="G27" t="s">
        <v>1</v>
      </c>
      <c r="H27" t="s">
        <v>48</v>
      </c>
      <c r="I27" t="s">
        <v>5</v>
      </c>
    </row>
    <row r="28" spans="1:9" hidden="1" x14ac:dyDescent="0.25">
      <c r="A28">
        <f>RANK(B28,$B$2:$B$28,0)+COUNTIF($B$2:B28,B28)-1</f>
        <v>6</v>
      </c>
      <c r="B28">
        <v>0.88468326627333682</v>
      </c>
      <c r="C28" t="s">
        <v>222</v>
      </c>
      <c r="D28" t="s">
        <v>71</v>
      </c>
      <c r="E28" t="s">
        <v>2</v>
      </c>
      <c r="F28" t="s">
        <v>3</v>
      </c>
      <c r="G28" t="s">
        <v>1</v>
      </c>
      <c r="H28" t="s">
        <v>5</v>
      </c>
      <c r="I28" t="s">
        <v>5</v>
      </c>
    </row>
    <row r="29" spans="1:9" hidden="1" x14ac:dyDescent="0.25"/>
    <row r="30" spans="1:9" hidden="1" x14ac:dyDescent="0.25"/>
    <row r="31" spans="1:9" hidden="1" x14ac:dyDescent="0.25"/>
    <row r="32" spans="1:9" hidden="1" x14ac:dyDescent="0.25"/>
    <row r="33" hidden="1" x14ac:dyDescent="0.25"/>
    <row r="34" hidden="1" x14ac:dyDescent="0.25"/>
    <row r="35" hidden="1" x14ac:dyDescent="0.25"/>
    <row r="36" hidden="1" x14ac:dyDescent="0.25"/>
    <row r="37" hidden="1" x14ac:dyDescent="0.25"/>
    <row r="38" hidden="1" x14ac:dyDescent="0.25"/>
    <row r="39" hidden="1" x14ac:dyDescent="0.25"/>
    <row r="40" hidden="1" x14ac:dyDescent="0.25"/>
    <row r="41" hidden="1" x14ac:dyDescent="0.25"/>
    <row r="42" hidden="1" x14ac:dyDescent="0.25"/>
    <row r="43" hidden="1" x14ac:dyDescent="0.25"/>
    <row r="44" hidden="1" x14ac:dyDescent="0.25"/>
    <row r="45" hidden="1" x14ac:dyDescent="0.25"/>
    <row r="46" hidden="1" x14ac:dyDescent="0.25"/>
    <row r="47" hidden="1" x14ac:dyDescent="0.25"/>
    <row r="48" hidden="1" x14ac:dyDescent="0.25"/>
    <row r="49" hidden="1" x14ac:dyDescent="0.25"/>
    <row r="50" hidden="1" x14ac:dyDescent="0.25"/>
  </sheetData>
  <autoFilter ref="A1:I50" xr:uid="{A9919CDB-62D4-4FAB-98DA-1DCCA7AC1D7E}">
    <filterColumn colId="0">
      <filters>
        <filter val="1"/>
      </filters>
    </filterColumn>
  </autoFilter>
  <pageMargins left="0.7" right="0.7" top="0.75" bottom="0.75" header="0.3" footer="0.3"/>
  <legacy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02FAF-B504-4304-BFB8-5B69FA1E8AE7}">
  <dimension ref="A1:I1"/>
  <sheetViews>
    <sheetView workbookViewId="0">
      <selection activeCell="F23" sqref="F23"/>
    </sheetView>
  </sheetViews>
  <sheetFormatPr baseColWidth="10" defaultRowHeight="15" x14ac:dyDescent="0.25"/>
  <cols>
    <col min="3" max="3" width="9.85546875" bestFit="1" customWidth="1"/>
    <col min="4" max="4" width="30.85546875" bestFit="1" customWidth="1"/>
    <col min="5" max="5" width="19.85546875" bestFit="1" customWidth="1"/>
    <col min="6" max="6" width="39.140625" bestFit="1" customWidth="1"/>
    <col min="7" max="7" width="22.7109375" bestFit="1" customWidth="1"/>
    <col min="8" max="8" width="45.140625" bestFit="1" customWidth="1"/>
    <col min="9" max="9" width="38" bestFit="1" customWidth="1"/>
  </cols>
  <sheetData>
    <row r="1" spans="1:9" x14ac:dyDescent="0.25">
      <c r="A1" t="s">
        <v>39</v>
      </c>
      <c r="B1" s="8" t="s">
        <v>38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</sheetData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0E083-57CA-4047-9C74-A6360D659572}">
  <dimension ref="A1:I2"/>
  <sheetViews>
    <sheetView workbookViewId="0">
      <selection activeCell="G11" sqref="G11"/>
    </sheetView>
  </sheetViews>
  <sheetFormatPr baseColWidth="10" defaultRowHeight="15" x14ac:dyDescent="0.25"/>
  <cols>
    <col min="3" max="3" width="9.85546875" bestFit="1" customWidth="1"/>
    <col min="4" max="4" width="33" bestFit="1" customWidth="1"/>
    <col min="5" max="5" width="19.85546875" bestFit="1" customWidth="1"/>
    <col min="6" max="6" width="39.140625" bestFit="1" customWidth="1"/>
    <col min="7" max="7" width="53.5703125" bestFit="1" customWidth="1"/>
    <col min="8" max="9" width="38.42578125" bestFit="1" customWidth="1"/>
  </cols>
  <sheetData>
    <row r="1" spans="1:9" x14ac:dyDescent="0.25">
      <c r="A1" t="s">
        <v>39</v>
      </c>
      <c r="B1" s="8" t="s">
        <v>38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x14ac:dyDescent="0.25">
      <c r="A2">
        <f>RANK(B2,$B$2,0)+COUNTIF($B$2:B2,B2)-1</f>
        <v>1</v>
      </c>
      <c r="B2">
        <v>0.27895919723064078</v>
      </c>
      <c r="C2" t="s">
        <v>223</v>
      </c>
      <c r="D2" t="s">
        <v>71</v>
      </c>
      <c r="E2" t="s">
        <v>2</v>
      </c>
      <c r="F2" t="s">
        <v>3</v>
      </c>
      <c r="G2" t="s">
        <v>1</v>
      </c>
      <c r="H2" t="s">
        <v>224</v>
      </c>
      <c r="I2" t="str">
        <f>VLOOKUP(D2,[1]Hoja1!$A$2:$B$46,2,FALSE)</f>
        <v>ART 2° LEY 1001 DE 2005 TITULACIÓN</v>
      </c>
    </row>
  </sheetData>
  <autoFilter ref="A1:I152" xr:uid="{F190E083-57CA-4047-9C74-A6360D659572}"/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C9E8CB-BDD1-4760-A22C-39FF032329E0}">
  <sheetPr filterMode="1"/>
  <dimension ref="A1:I57"/>
  <sheetViews>
    <sheetView workbookViewId="0">
      <selection activeCell="C6" sqref="C6"/>
    </sheetView>
  </sheetViews>
  <sheetFormatPr baseColWidth="10" defaultRowHeight="15" x14ac:dyDescent="0.25"/>
  <cols>
    <col min="1" max="1" width="11.5703125" customWidth="1"/>
    <col min="2" max="2" width="11.85546875" bestFit="1" customWidth="1"/>
    <col min="3" max="3" width="9.85546875" bestFit="1" customWidth="1"/>
    <col min="4" max="4" width="33.7109375" bestFit="1" customWidth="1"/>
    <col min="5" max="5" width="19.85546875" bestFit="1" customWidth="1"/>
    <col min="6" max="6" width="39.140625" bestFit="1" customWidth="1"/>
    <col min="7" max="7" width="53.5703125" bestFit="1" customWidth="1"/>
    <col min="8" max="8" width="34.85546875" bestFit="1" customWidth="1"/>
    <col min="9" max="9" width="38" bestFit="1" customWidth="1"/>
  </cols>
  <sheetData>
    <row r="1" spans="1:9" x14ac:dyDescent="0.25">
      <c r="A1" t="s">
        <v>39</v>
      </c>
      <c r="B1" s="8" t="s">
        <v>38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 x14ac:dyDescent="0.25">
      <c r="A2">
        <f>RANK(B2,$B$2:$B$51,0)+COUNTIF($B$2:B2,B2)-1</f>
        <v>47</v>
      </c>
      <c r="B2">
        <v>5.8828846316455352E-2</v>
      </c>
      <c r="C2" t="s">
        <v>134</v>
      </c>
      <c r="D2" t="s">
        <v>40</v>
      </c>
      <c r="E2" t="s">
        <v>2</v>
      </c>
      <c r="F2" t="s">
        <v>3</v>
      </c>
      <c r="G2" t="s">
        <v>10</v>
      </c>
      <c r="H2" t="s">
        <v>6</v>
      </c>
      <c r="I2" t="s">
        <v>6</v>
      </c>
    </row>
    <row r="3" spans="1:9" hidden="1" x14ac:dyDescent="0.25">
      <c r="A3">
        <f>RANK(B3,$B$2:$B$51,0)+COUNTIF($B$2:B3,B3)-1</f>
        <v>11</v>
      </c>
      <c r="B3">
        <v>0.72276143765513245</v>
      </c>
      <c r="C3" t="s">
        <v>178</v>
      </c>
      <c r="D3" t="s">
        <v>40</v>
      </c>
      <c r="E3" t="s">
        <v>2</v>
      </c>
      <c r="F3" t="s">
        <v>3</v>
      </c>
      <c r="G3" t="s">
        <v>10</v>
      </c>
      <c r="H3" t="s">
        <v>6</v>
      </c>
      <c r="I3" t="s">
        <v>6</v>
      </c>
    </row>
    <row r="4" spans="1:9" x14ac:dyDescent="0.25">
      <c r="A4">
        <f>RANK(B4,$B$2:$B$51,0)+COUNTIF($B$2:B4,B4)-1</f>
        <v>1</v>
      </c>
      <c r="B4">
        <v>0.99571973891399301</v>
      </c>
      <c r="C4" t="s">
        <v>123</v>
      </c>
      <c r="D4" t="s">
        <v>40</v>
      </c>
      <c r="E4" t="s">
        <v>2</v>
      </c>
      <c r="F4" t="s">
        <v>3</v>
      </c>
      <c r="G4" t="s">
        <v>10</v>
      </c>
      <c r="H4" t="s">
        <v>6</v>
      </c>
      <c r="I4" t="s">
        <v>6</v>
      </c>
    </row>
    <row r="5" spans="1:9" hidden="1" x14ac:dyDescent="0.25">
      <c r="A5">
        <f>RANK(B5,$B$2:$B$51,0)+COUNTIF($B$2:B5,B5)-1</f>
        <v>28</v>
      </c>
      <c r="B5">
        <v>0.46588927403357294</v>
      </c>
      <c r="C5" t="s">
        <v>179</v>
      </c>
      <c r="D5" t="s">
        <v>40</v>
      </c>
      <c r="E5" t="s">
        <v>2</v>
      </c>
      <c r="F5" t="s">
        <v>3</v>
      </c>
      <c r="G5" t="s">
        <v>10</v>
      </c>
      <c r="H5" t="s">
        <v>6</v>
      </c>
      <c r="I5" t="s">
        <v>6</v>
      </c>
    </row>
    <row r="6" spans="1:9" ht="13.5" hidden="1" customHeight="1" x14ac:dyDescent="0.25">
      <c r="A6">
        <f>RANK(B6,$B$2:$B$51,0)+COUNTIF($B$2:B6,B6)-1</f>
        <v>30</v>
      </c>
      <c r="B6">
        <v>0.44721534623706549</v>
      </c>
      <c r="C6" t="s">
        <v>124</v>
      </c>
      <c r="D6" t="s">
        <v>40</v>
      </c>
      <c r="E6" t="s">
        <v>2</v>
      </c>
      <c r="F6" t="s">
        <v>3</v>
      </c>
      <c r="G6" t="s">
        <v>10</v>
      </c>
      <c r="H6" t="s">
        <v>6</v>
      </c>
      <c r="I6" t="s">
        <v>6</v>
      </c>
    </row>
    <row r="7" spans="1:9" x14ac:dyDescent="0.25">
      <c r="A7">
        <f>RANK(B7,$B$2:$B$51,0)+COUNTIF($B$2:B7,B7)-1</f>
        <v>3</v>
      </c>
      <c r="B7">
        <v>0.94579723972300933</v>
      </c>
      <c r="C7" t="s">
        <v>135</v>
      </c>
      <c r="D7" t="s">
        <v>40</v>
      </c>
      <c r="E7" t="s">
        <v>2</v>
      </c>
      <c r="F7" t="s">
        <v>3</v>
      </c>
      <c r="G7" t="s">
        <v>10</v>
      </c>
      <c r="H7" t="s">
        <v>6</v>
      </c>
      <c r="I7" t="s">
        <v>6</v>
      </c>
    </row>
    <row r="8" spans="1:9" hidden="1" x14ac:dyDescent="0.25">
      <c r="A8">
        <f>RANK(B8,$B$2:$B$51,0)+COUNTIF($B$2:B8,B8)-1</f>
        <v>37</v>
      </c>
      <c r="B8">
        <v>0.32116394206607368</v>
      </c>
      <c r="C8" t="s">
        <v>180</v>
      </c>
      <c r="D8" t="s">
        <v>40</v>
      </c>
      <c r="E8" t="s">
        <v>2</v>
      </c>
      <c r="F8" t="s">
        <v>3</v>
      </c>
      <c r="G8" t="s">
        <v>10</v>
      </c>
      <c r="H8" t="s">
        <v>6</v>
      </c>
      <c r="I8" t="s">
        <v>6</v>
      </c>
    </row>
    <row r="9" spans="1:9" x14ac:dyDescent="0.25">
      <c r="A9">
        <f>RANK(B9,$B$2:$B$51,0)+COUNTIF($B$2:B9,B9)-1</f>
        <v>2</v>
      </c>
      <c r="B9">
        <v>0.99153134033009838</v>
      </c>
      <c r="C9" t="s">
        <v>181</v>
      </c>
      <c r="D9" t="s">
        <v>40</v>
      </c>
      <c r="E9" t="s">
        <v>2</v>
      </c>
      <c r="F9" t="s">
        <v>3</v>
      </c>
      <c r="G9" t="s">
        <v>10</v>
      </c>
      <c r="H9" t="s">
        <v>6</v>
      </c>
      <c r="I9" t="s">
        <v>6</v>
      </c>
    </row>
    <row r="10" spans="1:9" hidden="1" x14ac:dyDescent="0.25">
      <c r="A10">
        <f>RANK(B10,$B$2:$B$51,0)+COUNTIF($B$2:B10,B10)-1</f>
        <v>25</v>
      </c>
      <c r="B10">
        <v>0.52605170512500599</v>
      </c>
      <c r="C10" t="s">
        <v>182</v>
      </c>
      <c r="D10" t="s">
        <v>40</v>
      </c>
      <c r="E10" t="s">
        <v>2</v>
      </c>
      <c r="F10" t="s">
        <v>3</v>
      </c>
      <c r="G10" t="s">
        <v>10</v>
      </c>
      <c r="H10" t="s">
        <v>6</v>
      </c>
      <c r="I10" t="s">
        <v>6</v>
      </c>
    </row>
    <row r="11" spans="1:9" hidden="1" x14ac:dyDescent="0.25">
      <c r="A11">
        <f>RANK(B11,$B$2:$B$51,0)+COUNTIF($B$2:B11,B11)-1</f>
        <v>35</v>
      </c>
      <c r="B11">
        <v>0.35787832891095439</v>
      </c>
      <c r="C11" t="s">
        <v>183</v>
      </c>
      <c r="D11" t="s">
        <v>40</v>
      </c>
      <c r="E11" t="s">
        <v>2</v>
      </c>
      <c r="F11" t="s">
        <v>3</v>
      </c>
      <c r="G11" t="s">
        <v>10</v>
      </c>
      <c r="H11" t="s">
        <v>6</v>
      </c>
      <c r="I11" t="s">
        <v>6</v>
      </c>
    </row>
    <row r="12" spans="1:9" hidden="1" x14ac:dyDescent="0.25">
      <c r="A12">
        <f>RANK(B12,$B$2:$B$51,0)+COUNTIF($B$2:B12,B12)-1</f>
        <v>9</v>
      </c>
      <c r="B12">
        <v>0.8377909050693112</v>
      </c>
      <c r="C12" t="s">
        <v>184</v>
      </c>
      <c r="D12" t="s">
        <v>40</v>
      </c>
      <c r="E12" t="s">
        <v>2</v>
      </c>
      <c r="F12" t="s">
        <v>3</v>
      </c>
      <c r="G12" t="s">
        <v>10</v>
      </c>
      <c r="H12" t="s">
        <v>6</v>
      </c>
      <c r="I12" t="s">
        <v>6</v>
      </c>
    </row>
    <row r="13" spans="1:9" hidden="1" x14ac:dyDescent="0.25">
      <c r="A13">
        <f>RANK(B13,$B$2:$B$51,0)+COUNTIF($B$2:B13,B13)-1</f>
        <v>39</v>
      </c>
      <c r="B13">
        <v>0.23527521474410207</v>
      </c>
      <c r="C13" t="s">
        <v>136</v>
      </c>
      <c r="D13" t="s">
        <v>40</v>
      </c>
      <c r="E13" t="s">
        <v>41</v>
      </c>
      <c r="F13" t="s">
        <v>42</v>
      </c>
      <c r="G13" t="s">
        <v>1</v>
      </c>
      <c r="H13" t="s">
        <v>6</v>
      </c>
      <c r="I13" t="s">
        <v>6</v>
      </c>
    </row>
    <row r="14" spans="1:9" hidden="1" x14ac:dyDescent="0.25">
      <c r="A14">
        <f>RANK(B14,$B$2:$B$51,0)+COUNTIF($B$2:B14,B14)-1</f>
        <v>6</v>
      </c>
      <c r="B14">
        <v>0.90809520084346607</v>
      </c>
      <c r="C14" t="s">
        <v>126</v>
      </c>
      <c r="D14" t="s">
        <v>40</v>
      </c>
      <c r="E14" t="s">
        <v>2</v>
      </c>
      <c r="F14" t="s">
        <v>3</v>
      </c>
      <c r="G14" t="s">
        <v>10</v>
      </c>
      <c r="H14" t="s">
        <v>6</v>
      </c>
      <c r="I14" t="s">
        <v>6</v>
      </c>
    </row>
    <row r="15" spans="1:9" hidden="1" x14ac:dyDescent="0.25">
      <c r="A15">
        <f>RANK(B15,$B$2:$B$51,0)+COUNTIF($B$2:B15,B15)-1</f>
        <v>27</v>
      </c>
      <c r="B15">
        <v>0.47500378464218906</v>
      </c>
      <c r="C15" t="s">
        <v>186</v>
      </c>
      <c r="D15" t="s">
        <v>40</v>
      </c>
      <c r="E15" t="s">
        <v>2</v>
      </c>
      <c r="F15" t="s">
        <v>3</v>
      </c>
      <c r="G15" t="s">
        <v>10</v>
      </c>
      <c r="H15" t="s">
        <v>6</v>
      </c>
      <c r="I15" t="s">
        <v>6</v>
      </c>
    </row>
    <row r="16" spans="1:9" hidden="1" x14ac:dyDescent="0.25">
      <c r="A16">
        <f>RANK(B16,$B$2:$B$51,0)+COUNTIF($B$2:B16,B16)-1</f>
        <v>48</v>
      </c>
      <c r="B16">
        <v>4.4531832996289378E-2</v>
      </c>
      <c r="C16" t="s">
        <v>187</v>
      </c>
      <c r="D16" t="s">
        <v>40</v>
      </c>
      <c r="E16" t="s">
        <v>2</v>
      </c>
      <c r="F16" t="s">
        <v>3</v>
      </c>
      <c r="G16" t="s">
        <v>10</v>
      </c>
      <c r="H16" t="s">
        <v>6</v>
      </c>
      <c r="I16" t="s">
        <v>6</v>
      </c>
    </row>
    <row r="17" spans="1:9" hidden="1" x14ac:dyDescent="0.25">
      <c r="A17">
        <f>RANK(B17,$B$2:$B$51,0)+COUNTIF($B$2:B17,B17)-1</f>
        <v>41</v>
      </c>
      <c r="B17">
        <v>0.21695647162687925</v>
      </c>
      <c r="C17" t="s">
        <v>188</v>
      </c>
      <c r="D17" t="s">
        <v>40</v>
      </c>
      <c r="E17" t="s">
        <v>2</v>
      </c>
      <c r="F17" t="s">
        <v>3</v>
      </c>
      <c r="G17" t="s">
        <v>10</v>
      </c>
      <c r="H17" t="s">
        <v>6</v>
      </c>
      <c r="I17" t="s">
        <v>6</v>
      </c>
    </row>
    <row r="18" spans="1:9" hidden="1" x14ac:dyDescent="0.25">
      <c r="A18">
        <f>RANK(B18,$B$2:$B$51,0)+COUNTIF($B$2:B18,B18)-1</f>
        <v>34</v>
      </c>
      <c r="B18">
        <v>0.39576577571354921</v>
      </c>
      <c r="C18" t="s">
        <v>189</v>
      </c>
      <c r="D18" t="s">
        <v>40</v>
      </c>
      <c r="E18" t="s">
        <v>2</v>
      </c>
      <c r="F18" t="s">
        <v>3</v>
      </c>
      <c r="G18" t="s">
        <v>10</v>
      </c>
      <c r="H18" t="s">
        <v>6</v>
      </c>
      <c r="I18" t="s">
        <v>6</v>
      </c>
    </row>
    <row r="19" spans="1:9" hidden="1" x14ac:dyDescent="0.25">
      <c r="A19">
        <f>RANK(B19,$B$2:$B$51,0)+COUNTIF($B$2:B19,B19)-1</f>
        <v>20</v>
      </c>
      <c r="B19">
        <v>0.59811019362403794</v>
      </c>
      <c r="C19" t="s">
        <v>190</v>
      </c>
      <c r="D19" t="s">
        <v>40</v>
      </c>
      <c r="E19" t="s">
        <v>2</v>
      </c>
      <c r="F19" t="s">
        <v>3</v>
      </c>
      <c r="G19" t="s">
        <v>10</v>
      </c>
      <c r="H19" t="s">
        <v>6</v>
      </c>
      <c r="I19" t="s">
        <v>6</v>
      </c>
    </row>
    <row r="20" spans="1:9" hidden="1" x14ac:dyDescent="0.25">
      <c r="A20">
        <f>RANK(B20,$B$2:$B$51,0)+COUNTIF($B$2:B20,B20)-1</f>
        <v>15</v>
      </c>
      <c r="B20">
        <v>0.67640528962573543</v>
      </c>
      <c r="C20" t="s">
        <v>191</v>
      </c>
      <c r="D20" t="s">
        <v>40</v>
      </c>
      <c r="E20" t="s">
        <v>2</v>
      </c>
      <c r="F20" t="s">
        <v>3</v>
      </c>
      <c r="G20" t="s">
        <v>10</v>
      </c>
      <c r="H20" t="s">
        <v>6</v>
      </c>
      <c r="I20" t="s">
        <v>6</v>
      </c>
    </row>
    <row r="21" spans="1:9" hidden="1" x14ac:dyDescent="0.25">
      <c r="A21">
        <f>RANK(B21,$B$2:$B$51,0)+COUNTIF($B$2:B21,B21)-1</f>
        <v>49</v>
      </c>
      <c r="B21">
        <v>4.268266243794494E-2</v>
      </c>
      <c r="C21" t="s">
        <v>127</v>
      </c>
      <c r="D21" t="s">
        <v>40</v>
      </c>
      <c r="E21" t="s">
        <v>2</v>
      </c>
      <c r="F21" t="s">
        <v>3</v>
      </c>
      <c r="G21" t="s">
        <v>10</v>
      </c>
      <c r="H21" t="s">
        <v>6</v>
      </c>
      <c r="I21" t="s">
        <v>6</v>
      </c>
    </row>
    <row r="22" spans="1:9" hidden="1" x14ac:dyDescent="0.25">
      <c r="A22">
        <f>RANK(B22,$B$2:$B$51,0)+COUNTIF($B$2:B22,B22)-1</f>
        <v>36</v>
      </c>
      <c r="B22">
        <v>0.34905038981039793</v>
      </c>
      <c r="C22" t="s">
        <v>128</v>
      </c>
      <c r="D22" t="s">
        <v>40</v>
      </c>
      <c r="E22" t="s">
        <v>2</v>
      </c>
      <c r="F22" t="s">
        <v>3</v>
      </c>
      <c r="G22" t="s">
        <v>10</v>
      </c>
      <c r="H22" t="s">
        <v>6</v>
      </c>
      <c r="I22" t="s">
        <v>6</v>
      </c>
    </row>
    <row r="23" spans="1:9" hidden="1" x14ac:dyDescent="0.25">
      <c r="A23">
        <f>RANK(B23,$B$2:$B$51,0)+COUNTIF($B$2:B23,B23)-1</f>
        <v>38</v>
      </c>
      <c r="B23">
        <v>0.30324125358813225</v>
      </c>
      <c r="C23" t="s">
        <v>192</v>
      </c>
      <c r="D23" t="s">
        <v>40</v>
      </c>
      <c r="E23" t="s">
        <v>2</v>
      </c>
      <c r="F23" t="s">
        <v>3</v>
      </c>
      <c r="G23" t="s">
        <v>10</v>
      </c>
      <c r="H23" t="s">
        <v>6</v>
      </c>
      <c r="I23" t="s">
        <v>6</v>
      </c>
    </row>
    <row r="24" spans="1:9" hidden="1" x14ac:dyDescent="0.25">
      <c r="A24">
        <f>RANK(B24,$B$2:$B$51,0)+COUNTIF($B$2:B24,B24)-1</f>
        <v>10</v>
      </c>
      <c r="B24">
        <v>0.75042315267878323</v>
      </c>
      <c r="C24" t="s">
        <v>193</v>
      </c>
      <c r="D24" t="s">
        <v>40</v>
      </c>
      <c r="E24" t="s">
        <v>2</v>
      </c>
      <c r="F24" t="s">
        <v>3</v>
      </c>
      <c r="G24" t="s">
        <v>10</v>
      </c>
      <c r="H24" t="s">
        <v>6</v>
      </c>
      <c r="I24" t="s">
        <v>6</v>
      </c>
    </row>
    <row r="25" spans="1:9" hidden="1" x14ac:dyDescent="0.25">
      <c r="A25">
        <f>RANK(B25,$B$2:$B$51,0)+COUNTIF($B$2:B25,B25)-1</f>
        <v>21</v>
      </c>
      <c r="B25">
        <v>0.57935178833600531</v>
      </c>
      <c r="C25" t="s">
        <v>194</v>
      </c>
      <c r="D25" t="s">
        <v>40</v>
      </c>
      <c r="E25" t="s">
        <v>2</v>
      </c>
      <c r="F25" t="s">
        <v>3</v>
      </c>
      <c r="G25" t="s">
        <v>10</v>
      </c>
      <c r="H25" t="s">
        <v>6</v>
      </c>
      <c r="I25" t="s">
        <v>6</v>
      </c>
    </row>
    <row r="26" spans="1:9" hidden="1" x14ac:dyDescent="0.25">
      <c r="A26">
        <f>RANK(B26,$B$2:$B$51,0)+COUNTIF($B$2:B26,B26)-1</f>
        <v>31</v>
      </c>
      <c r="B26">
        <v>0.43706588002424485</v>
      </c>
      <c r="C26" t="s">
        <v>195</v>
      </c>
      <c r="D26" t="s">
        <v>40</v>
      </c>
      <c r="E26" t="s">
        <v>2</v>
      </c>
      <c r="F26" t="s">
        <v>3</v>
      </c>
      <c r="G26" t="s">
        <v>10</v>
      </c>
      <c r="H26" t="s">
        <v>6</v>
      </c>
      <c r="I26" t="s">
        <v>6</v>
      </c>
    </row>
    <row r="27" spans="1:9" hidden="1" x14ac:dyDescent="0.25">
      <c r="A27">
        <f>RANK(B27,$B$2:$B$51,0)+COUNTIF($B$2:B27,B27)-1</f>
        <v>42</v>
      </c>
      <c r="B27">
        <v>0.20021717119264881</v>
      </c>
      <c r="C27" t="s">
        <v>196</v>
      </c>
      <c r="D27" t="s">
        <v>40</v>
      </c>
      <c r="E27" t="s">
        <v>2</v>
      </c>
      <c r="F27" t="s">
        <v>3</v>
      </c>
      <c r="G27" t="s">
        <v>10</v>
      </c>
      <c r="H27" t="s">
        <v>6</v>
      </c>
      <c r="I27" t="s">
        <v>6</v>
      </c>
    </row>
    <row r="28" spans="1:9" hidden="1" x14ac:dyDescent="0.25">
      <c r="A28">
        <f>RANK(B28,$B$2:$B$51,0)+COUNTIF($B$2:B28,B28)-1</f>
        <v>46</v>
      </c>
      <c r="B28">
        <v>6.0074169788109422E-2</v>
      </c>
      <c r="C28" t="s">
        <v>129</v>
      </c>
      <c r="D28" t="s">
        <v>40</v>
      </c>
      <c r="E28" t="s">
        <v>2</v>
      </c>
      <c r="F28" t="s">
        <v>3</v>
      </c>
      <c r="G28" t="s">
        <v>10</v>
      </c>
      <c r="H28" t="s">
        <v>6</v>
      </c>
      <c r="I28" t="s">
        <v>6</v>
      </c>
    </row>
    <row r="29" spans="1:9" hidden="1" x14ac:dyDescent="0.25">
      <c r="A29">
        <f>RANK(B29,$B$2:$B$51,0)+COUNTIF($B$2:B29,B29)-1</f>
        <v>50</v>
      </c>
      <c r="B29">
        <v>3.6773470620591109E-2</v>
      </c>
      <c r="C29" t="s">
        <v>197</v>
      </c>
      <c r="D29" t="s">
        <v>40</v>
      </c>
      <c r="E29" t="s">
        <v>2</v>
      </c>
      <c r="F29" t="s">
        <v>3</v>
      </c>
      <c r="G29" t="s">
        <v>10</v>
      </c>
      <c r="H29" t="s">
        <v>6</v>
      </c>
      <c r="I29" t="s">
        <v>6</v>
      </c>
    </row>
    <row r="30" spans="1:9" hidden="1" x14ac:dyDescent="0.25">
      <c r="A30">
        <f>RANK(B30,$B$2:$B$51,0)+COUNTIF($B$2:B30,B30)-1</f>
        <v>43</v>
      </c>
      <c r="B30">
        <v>0.1459393559944363</v>
      </c>
      <c r="C30" t="s">
        <v>198</v>
      </c>
      <c r="D30" t="s">
        <v>40</v>
      </c>
      <c r="E30" t="s">
        <v>2</v>
      </c>
      <c r="F30" t="s">
        <v>3</v>
      </c>
      <c r="G30" t="s">
        <v>10</v>
      </c>
      <c r="H30" t="s">
        <v>6</v>
      </c>
      <c r="I30" t="s">
        <v>6</v>
      </c>
    </row>
    <row r="31" spans="1:9" hidden="1" x14ac:dyDescent="0.25">
      <c r="A31">
        <f>RANK(B31,$B$2:$B$51,0)+COUNTIF($B$2:B31,B31)-1</f>
        <v>29</v>
      </c>
      <c r="B31">
        <v>0.45712136190559849</v>
      </c>
      <c r="C31" t="s">
        <v>199</v>
      </c>
      <c r="D31" t="s">
        <v>40</v>
      </c>
      <c r="E31" t="s">
        <v>2</v>
      </c>
      <c r="F31" t="s">
        <v>3</v>
      </c>
      <c r="G31" t="s">
        <v>10</v>
      </c>
      <c r="H31" t="s">
        <v>6</v>
      </c>
      <c r="I31" t="s">
        <v>6</v>
      </c>
    </row>
    <row r="32" spans="1:9" hidden="1" x14ac:dyDescent="0.25">
      <c r="A32">
        <f>RANK(B32,$B$2:$B$51,0)+COUNTIF($B$2:B32,B32)-1</f>
        <v>45</v>
      </c>
      <c r="B32">
        <v>9.5051100394233923E-2</v>
      </c>
      <c r="C32" t="s">
        <v>200</v>
      </c>
      <c r="D32" t="s">
        <v>40</v>
      </c>
      <c r="E32" t="s">
        <v>2</v>
      </c>
      <c r="F32" t="s">
        <v>3</v>
      </c>
      <c r="G32" t="s">
        <v>10</v>
      </c>
      <c r="H32" t="s">
        <v>6</v>
      </c>
      <c r="I32" t="s">
        <v>6</v>
      </c>
    </row>
    <row r="33" spans="1:9" hidden="1" x14ac:dyDescent="0.25">
      <c r="A33">
        <f>RANK(B33,$B$2:$B$51,0)+COUNTIF($B$2:B33,B33)-1</f>
        <v>12</v>
      </c>
      <c r="B33">
        <v>0.7180417875829781</v>
      </c>
      <c r="C33" t="s">
        <v>130</v>
      </c>
      <c r="D33" t="s">
        <v>40</v>
      </c>
      <c r="E33" t="s">
        <v>2</v>
      </c>
      <c r="F33" t="s">
        <v>3</v>
      </c>
      <c r="G33" t="s">
        <v>10</v>
      </c>
      <c r="H33" t="s">
        <v>6</v>
      </c>
      <c r="I33" t="s">
        <v>6</v>
      </c>
    </row>
    <row r="34" spans="1:9" hidden="1" x14ac:dyDescent="0.25">
      <c r="A34">
        <f>RANK(B34,$B$2:$B$51,0)+COUNTIF($B$2:B34,B34)-1</f>
        <v>33</v>
      </c>
      <c r="B34">
        <v>0.41491435503206542</v>
      </c>
      <c r="C34" t="s">
        <v>201</v>
      </c>
      <c r="D34" t="s">
        <v>40</v>
      </c>
      <c r="E34" t="s">
        <v>2</v>
      </c>
      <c r="F34" t="s">
        <v>3</v>
      </c>
      <c r="G34" t="s">
        <v>10</v>
      </c>
      <c r="H34" t="s">
        <v>6</v>
      </c>
      <c r="I34" t="s">
        <v>6</v>
      </c>
    </row>
    <row r="35" spans="1:9" hidden="1" x14ac:dyDescent="0.25">
      <c r="A35">
        <f>RANK(B35,$B$2:$B$51,0)+COUNTIF($B$2:B35,B35)-1</f>
        <v>7</v>
      </c>
      <c r="B35">
        <v>0.90597771059694676</v>
      </c>
      <c r="C35" t="s">
        <v>202</v>
      </c>
      <c r="D35" t="s">
        <v>40</v>
      </c>
      <c r="E35" t="s">
        <v>2</v>
      </c>
      <c r="F35" t="s">
        <v>3</v>
      </c>
      <c r="G35" t="s">
        <v>10</v>
      </c>
      <c r="H35" t="s">
        <v>6</v>
      </c>
      <c r="I35" t="s">
        <v>6</v>
      </c>
    </row>
    <row r="36" spans="1:9" hidden="1" x14ac:dyDescent="0.25">
      <c r="A36">
        <f>RANK(B36,$B$2:$B$51,0)+COUNTIF($B$2:B36,B36)-1</f>
        <v>14</v>
      </c>
      <c r="B36">
        <v>0.67738312915604704</v>
      </c>
      <c r="C36" t="s">
        <v>131</v>
      </c>
      <c r="D36" t="s">
        <v>40</v>
      </c>
      <c r="E36" t="s">
        <v>2</v>
      </c>
      <c r="F36" t="s">
        <v>3</v>
      </c>
      <c r="G36" t="s">
        <v>10</v>
      </c>
      <c r="H36" t="s">
        <v>6</v>
      </c>
      <c r="I36" t="s">
        <v>6</v>
      </c>
    </row>
    <row r="37" spans="1:9" hidden="1" x14ac:dyDescent="0.25">
      <c r="A37">
        <f>RANK(B37,$B$2:$B$51,0)+COUNTIF($B$2:B37,B37)-1</f>
        <v>16</v>
      </c>
      <c r="B37">
        <v>0.67244028321310967</v>
      </c>
      <c r="C37" t="s">
        <v>132</v>
      </c>
      <c r="D37" t="s">
        <v>40</v>
      </c>
      <c r="E37" t="s">
        <v>2</v>
      </c>
      <c r="F37" t="s">
        <v>3</v>
      </c>
      <c r="G37" t="s">
        <v>10</v>
      </c>
      <c r="H37" t="s">
        <v>6</v>
      </c>
      <c r="I37" t="s">
        <v>6</v>
      </c>
    </row>
    <row r="38" spans="1:9" hidden="1" x14ac:dyDescent="0.25">
      <c r="A38">
        <f>RANK(B38,$B$2:$B$51,0)+COUNTIF($B$2:B38,B38)-1</f>
        <v>17</v>
      </c>
      <c r="B38">
        <v>0.66916176242664149</v>
      </c>
      <c r="C38" t="s">
        <v>203</v>
      </c>
      <c r="D38" t="s">
        <v>40</v>
      </c>
      <c r="E38" t="s">
        <v>2</v>
      </c>
      <c r="F38" t="s">
        <v>3</v>
      </c>
      <c r="G38" t="s">
        <v>10</v>
      </c>
      <c r="H38" t="s">
        <v>6</v>
      </c>
      <c r="I38" t="s">
        <v>6</v>
      </c>
    </row>
    <row r="39" spans="1:9" hidden="1" x14ac:dyDescent="0.25">
      <c r="A39">
        <f>RANK(B39,$B$2:$B$51,0)+COUNTIF($B$2:B39,B39)-1</f>
        <v>22</v>
      </c>
      <c r="B39">
        <v>0.55159675699291233</v>
      </c>
      <c r="C39" t="s">
        <v>204</v>
      </c>
      <c r="D39" t="s">
        <v>40</v>
      </c>
      <c r="E39" t="s">
        <v>2</v>
      </c>
      <c r="F39" t="s">
        <v>3</v>
      </c>
      <c r="G39" t="s">
        <v>10</v>
      </c>
      <c r="H39" t="s">
        <v>6</v>
      </c>
      <c r="I39" t="s">
        <v>6</v>
      </c>
    </row>
    <row r="40" spans="1:9" hidden="1" x14ac:dyDescent="0.25">
      <c r="A40">
        <f>RANK(B40,$B$2:$B$51,0)+COUNTIF($B$2:B40,B40)-1</f>
        <v>24</v>
      </c>
      <c r="B40">
        <v>0.54069616354816585</v>
      </c>
      <c r="C40" t="s">
        <v>205</v>
      </c>
      <c r="D40" t="s">
        <v>40</v>
      </c>
      <c r="E40" t="s">
        <v>2</v>
      </c>
      <c r="F40" t="s">
        <v>3</v>
      </c>
      <c r="G40" t="s">
        <v>10</v>
      </c>
      <c r="H40" t="s">
        <v>6</v>
      </c>
      <c r="I40" t="s">
        <v>6</v>
      </c>
    </row>
    <row r="41" spans="1:9" hidden="1" x14ac:dyDescent="0.25">
      <c r="A41">
        <f>RANK(B41,$B$2:$B$51,0)+COUNTIF($B$2:B41,B41)-1</f>
        <v>18</v>
      </c>
      <c r="B41">
        <v>0.60551881947548147</v>
      </c>
      <c r="C41" t="s">
        <v>206</v>
      </c>
      <c r="D41" t="s">
        <v>40</v>
      </c>
      <c r="E41" t="s">
        <v>2</v>
      </c>
      <c r="F41" t="s">
        <v>3</v>
      </c>
      <c r="G41" t="s">
        <v>10</v>
      </c>
      <c r="H41" t="s">
        <v>6</v>
      </c>
      <c r="I41" t="s">
        <v>6</v>
      </c>
    </row>
    <row r="42" spans="1:9" hidden="1" x14ac:dyDescent="0.25">
      <c r="A42">
        <f>RANK(B42,$B$2:$B$51,0)+COUNTIF($B$2:B42,B42)-1</f>
        <v>40</v>
      </c>
      <c r="B42">
        <v>0.22055774676022799</v>
      </c>
      <c r="C42" t="s">
        <v>207</v>
      </c>
      <c r="D42" t="s">
        <v>40</v>
      </c>
      <c r="E42" t="s">
        <v>2</v>
      </c>
      <c r="F42" t="s">
        <v>3</v>
      </c>
      <c r="G42" t="s">
        <v>10</v>
      </c>
      <c r="H42" t="s">
        <v>6</v>
      </c>
      <c r="I42" t="s">
        <v>6</v>
      </c>
    </row>
    <row r="43" spans="1:9" hidden="1" x14ac:dyDescent="0.25">
      <c r="A43">
        <f>RANK(B43,$B$2:$B$51,0)+COUNTIF($B$2:B43,B43)-1</f>
        <v>13</v>
      </c>
      <c r="B43">
        <v>0.71274526039088304</v>
      </c>
      <c r="C43" t="s">
        <v>230</v>
      </c>
      <c r="D43" t="s">
        <v>50</v>
      </c>
      <c r="E43" t="s">
        <v>2</v>
      </c>
      <c r="F43" t="s">
        <v>3</v>
      </c>
      <c r="G43" t="s">
        <v>46</v>
      </c>
      <c r="H43" t="s">
        <v>6</v>
      </c>
      <c r="I43" t="s">
        <v>6</v>
      </c>
    </row>
    <row r="44" spans="1:9" hidden="1" x14ac:dyDescent="0.25">
      <c r="A44">
        <f>RANK(B44,$B$2:$B$51,0)+COUNTIF($B$2:B44,B44)-1</f>
        <v>32</v>
      </c>
      <c r="B44">
        <v>0.42217369743930311</v>
      </c>
      <c r="C44" t="s">
        <v>231</v>
      </c>
      <c r="D44" t="s">
        <v>50</v>
      </c>
      <c r="E44" t="s">
        <v>2</v>
      </c>
      <c r="F44" t="s">
        <v>3</v>
      </c>
      <c r="G44" t="s">
        <v>46</v>
      </c>
      <c r="H44" t="s">
        <v>6</v>
      </c>
      <c r="I44" t="s">
        <v>6</v>
      </c>
    </row>
    <row r="45" spans="1:9" hidden="1" x14ac:dyDescent="0.25">
      <c r="A45">
        <f>RANK(B45,$B$2:$B$51,0)+COUNTIF($B$2:B45,B45)-1</f>
        <v>23</v>
      </c>
      <c r="B45">
        <v>0.54615483268503673</v>
      </c>
      <c r="C45" t="s">
        <v>232</v>
      </c>
      <c r="D45" t="s">
        <v>50</v>
      </c>
      <c r="E45" t="s">
        <v>2</v>
      </c>
      <c r="F45" t="s">
        <v>3</v>
      </c>
      <c r="G45" t="s">
        <v>46</v>
      </c>
      <c r="H45" t="s">
        <v>6</v>
      </c>
      <c r="I45" t="s">
        <v>6</v>
      </c>
    </row>
    <row r="46" spans="1:9" hidden="1" x14ac:dyDescent="0.25">
      <c r="A46">
        <f>RANK(B46,$B$2:$B$51,0)+COUNTIF($B$2:B46,B46)-1</f>
        <v>4</v>
      </c>
      <c r="B46">
        <v>0.93819307046537903</v>
      </c>
      <c r="C46" t="s">
        <v>233</v>
      </c>
      <c r="D46" t="s">
        <v>50</v>
      </c>
      <c r="E46" t="s">
        <v>2</v>
      </c>
      <c r="F46" t="s">
        <v>3</v>
      </c>
      <c r="G46" t="s">
        <v>46</v>
      </c>
      <c r="H46" t="s">
        <v>6</v>
      </c>
      <c r="I46" t="s">
        <v>6</v>
      </c>
    </row>
    <row r="47" spans="1:9" hidden="1" x14ac:dyDescent="0.25">
      <c r="A47">
        <f>RANK(B47,$B$2:$B$51,0)+COUNTIF($B$2:B47,B47)-1</f>
        <v>44</v>
      </c>
      <c r="B47">
        <v>0.10291251845070293</v>
      </c>
      <c r="C47" t="s">
        <v>234</v>
      </c>
      <c r="D47" t="s">
        <v>50</v>
      </c>
      <c r="E47" t="s">
        <v>2</v>
      </c>
      <c r="F47" t="s">
        <v>3</v>
      </c>
      <c r="G47" t="s">
        <v>46</v>
      </c>
      <c r="H47" t="s">
        <v>6</v>
      </c>
      <c r="I47" t="s">
        <v>6</v>
      </c>
    </row>
    <row r="48" spans="1:9" hidden="1" x14ac:dyDescent="0.25">
      <c r="A48">
        <f>RANK(B48,$B$2:$B$51,0)+COUNTIF($B$2:B48,B48)-1</f>
        <v>19</v>
      </c>
      <c r="B48">
        <v>0.60012552335295932</v>
      </c>
      <c r="C48" t="s">
        <v>235</v>
      </c>
      <c r="D48" t="s">
        <v>50</v>
      </c>
      <c r="E48" t="s">
        <v>2</v>
      </c>
      <c r="F48" t="s">
        <v>3</v>
      </c>
      <c r="G48" t="s">
        <v>46</v>
      </c>
      <c r="H48" t="s">
        <v>6</v>
      </c>
      <c r="I48" t="s">
        <v>6</v>
      </c>
    </row>
    <row r="49" spans="1:9" hidden="1" x14ac:dyDescent="0.25">
      <c r="A49">
        <f>RANK(B49,$B$2:$B$51,0)+COUNTIF($B$2:B49,B49)-1</f>
        <v>26</v>
      </c>
      <c r="B49">
        <v>0.47568395694370369</v>
      </c>
      <c r="C49" t="s">
        <v>236</v>
      </c>
      <c r="D49" t="s">
        <v>50</v>
      </c>
      <c r="E49" t="s">
        <v>2</v>
      </c>
      <c r="F49" t="s">
        <v>3</v>
      </c>
      <c r="G49" t="s">
        <v>46</v>
      </c>
      <c r="H49" t="s">
        <v>6</v>
      </c>
      <c r="I49" t="s">
        <v>6</v>
      </c>
    </row>
    <row r="50" spans="1:9" hidden="1" x14ac:dyDescent="0.25">
      <c r="A50">
        <f>RANK(B50,$B$2:$B$51,0)+COUNTIF($B$2:B50,B50)-1</f>
        <v>5</v>
      </c>
      <c r="B50">
        <v>0.92821009948502753</v>
      </c>
      <c r="C50" t="s">
        <v>237</v>
      </c>
      <c r="D50" t="s">
        <v>50</v>
      </c>
      <c r="E50" t="s">
        <v>2</v>
      </c>
      <c r="F50" t="s">
        <v>3</v>
      </c>
      <c r="G50" t="s">
        <v>46</v>
      </c>
      <c r="H50" t="s">
        <v>6</v>
      </c>
      <c r="I50" t="s">
        <v>6</v>
      </c>
    </row>
    <row r="51" spans="1:9" hidden="1" x14ac:dyDescent="0.25">
      <c r="A51">
        <f>RANK(B51,$B$2:$B$51,0)+COUNTIF($B$2:B51,B51)-1</f>
        <v>8</v>
      </c>
      <c r="B51">
        <v>0.90191066858800162</v>
      </c>
      <c r="C51" t="s">
        <v>240</v>
      </c>
      <c r="D51" t="s">
        <v>81</v>
      </c>
      <c r="E51" t="s">
        <v>2</v>
      </c>
      <c r="F51" t="s">
        <v>3</v>
      </c>
      <c r="G51" t="s">
        <v>1</v>
      </c>
      <c r="H51" t="s">
        <v>6</v>
      </c>
      <c r="I51" t="s">
        <v>6</v>
      </c>
    </row>
    <row r="52" spans="1:9" hidden="1" x14ac:dyDescent="0.25"/>
    <row r="53" spans="1:9" hidden="1" x14ac:dyDescent="0.25"/>
    <row r="54" spans="1:9" hidden="1" x14ac:dyDescent="0.25"/>
    <row r="55" spans="1:9" hidden="1" x14ac:dyDescent="0.25"/>
    <row r="56" spans="1:9" hidden="1" x14ac:dyDescent="0.25"/>
    <row r="57" spans="1:9" hidden="1" x14ac:dyDescent="0.25"/>
  </sheetData>
  <autoFilter ref="A1:I57" xr:uid="{48C9E8CB-BDD1-4760-A22C-39FF032329E0}">
    <filterColumn colId="0">
      <filters>
        <filter val="1"/>
        <filter val="2"/>
        <filter val="3"/>
      </filters>
    </filterColumn>
  </autoFilter>
  <pageMargins left="0.7" right="0.7" top="0.75" bottom="0.75" header="0.3" footer="0.3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8B8810-02E2-47A1-93D1-705437D9A1A7}">
  <sheetPr filterMode="1"/>
  <dimension ref="A1:I114"/>
  <sheetViews>
    <sheetView workbookViewId="0">
      <selection activeCell="D131" sqref="D131"/>
    </sheetView>
  </sheetViews>
  <sheetFormatPr baseColWidth="10" defaultRowHeight="15" x14ac:dyDescent="0.25"/>
  <cols>
    <col min="2" max="2" width="11.85546875" bestFit="1" customWidth="1"/>
    <col min="3" max="3" width="9.85546875" bestFit="1" customWidth="1"/>
    <col min="4" max="4" width="36.28515625" bestFit="1" customWidth="1"/>
    <col min="5" max="5" width="19.85546875" bestFit="1" customWidth="1"/>
    <col min="6" max="6" width="39.140625" bestFit="1" customWidth="1"/>
    <col min="7" max="7" width="53.5703125" bestFit="1" customWidth="1"/>
    <col min="8" max="8" width="37.85546875" bestFit="1" customWidth="1"/>
    <col min="9" max="9" width="38" bestFit="1" customWidth="1"/>
  </cols>
  <sheetData>
    <row r="1" spans="1:9" x14ac:dyDescent="0.25">
      <c r="A1" t="s">
        <v>39</v>
      </c>
      <c r="B1" s="8" t="s">
        <v>38</v>
      </c>
      <c r="C1" s="1" t="s">
        <v>0</v>
      </c>
      <c r="D1" s="1" t="s">
        <v>16</v>
      </c>
      <c r="E1" s="1" t="s">
        <v>17</v>
      </c>
      <c r="F1" s="1" t="s">
        <v>18</v>
      </c>
      <c r="G1" s="1" t="s">
        <v>19</v>
      </c>
      <c r="H1" s="1" t="s">
        <v>20</v>
      </c>
      <c r="I1" s="4" t="s">
        <v>21</v>
      </c>
    </row>
    <row r="2" spans="1:9" hidden="1" x14ac:dyDescent="0.25">
      <c r="A2">
        <f>RANK(B2,$B$2:$B$46,0)+COUNTIF($B$2:B2,B2)-1</f>
        <v>44</v>
      </c>
      <c r="B2">
        <v>9.7239632004246457E-2</v>
      </c>
      <c r="C2" t="s">
        <v>96</v>
      </c>
      <c r="D2" t="s">
        <v>56</v>
      </c>
      <c r="E2" t="s">
        <v>2</v>
      </c>
      <c r="F2" t="s">
        <v>3</v>
      </c>
      <c r="G2" t="s">
        <v>1</v>
      </c>
      <c r="H2" t="s">
        <v>4</v>
      </c>
      <c r="I2" t="s">
        <v>4</v>
      </c>
    </row>
    <row r="3" spans="1:9" hidden="1" x14ac:dyDescent="0.25">
      <c r="A3">
        <f>RANK(B3,$B$2:$B$46,0)+COUNTIF($B$2:B3,B3)-1</f>
        <v>20</v>
      </c>
      <c r="B3">
        <v>0.49214296783360667</v>
      </c>
      <c r="C3" t="s">
        <v>138</v>
      </c>
      <c r="D3" t="s">
        <v>56</v>
      </c>
      <c r="E3" t="s">
        <v>2</v>
      </c>
      <c r="F3" t="s">
        <v>3</v>
      </c>
      <c r="G3" t="s">
        <v>1</v>
      </c>
      <c r="H3" t="s">
        <v>4</v>
      </c>
      <c r="I3" t="s">
        <v>4</v>
      </c>
    </row>
    <row r="4" spans="1:9" x14ac:dyDescent="0.25">
      <c r="A4">
        <f>RANK(B4,$B$2:$B$46,0)+COUNTIF($B$2:B4,B4)-1</f>
        <v>1</v>
      </c>
      <c r="B4">
        <v>0.96988021365075572</v>
      </c>
      <c r="C4" t="s">
        <v>139</v>
      </c>
      <c r="D4" t="s">
        <v>56</v>
      </c>
      <c r="E4" t="s">
        <v>2</v>
      </c>
      <c r="F4" t="s">
        <v>3</v>
      </c>
      <c r="G4" t="s">
        <v>82</v>
      </c>
      <c r="H4" t="s">
        <v>4</v>
      </c>
      <c r="I4" t="s">
        <v>4</v>
      </c>
    </row>
    <row r="5" spans="1:9" hidden="1" x14ac:dyDescent="0.25">
      <c r="A5">
        <f>RANK(B5,$B$2:$B$46,0)+COUNTIF($B$2:B5,B5)-1</f>
        <v>38</v>
      </c>
      <c r="B5">
        <v>0.19317383253798504</v>
      </c>
      <c r="C5" t="s">
        <v>97</v>
      </c>
      <c r="D5" t="s">
        <v>56</v>
      </c>
      <c r="E5" t="s">
        <v>2</v>
      </c>
      <c r="F5" t="s">
        <v>3</v>
      </c>
      <c r="G5" t="s">
        <v>1</v>
      </c>
      <c r="H5" t="s">
        <v>4</v>
      </c>
      <c r="I5" t="s">
        <v>4</v>
      </c>
    </row>
    <row r="6" spans="1:9" hidden="1" x14ac:dyDescent="0.25">
      <c r="A6">
        <f>RANK(B6,$B$2:$B$46,0)+COUNTIF($B$2:B6,B6)-1</f>
        <v>11</v>
      </c>
      <c r="B6">
        <v>0.69268210107737926</v>
      </c>
      <c r="C6" t="s">
        <v>140</v>
      </c>
      <c r="D6" t="s">
        <v>56</v>
      </c>
      <c r="E6" t="s">
        <v>2</v>
      </c>
      <c r="F6" t="s">
        <v>3</v>
      </c>
      <c r="G6" t="s">
        <v>82</v>
      </c>
      <c r="H6" t="s">
        <v>4</v>
      </c>
      <c r="I6" t="s">
        <v>4</v>
      </c>
    </row>
    <row r="7" spans="1:9" hidden="1" x14ac:dyDescent="0.25">
      <c r="A7">
        <f>RANK(B7,$B$2:$B$46,0)+COUNTIF($B$2:B7,B7)-1</f>
        <v>16</v>
      </c>
      <c r="B7">
        <v>0.53221880817920297</v>
      </c>
      <c r="C7" t="s">
        <v>110</v>
      </c>
      <c r="D7" t="s">
        <v>56</v>
      </c>
      <c r="E7" t="s">
        <v>2</v>
      </c>
      <c r="F7" t="s">
        <v>3</v>
      </c>
      <c r="G7" t="s">
        <v>82</v>
      </c>
      <c r="H7" t="s">
        <v>4</v>
      </c>
      <c r="I7" t="s">
        <v>4</v>
      </c>
    </row>
    <row r="8" spans="1:9" hidden="1" x14ac:dyDescent="0.25">
      <c r="A8">
        <f>RANK(B8,$B$2:$B$46,0)+COUNTIF($B$2:B8,B8)-1</f>
        <v>34</v>
      </c>
      <c r="B8">
        <v>0.28407667892316013</v>
      </c>
      <c r="C8" t="s">
        <v>141</v>
      </c>
      <c r="D8" t="s">
        <v>56</v>
      </c>
      <c r="E8" t="s">
        <v>2</v>
      </c>
      <c r="F8" t="s">
        <v>3</v>
      </c>
      <c r="G8" t="s">
        <v>7</v>
      </c>
      <c r="H8" t="s">
        <v>4</v>
      </c>
      <c r="I8" t="s">
        <v>4</v>
      </c>
    </row>
    <row r="9" spans="1:9" hidden="1" x14ac:dyDescent="0.25">
      <c r="A9">
        <f>RANK(B9,$B$2:$B$46,0)+COUNTIF($B$2:B9,B9)-1</f>
        <v>31</v>
      </c>
      <c r="B9">
        <v>0.33377913182407126</v>
      </c>
      <c r="C9" t="s">
        <v>142</v>
      </c>
      <c r="D9" t="s">
        <v>56</v>
      </c>
      <c r="E9" t="s">
        <v>2</v>
      </c>
      <c r="F9" t="s">
        <v>3</v>
      </c>
      <c r="G9" t="s">
        <v>8</v>
      </c>
      <c r="H9" t="s">
        <v>4</v>
      </c>
      <c r="I9" t="s">
        <v>4</v>
      </c>
    </row>
    <row r="10" spans="1:9" hidden="1" x14ac:dyDescent="0.25">
      <c r="A10">
        <f>RANK(B10,$B$2:$B$46,0)+COUNTIF($B$2:B10,B10)-1</f>
        <v>17</v>
      </c>
      <c r="B10">
        <v>0.52533141566025965</v>
      </c>
      <c r="C10" t="s">
        <v>144</v>
      </c>
      <c r="D10" t="s">
        <v>56</v>
      </c>
      <c r="E10" t="s">
        <v>2</v>
      </c>
      <c r="F10" t="s">
        <v>3</v>
      </c>
      <c r="G10" t="s">
        <v>8</v>
      </c>
      <c r="H10" t="s">
        <v>4</v>
      </c>
      <c r="I10" t="s">
        <v>4</v>
      </c>
    </row>
    <row r="11" spans="1:9" hidden="1" x14ac:dyDescent="0.25">
      <c r="A11">
        <f>RANK(B11,$B$2:$B$46,0)+COUNTIF($B$2:B11,B11)-1</f>
        <v>43</v>
      </c>
      <c r="B11">
        <v>0.10993426396697281</v>
      </c>
      <c r="C11" t="s">
        <v>98</v>
      </c>
      <c r="D11" t="s">
        <v>56</v>
      </c>
      <c r="E11" t="s">
        <v>2</v>
      </c>
      <c r="F11" t="s">
        <v>3</v>
      </c>
      <c r="G11" t="s">
        <v>1</v>
      </c>
      <c r="H11" t="s">
        <v>4</v>
      </c>
      <c r="I11" t="s">
        <v>4</v>
      </c>
    </row>
    <row r="12" spans="1:9" hidden="1" x14ac:dyDescent="0.25">
      <c r="A12">
        <f>RANK(B12,$B$2:$B$46,0)+COUNTIF($B$2:B12,B12)-1</f>
        <v>23</v>
      </c>
      <c r="B12">
        <v>0.46289927452480595</v>
      </c>
      <c r="C12" t="s">
        <v>145</v>
      </c>
      <c r="D12" t="s">
        <v>56</v>
      </c>
      <c r="E12" t="s">
        <v>2</v>
      </c>
      <c r="F12" t="s">
        <v>3</v>
      </c>
      <c r="G12" t="s">
        <v>10</v>
      </c>
      <c r="H12" t="s">
        <v>4</v>
      </c>
      <c r="I12" t="s">
        <v>4</v>
      </c>
    </row>
    <row r="13" spans="1:9" hidden="1" x14ac:dyDescent="0.25">
      <c r="A13">
        <f>RANK(B13,$B$2:$B$46,0)+COUNTIF($B$2:B13,B13)-1</f>
        <v>45</v>
      </c>
      <c r="B13">
        <v>5.409275737832786E-2</v>
      </c>
      <c r="C13" t="s">
        <v>80</v>
      </c>
      <c r="D13" t="s">
        <v>56</v>
      </c>
      <c r="E13" t="s">
        <v>2</v>
      </c>
      <c r="F13" t="s">
        <v>3</v>
      </c>
      <c r="G13" t="s">
        <v>1</v>
      </c>
      <c r="H13" t="s">
        <v>4</v>
      </c>
      <c r="I13" t="s">
        <v>4</v>
      </c>
    </row>
    <row r="14" spans="1:9" hidden="1" x14ac:dyDescent="0.25">
      <c r="A14">
        <f>RANK(B14,$B$2:$B$46,0)+COUNTIF($B$2:B14,B14)-1</f>
        <v>37</v>
      </c>
      <c r="B14">
        <v>0.22115618874027299</v>
      </c>
      <c r="C14" t="s">
        <v>146</v>
      </c>
      <c r="D14" t="s">
        <v>56</v>
      </c>
      <c r="E14" t="s">
        <v>2</v>
      </c>
      <c r="F14" t="s">
        <v>3</v>
      </c>
      <c r="G14" t="s">
        <v>10</v>
      </c>
      <c r="H14" t="s">
        <v>4</v>
      </c>
      <c r="I14" t="s">
        <v>4</v>
      </c>
    </row>
    <row r="15" spans="1:9" hidden="1" x14ac:dyDescent="0.25">
      <c r="A15">
        <f>RANK(B15,$B$2:$B$46,0)+COUNTIF($B$2:B15,B15)-1</f>
        <v>33</v>
      </c>
      <c r="B15">
        <v>0.28693245959298685</v>
      </c>
      <c r="C15" t="s">
        <v>116</v>
      </c>
      <c r="D15" t="s">
        <v>56</v>
      </c>
      <c r="E15" t="s">
        <v>2</v>
      </c>
      <c r="F15" t="s">
        <v>3</v>
      </c>
      <c r="G15" t="s">
        <v>10</v>
      </c>
      <c r="H15" t="s">
        <v>4</v>
      </c>
      <c r="I15" t="s">
        <v>4</v>
      </c>
    </row>
    <row r="16" spans="1:9" hidden="1" x14ac:dyDescent="0.25">
      <c r="A16">
        <f>RANK(B16,$B$2:$B$46,0)+COUNTIF($B$2:B16,B16)-1</f>
        <v>13</v>
      </c>
      <c r="B16">
        <v>0.66284816236180133</v>
      </c>
      <c r="C16" t="s">
        <v>149</v>
      </c>
      <c r="D16" t="s">
        <v>9</v>
      </c>
      <c r="E16" t="s">
        <v>2</v>
      </c>
      <c r="F16" t="s">
        <v>3</v>
      </c>
      <c r="G16" t="s">
        <v>1</v>
      </c>
      <c r="H16" t="s">
        <v>4</v>
      </c>
      <c r="I16" t="s">
        <v>4</v>
      </c>
    </row>
    <row r="17" spans="1:9" hidden="1" x14ac:dyDescent="0.25">
      <c r="A17">
        <f>RANK(B17,$B$2:$B$46,0)+COUNTIF($B$2:B17,B17)-1</f>
        <v>36</v>
      </c>
      <c r="B17">
        <v>0.22335434542317756</v>
      </c>
      <c r="C17" t="s">
        <v>150</v>
      </c>
      <c r="D17" t="s">
        <v>9</v>
      </c>
      <c r="E17" t="s">
        <v>41</v>
      </c>
      <c r="F17" t="s">
        <v>42</v>
      </c>
      <c r="G17" t="s">
        <v>1</v>
      </c>
      <c r="H17" t="s">
        <v>4</v>
      </c>
      <c r="I17" t="s">
        <v>4</v>
      </c>
    </row>
    <row r="18" spans="1:9" hidden="1" x14ac:dyDescent="0.25">
      <c r="A18">
        <f>RANK(B18,$B$2:$B$46,0)+COUNTIF($B$2:B18,B18)-1</f>
        <v>15</v>
      </c>
      <c r="B18">
        <v>0.56607312826833989</v>
      </c>
      <c r="C18" t="s">
        <v>151</v>
      </c>
      <c r="D18" t="s">
        <v>9</v>
      </c>
      <c r="E18" t="s">
        <v>2</v>
      </c>
      <c r="F18" t="s">
        <v>3</v>
      </c>
      <c r="G18" t="s">
        <v>1</v>
      </c>
      <c r="H18" t="s">
        <v>4</v>
      </c>
      <c r="I18" t="s">
        <v>4</v>
      </c>
    </row>
    <row r="19" spans="1:9" hidden="1" x14ac:dyDescent="0.25">
      <c r="A19">
        <f>RANK(B19,$B$2:$B$46,0)+COUNTIF($B$2:B19,B19)-1</f>
        <v>29</v>
      </c>
      <c r="B19">
        <v>0.36585450433979938</v>
      </c>
      <c r="C19" t="s">
        <v>152</v>
      </c>
      <c r="D19" t="s">
        <v>9</v>
      </c>
      <c r="E19" t="s">
        <v>2</v>
      </c>
      <c r="F19" t="s">
        <v>3</v>
      </c>
      <c r="G19" t="s">
        <v>1</v>
      </c>
      <c r="H19" t="s">
        <v>4</v>
      </c>
      <c r="I19" t="s">
        <v>4</v>
      </c>
    </row>
    <row r="20" spans="1:9" hidden="1" x14ac:dyDescent="0.25">
      <c r="A20">
        <f>RANK(B20,$B$2:$B$46,0)+COUNTIF($B$2:B20,B20)-1</f>
        <v>24</v>
      </c>
      <c r="B20">
        <v>0.43339447098286721</v>
      </c>
      <c r="C20" t="s">
        <v>101</v>
      </c>
      <c r="D20" t="s">
        <v>9</v>
      </c>
      <c r="E20" t="s">
        <v>2</v>
      </c>
      <c r="F20" t="s">
        <v>3</v>
      </c>
      <c r="G20" t="s">
        <v>1</v>
      </c>
      <c r="H20" t="s">
        <v>4</v>
      </c>
      <c r="I20" t="s">
        <v>4</v>
      </c>
    </row>
    <row r="21" spans="1:9" hidden="1" x14ac:dyDescent="0.25">
      <c r="A21">
        <f>RANK(B21,$B$2:$B$46,0)+COUNTIF($B$2:B21,B21)-1</f>
        <v>18</v>
      </c>
      <c r="B21">
        <v>0.52391708266736969</v>
      </c>
      <c r="C21" t="s">
        <v>153</v>
      </c>
      <c r="D21" t="s">
        <v>9</v>
      </c>
      <c r="E21" t="s">
        <v>2</v>
      </c>
      <c r="F21" t="s">
        <v>3</v>
      </c>
      <c r="G21" t="s">
        <v>8</v>
      </c>
      <c r="H21" t="s">
        <v>4</v>
      </c>
      <c r="I21" t="s">
        <v>4</v>
      </c>
    </row>
    <row r="22" spans="1:9" hidden="1" x14ac:dyDescent="0.25">
      <c r="A22">
        <f>RANK(B22,$B$2:$B$46,0)+COUNTIF($B$2:B22,B22)-1</f>
        <v>41</v>
      </c>
      <c r="B22">
        <v>0.16593225372539699</v>
      </c>
      <c r="C22" t="s">
        <v>154</v>
      </c>
      <c r="D22" t="s">
        <v>9</v>
      </c>
      <c r="E22" t="s">
        <v>2</v>
      </c>
      <c r="F22" t="s">
        <v>3</v>
      </c>
      <c r="G22" t="s">
        <v>1</v>
      </c>
      <c r="H22" t="s">
        <v>4</v>
      </c>
      <c r="I22" t="s">
        <v>4</v>
      </c>
    </row>
    <row r="23" spans="1:9" hidden="1" x14ac:dyDescent="0.25">
      <c r="A23">
        <f>RANK(B23,$B$2:$B$46,0)+COUNTIF($B$2:B23,B23)-1</f>
        <v>10</v>
      </c>
      <c r="B23">
        <v>0.73945309622078881</v>
      </c>
      <c r="C23" t="s">
        <v>155</v>
      </c>
      <c r="D23" t="s">
        <v>9</v>
      </c>
      <c r="E23" t="s">
        <v>2</v>
      </c>
      <c r="F23" t="s">
        <v>3</v>
      </c>
      <c r="G23" t="s">
        <v>1</v>
      </c>
      <c r="H23" t="s">
        <v>4</v>
      </c>
      <c r="I23" t="s">
        <v>4</v>
      </c>
    </row>
    <row r="24" spans="1:9" x14ac:dyDescent="0.25">
      <c r="A24">
        <f>RANK(B24,$B$2:$B$46,0)+COUNTIF($B$2:B24,B24)-1</f>
        <v>2</v>
      </c>
      <c r="B24">
        <v>0.967798919720669</v>
      </c>
      <c r="C24" t="s">
        <v>156</v>
      </c>
      <c r="D24" t="s">
        <v>9</v>
      </c>
      <c r="E24" t="s">
        <v>2</v>
      </c>
      <c r="F24" t="s">
        <v>3</v>
      </c>
      <c r="G24" t="s">
        <v>8</v>
      </c>
      <c r="H24" t="s">
        <v>4</v>
      </c>
      <c r="I24" t="s">
        <v>4</v>
      </c>
    </row>
    <row r="25" spans="1:9" hidden="1" x14ac:dyDescent="0.25">
      <c r="A25">
        <f>RANK(B25,$B$2:$B$46,0)+COUNTIF($B$2:B25,B25)-1</f>
        <v>26</v>
      </c>
      <c r="B25">
        <v>0.42620762508309706</v>
      </c>
      <c r="C25" t="s">
        <v>102</v>
      </c>
      <c r="D25" t="s">
        <v>52</v>
      </c>
      <c r="E25" t="s">
        <v>2</v>
      </c>
      <c r="F25" t="s">
        <v>3</v>
      </c>
      <c r="G25" t="s">
        <v>1</v>
      </c>
      <c r="H25" t="s">
        <v>4</v>
      </c>
      <c r="I25" t="s">
        <v>4</v>
      </c>
    </row>
    <row r="26" spans="1:9" hidden="1" x14ac:dyDescent="0.25">
      <c r="A26">
        <f>RANK(B26,$B$2:$B$46,0)+COUNTIF($B$2:B26,B26)-1</f>
        <v>39</v>
      </c>
      <c r="B26">
        <v>0.1834405118045993</v>
      </c>
      <c r="C26" t="s">
        <v>157</v>
      </c>
      <c r="D26" t="s">
        <v>52</v>
      </c>
      <c r="E26" t="s">
        <v>2</v>
      </c>
      <c r="F26" t="s">
        <v>3</v>
      </c>
      <c r="G26" t="s">
        <v>1</v>
      </c>
      <c r="H26" t="s">
        <v>4</v>
      </c>
      <c r="I26" t="s">
        <v>4</v>
      </c>
    </row>
    <row r="27" spans="1:9" hidden="1" x14ac:dyDescent="0.25">
      <c r="A27">
        <f>RANK(B27,$B$2:$B$46,0)+COUNTIF($B$2:B27,B27)-1</f>
        <v>28</v>
      </c>
      <c r="B27">
        <v>0.3693248992227971</v>
      </c>
      <c r="C27" t="s">
        <v>158</v>
      </c>
      <c r="D27" t="s">
        <v>52</v>
      </c>
      <c r="E27" t="s">
        <v>2</v>
      </c>
      <c r="F27" t="s">
        <v>3</v>
      </c>
      <c r="G27" t="s">
        <v>1</v>
      </c>
      <c r="H27" t="s">
        <v>4</v>
      </c>
      <c r="I27" t="s">
        <v>4</v>
      </c>
    </row>
    <row r="28" spans="1:9" hidden="1" x14ac:dyDescent="0.25">
      <c r="A28">
        <f>RANK(B28,$B$2:$B$46,0)+COUNTIF($B$2:B28,B28)-1</f>
        <v>40</v>
      </c>
      <c r="B28">
        <v>0.17831509555320768</v>
      </c>
      <c r="C28" t="s">
        <v>170</v>
      </c>
      <c r="D28" t="s">
        <v>45</v>
      </c>
      <c r="E28" t="s">
        <v>2</v>
      </c>
      <c r="F28" t="s">
        <v>3</v>
      </c>
      <c r="G28" t="s">
        <v>1</v>
      </c>
      <c r="H28" t="s">
        <v>4</v>
      </c>
      <c r="I28" t="s">
        <v>4</v>
      </c>
    </row>
    <row r="29" spans="1:9" hidden="1" x14ac:dyDescent="0.25">
      <c r="A29">
        <f>RANK(B29,$B$2:$B$46,0)+COUNTIF($B$2:B29,B29)-1</f>
        <v>12</v>
      </c>
      <c r="B29">
        <v>0.67864919637092258</v>
      </c>
      <c r="C29" t="s">
        <v>171</v>
      </c>
      <c r="D29" t="s">
        <v>45</v>
      </c>
      <c r="E29" t="s">
        <v>2</v>
      </c>
      <c r="F29" t="s">
        <v>3</v>
      </c>
      <c r="G29" t="s">
        <v>172</v>
      </c>
      <c r="H29" t="s">
        <v>4</v>
      </c>
      <c r="I29" t="s">
        <v>4</v>
      </c>
    </row>
    <row r="30" spans="1:9" hidden="1" x14ac:dyDescent="0.25">
      <c r="A30">
        <f>RANK(B30,$B$2:$B$46,0)+COUNTIF($B$2:B30,B30)-1</f>
        <v>3</v>
      </c>
      <c r="B30">
        <v>0.95795516045442308</v>
      </c>
      <c r="C30" t="s">
        <v>100</v>
      </c>
      <c r="D30" t="s">
        <v>45</v>
      </c>
      <c r="E30" t="s">
        <v>2</v>
      </c>
      <c r="F30" t="s">
        <v>3</v>
      </c>
      <c r="G30" t="s">
        <v>1</v>
      </c>
      <c r="H30" t="s">
        <v>4</v>
      </c>
      <c r="I30" t="s">
        <v>4</v>
      </c>
    </row>
    <row r="31" spans="1:9" hidden="1" x14ac:dyDescent="0.25">
      <c r="A31">
        <f>RANK(B31,$B$2:$B$46,0)+COUNTIF($B$2:B31,B31)-1</f>
        <v>9</v>
      </c>
      <c r="B31">
        <v>0.80902292219651628</v>
      </c>
      <c r="C31" t="s">
        <v>173</v>
      </c>
      <c r="D31" t="s">
        <v>45</v>
      </c>
      <c r="E31" t="s">
        <v>2</v>
      </c>
      <c r="F31" t="s">
        <v>3</v>
      </c>
      <c r="G31" t="s">
        <v>46</v>
      </c>
      <c r="H31" t="s">
        <v>4</v>
      </c>
      <c r="I31" t="s">
        <v>4</v>
      </c>
    </row>
    <row r="32" spans="1:9" hidden="1" x14ac:dyDescent="0.25">
      <c r="A32">
        <f>RANK(B32,$B$2:$B$46,0)+COUNTIF($B$2:B32,B32)-1</f>
        <v>8</v>
      </c>
      <c r="B32">
        <v>0.82896972975328242</v>
      </c>
      <c r="C32" t="s">
        <v>108</v>
      </c>
      <c r="D32" t="s">
        <v>47</v>
      </c>
      <c r="E32" t="s">
        <v>2</v>
      </c>
      <c r="F32" t="s">
        <v>3</v>
      </c>
      <c r="G32" t="s">
        <v>67</v>
      </c>
      <c r="H32" t="s">
        <v>4</v>
      </c>
      <c r="I32" t="s">
        <v>73</v>
      </c>
    </row>
    <row r="33" spans="1:9" hidden="1" x14ac:dyDescent="0.25">
      <c r="A33">
        <f>RANK(B33,$B$2:$B$46,0)+COUNTIF($B$2:B33,B33)-1</f>
        <v>21</v>
      </c>
      <c r="B33">
        <v>0.49154363961186076</v>
      </c>
      <c r="C33" t="s">
        <v>75</v>
      </c>
      <c r="D33" t="s">
        <v>47</v>
      </c>
      <c r="E33" t="s">
        <v>2</v>
      </c>
      <c r="F33" t="s">
        <v>3</v>
      </c>
      <c r="G33" t="s">
        <v>209</v>
      </c>
      <c r="H33" t="s">
        <v>4</v>
      </c>
      <c r="I33" t="s">
        <v>73</v>
      </c>
    </row>
    <row r="34" spans="1:9" hidden="1" x14ac:dyDescent="0.25">
      <c r="A34">
        <f>RANK(B34,$B$2:$B$46,0)+COUNTIF($B$2:B34,B34)-1</f>
        <v>35</v>
      </c>
      <c r="B34">
        <v>0.25189121420086014</v>
      </c>
      <c r="C34" t="s">
        <v>111</v>
      </c>
      <c r="D34" t="s">
        <v>47</v>
      </c>
      <c r="E34" t="s">
        <v>2</v>
      </c>
      <c r="F34" t="s">
        <v>3</v>
      </c>
      <c r="G34" t="s">
        <v>67</v>
      </c>
      <c r="H34" t="s">
        <v>4</v>
      </c>
      <c r="I34" t="s">
        <v>73</v>
      </c>
    </row>
    <row r="35" spans="1:9" hidden="1" x14ac:dyDescent="0.25">
      <c r="A35">
        <f>RANK(B35,$B$2:$B$46,0)+COUNTIF($B$2:B35,B35)-1</f>
        <v>14</v>
      </c>
      <c r="B35">
        <v>0.60978751193176273</v>
      </c>
      <c r="C35" t="s">
        <v>211</v>
      </c>
      <c r="D35" t="s">
        <v>47</v>
      </c>
      <c r="E35" t="s">
        <v>2</v>
      </c>
      <c r="F35" t="s">
        <v>3</v>
      </c>
      <c r="G35" t="s">
        <v>209</v>
      </c>
      <c r="H35" t="s">
        <v>4</v>
      </c>
      <c r="I35" t="s">
        <v>73</v>
      </c>
    </row>
    <row r="36" spans="1:9" hidden="1" x14ac:dyDescent="0.25">
      <c r="A36">
        <f>RANK(B36,$B$2:$B$46,0)+COUNTIF($B$2:B36,B36)-1</f>
        <v>22</v>
      </c>
      <c r="B36">
        <v>0.4744751867215824</v>
      </c>
      <c r="C36" t="s">
        <v>87</v>
      </c>
      <c r="D36" t="s">
        <v>47</v>
      </c>
      <c r="E36" t="s">
        <v>2</v>
      </c>
      <c r="F36" t="s">
        <v>3</v>
      </c>
      <c r="G36" t="s">
        <v>67</v>
      </c>
      <c r="H36" t="s">
        <v>4</v>
      </c>
      <c r="I36" t="s">
        <v>73</v>
      </c>
    </row>
    <row r="37" spans="1:9" hidden="1" x14ac:dyDescent="0.25">
      <c r="A37">
        <f>RANK(B37,$B$2:$B$46,0)+COUNTIF($B$2:B37,B37)-1</f>
        <v>30</v>
      </c>
      <c r="B37">
        <v>0.33737960023178593</v>
      </c>
      <c r="C37" t="s">
        <v>212</v>
      </c>
      <c r="D37" t="s">
        <v>47</v>
      </c>
      <c r="E37" t="s">
        <v>2</v>
      </c>
      <c r="F37" t="s">
        <v>3</v>
      </c>
      <c r="G37" t="s">
        <v>209</v>
      </c>
      <c r="H37" t="s">
        <v>4</v>
      </c>
      <c r="I37" t="s">
        <v>73</v>
      </c>
    </row>
    <row r="38" spans="1:9" hidden="1" x14ac:dyDescent="0.25">
      <c r="A38">
        <f>RANK(B38,$B$2:$B$46,0)+COUNTIF($B$2:B38,B38)-1</f>
        <v>32</v>
      </c>
      <c r="B38">
        <v>0.30344771026775286</v>
      </c>
      <c r="C38" t="s">
        <v>91</v>
      </c>
      <c r="D38" t="s">
        <v>47</v>
      </c>
      <c r="E38" t="s">
        <v>2</v>
      </c>
      <c r="F38" t="s">
        <v>3</v>
      </c>
      <c r="G38" t="s">
        <v>209</v>
      </c>
      <c r="H38" t="s">
        <v>4</v>
      </c>
      <c r="I38" t="s">
        <v>73</v>
      </c>
    </row>
    <row r="39" spans="1:9" hidden="1" x14ac:dyDescent="0.25">
      <c r="A39">
        <f>RANK(B39,$B$2:$B$46,0)+COUNTIF($B$2:B39,B39)-1</f>
        <v>27</v>
      </c>
      <c r="B39">
        <v>0.38498181212368032</v>
      </c>
      <c r="C39" t="s">
        <v>99</v>
      </c>
      <c r="D39" t="s">
        <v>47</v>
      </c>
      <c r="E39" t="s">
        <v>2</v>
      </c>
      <c r="F39" t="s">
        <v>3</v>
      </c>
      <c r="G39" t="s">
        <v>67</v>
      </c>
      <c r="H39" t="s">
        <v>4</v>
      </c>
      <c r="I39" t="s">
        <v>73</v>
      </c>
    </row>
    <row r="40" spans="1:9" hidden="1" x14ac:dyDescent="0.25">
      <c r="A40">
        <f>RANK(B40,$B$2:$B$46,0)+COUNTIF($B$2:B40,B40)-1</f>
        <v>42</v>
      </c>
      <c r="B40">
        <v>0.14632075990794491</v>
      </c>
      <c r="C40" t="s">
        <v>213</v>
      </c>
      <c r="D40" t="s">
        <v>47</v>
      </c>
      <c r="E40" t="s">
        <v>2</v>
      </c>
      <c r="F40" t="s">
        <v>3</v>
      </c>
      <c r="G40" t="s">
        <v>209</v>
      </c>
      <c r="H40" t="s">
        <v>4</v>
      </c>
      <c r="I40" t="s">
        <v>73</v>
      </c>
    </row>
    <row r="41" spans="1:9" hidden="1" x14ac:dyDescent="0.25">
      <c r="A41">
        <f>RANK(B41,$B$2:$B$46,0)+COUNTIF($B$2:B41,B41)-1</f>
        <v>25</v>
      </c>
      <c r="B41">
        <v>0.4284937413556581</v>
      </c>
      <c r="C41" t="s">
        <v>114</v>
      </c>
      <c r="D41" t="s">
        <v>47</v>
      </c>
      <c r="E41" t="s">
        <v>2</v>
      </c>
      <c r="F41" t="s">
        <v>3</v>
      </c>
      <c r="G41" t="s">
        <v>209</v>
      </c>
      <c r="H41" t="s">
        <v>4</v>
      </c>
      <c r="I41" t="s">
        <v>73</v>
      </c>
    </row>
    <row r="42" spans="1:9" hidden="1" x14ac:dyDescent="0.25">
      <c r="A42">
        <f>RANK(B42,$B$2:$B$46,0)+COUNTIF($B$2:B42,B42)-1</f>
        <v>7</v>
      </c>
      <c r="B42">
        <v>0.85624732821132932</v>
      </c>
      <c r="C42" t="s">
        <v>109</v>
      </c>
      <c r="D42" t="s">
        <v>47</v>
      </c>
      <c r="E42" t="s">
        <v>2</v>
      </c>
      <c r="F42" t="s">
        <v>3</v>
      </c>
      <c r="G42" t="s">
        <v>209</v>
      </c>
      <c r="H42" t="s">
        <v>4</v>
      </c>
      <c r="I42" t="s">
        <v>73</v>
      </c>
    </row>
    <row r="43" spans="1:9" hidden="1" x14ac:dyDescent="0.25">
      <c r="A43">
        <f>RANK(B43,$B$2:$B$46,0)+COUNTIF($B$2:B43,B43)-1</f>
        <v>19</v>
      </c>
      <c r="B43">
        <v>0.51313828648624749</v>
      </c>
      <c r="C43" t="s">
        <v>225</v>
      </c>
      <c r="D43" t="s">
        <v>53</v>
      </c>
      <c r="E43" t="s">
        <v>2</v>
      </c>
      <c r="F43" t="s">
        <v>3</v>
      </c>
      <c r="G43" t="s">
        <v>1</v>
      </c>
      <c r="H43" t="s">
        <v>4</v>
      </c>
      <c r="I43" t="s">
        <v>4</v>
      </c>
    </row>
    <row r="44" spans="1:9" hidden="1" x14ac:dyDescent="0.25">
      <c r="A44">
        <f>RANK(B44,$B$2:$B$46,0)+COUNTIF($B$2:B44,B44)-1</f>
        <v>4</v>
      </c>
      <c r="B44">
        <v>0.92173411147398554</v>
      </c>
      <c r="C44" t="s">
        <v>227</v>
      </c>
      <c r="D44" t="s">
        <v>53</v>
      </c>
      <c r="E44" t="s">
        <v>41</v>
      </c>
      <c r="F44" t="s">
        <v>42</v>
      </c>
      <c r="G44" t="s">
        <v>1</v>
      </c>
      <c r="H44" t="s">
        <v>4</v>
      </c>
      <c r="I44" t="s">
        <v>4</v>
      </c>
    </row>
    <row r="45" spans="1:9" hidden="1" x14ac:dyDescent="0.25">
      <c r="A45">
        <f>RANK(B45,$B$2:$B$46,0)+COUNTIF($B$2:B45,B45)-1</f>
        <v>5</v>
      </c>
      <c r="B45">
        <v>0.91217358129380721</v>
      </c>
      <c r="C45" t="s">
        <v>238</v>
      </c>
      <c r="D45" t="s">
        <v>61</v>
      </c>
      <c r="E45" t="s">
        <v>2</v>
      </c>
      <c r="F45" t="s">
        <v>3</v>
      </c>
      <c r="G45" t="s">
        <v>1</v>
      </c>
      <c r="H45" t="s">
        <v>4</v>
      </c>
      <c r="I45" t="s">
        <v>4</v>
      </c>
    </row>
    <row r="46" spans="1:9" hidden="1" x14ac:dyDescent="0.25">
      <c r="A46">
        <f>RANK(B46,$B$2:$B$46,0)+COUNTIF($B$2:B46,B46)-1</f>
        <v>6</v>
      </c>
      <c r="B46">
        <v>0.8700433306270402</v>
      </c>
      <c r="C46" t="s">
        <v>88</v>
      </c>
      <c r="D46" t="s">
        <v>61</v>
      </c>
      <c r="E46" t="s">
        <v>2</v>
      </c>
      <c r="F46" t="s">
        <v>3</v>
      </c>
      <c r="G46" t="s">
        <v>7</v>
      </c>
      <c r="H46" t="s">
        <v>4</v>
      </c>
      <c r="I46" t="s">
        <v>4</v>
      </c>
    </row>
    <row r="47" spans="1:9" hidden="1" x14ac:dyDescent="0.25"/>
    <row r="48" spans="1:9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</sheetData>
  <autoFilter ref="A1:I114" xr:uid="{398B8810-02E2-47A1-93D1-705437D9A1A7}">
    <filterColumn colId="0">
      <filters>
        <filter val="1"/>
        <filter val="2"/>
      </filters>
    </filterColumn>
  </autoFilter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10</vt:i4>
      </vt:variant>
    </vt:vector>
  </HeadingPairs>
  <TitlesOfParts>
    <vt:vector size="10" baseType="lpstr">
      <vt:lpstr>Hoja1</vt:lpstr>
      <vt:lpstr>Población Depurada</vt:lpstr>
      <vt:lpstr>Población</vt:lpstr>
      <vt:lpstr>Criterios de Muestreo</vt:lpstr>
      <vt:lpstr>Resumen del Muestreo</vt:lpstr>
      <vt:lpstr>Art 2-3-277</vt:lpstr>
      <vt:lpstr>Art 4</vt:lpstr>
      <vt:lpstr>Art 6</vt:lpstr>
      <vt:lpstr>Art 7</vt:lpstr>
      <vt:lpstr>Art 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Carmen Yolanda Ruiz Garzon</cp:lastModifiedBy>
  <dcterms:created xsi:type="dcterms:W3CDTF">2023-03-31T19:27:52Z</dcterms:created>
  <dcterms:modified xsi:type="dcterms:W3CDTF">2026-07-07T23:24:49Z</dcterms:modified>
</cp:coreProperties>
</file>